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1055" activeTab="8"/>
  </bookViews>
  <sheets>
    <sheet name="474" sheetId="12" r:id="rId1"/>
    <sheet name="622" sheetId="13" r:id="rId2"/>
    <sheet name="630" sheetId="14" r:id="rId3"/>
    <sheet name="645" sheetId="15" r:id="rId4"/>
    <sheet name="647" sheetId="16" r:id="rId5"/>
    <sheet name="649" sheetId="17" r:id="rId6"/>
    <sheet name="651" sheetId="18" r:id="rId7"/>
    <sheet name="653" sheetId="8" r:id="rId8"/>
    <sheet name="655" sheetId="9" r:id="rId9"/>
    <sheet name="657" sheetId="10" r:id="rId10"/>
    <sheet name="659" sheetId="11" r:id="rId11"/>
  </sheets>
  <definedNames>
    <definedName name="_xlnm._FilterDatabase" localSheetId="7" hidden="1">'653'!$A$1:$A$1092</definedName>
    <definedName name="_xlnm._FilterDatabase" localSheetId="8" hidden="1">'655'!$H$1:$H$523</definedName>
    <definedName name="_xlnm._FilterDatabase" localSheetId="9" hidden="1">'657'!$H$1:$H$905</definedName>
    <definedName name="_xlnm._FilterDatabase" localSheetId="10" hidden="1">'659'!$B$1:$B$1488</definedName>
  </definedNames>
  <calcPr calcId="152511"/>
</workbook>
</file>

<file path=xl/calcChain.xml><?xml version="1.0" encoding="utf-8"?>
<calcChain xmlns="http://schemas.openxmlformats.org/spreadsheetml/2006/main">
  <c r="H509" i="18" l="1"/>
  <c r="G509" i="18"/>
  <c r="F509" i="18"/>
  <c r="H501" i="18"/>
  <c r="G501" i="18"/>
  <c r="F501" i="18"/>
  <c r="H489" i="18"/>
  <c r="H502" i="18" s="1"/>
  <c r="G489" i="18"/>
  <c r="G502" i="18" s="1"/>
  <c r="F489" i="18"/>
  <c r="F502" i="18" s="1"/>
  <c r="H465" i="18"/>
  <c r="G465" i="18"/>
  <c r="F465" i="18"/>
  <c r="H445" i="18"/>
  <c r="H466" i="18" s="1"/>
  <c r="G445" i="18"/>
  <c r="G466" i="18" s="1"/>
  <c r="F445" i="18"/>
  <c r="F466" i="18" s="1"/>
  <c r="H438" i="18"/>
  <c r="G438" i="18"/>
  <c r="F438" i="18"/>
  <c r="H419" i="18"/>
  <c r="G419" i="18"/>
  <c r="F419" i="18"/>
  <c r="H412" i="18"/>
  <c r="H420" i="18" s="1"/>
  <c r="G412" i="18"/>
  <c r="G420" i="18" s="1"/>
  <c r="F412" i="18"/>
  <c r="F420" i="18" s="1"/>
  <c r="H394" i="18"/>
  <c r="G394" i="18"/>
  <c r="F394" i="18"/>
  <c r="H380" i="18"/>
  <c r="H395" i="18" s="1"/>
  <c r="G380" i="18"/>
  <c r="G395" i="18" s="1"/>
  <c r="F380" i="18"/>
  <c r="F395" i="18" s="1"/>
  <c r="H365" i="18"/>
  <c r="G365" i="18"/>
  <c r="F365" i="18"/>
  <c r="H338" i="18"/>
  <c r="H366" i="18" s="1"/>
  <c r="G338" i="18"/>
  <c r="G366" i="18" s="1"/>
  <c r="F338" i="18"/>
  <c r="F366" i="18" s="1"/>
  <c r="H86" i="18"/>
  <c r="G86" i="18"/>
  <c r="F86" i="18"/>
  <c r="H79" i="18"/>
  <c r="H87" i="18" s="1"/>
  <c r="G79" i="18"/>
  <c r="G87" i="18" s="1"/>
  <c r="F79" i="18"/>
  <c r="F87" i="18" s="1"/>
  <c r="H44" i="18"/>
  <c r="G44" i="18"/>
  <c r="F44" i="18"/>
  <c r="H39" i="18"/>
  <c r="G39" i="18"/>
  <c r="F39" i="18"/>
  <c r="H33" i="18"/>
  <c r="G33" i="18"/>
  <c r="F33" i="18"/>
  <c r="H19" i="18"/>
  <c r="H511" i="18" s="1"/>
  <c r="G19" i="18"/>
  <c r="G511" i="18" s="1"/>
  <c r="F19" i="18"/>
  <c r="F511" i="18" s="1"/>
  <c r="H1529" i="17" l="1"/>
  <c r="G1529" i="17"/>
  <c r="F1529" i="17"/>
  <c r="H1517" i="17"/>
  <c r="G1517" i="17"/>
  <c r="F1517" i="17"/>
  <c r="H1499" i="17"/>
  <c r="G1499" i="17"/>
  <c r="G1518" i="17" s="1"/>
  <c r="F1499" i="17"/>
  <c r="H1475" i="17"/>
  <c r="G1475" i="17"/>
  <c r="F1475" i="17"/>
  <c r="H1467" i="17"/>
  <c r="G1467" i="17"/>
  <c r="F1467" i="17"/>
  <c r="H1419" i="17"/>
  <c r="H1468" i="17" s="1"/>
  <c r="G1419" i="17"/>
  <c r="F1419" i="17"/>
  <c r="F1468" i="17" s="1"/>
  <c r="H1410" i="17"/>
  <c r="G1410" i="17"/>
  <c r="F1410" i="17"/>
  <c r="H1388" i="17"/>
  <c r="G1388" i="17"/>
  <c r="F1388" i="17"/>
  <c r="H1366" i="17"/>
  <c r="G1366" i="17"/>
  <c r="F1366" i="17"/>
  <c r="H1358" i="17"/>
  <c r="G1358" i="17"/>
  <c r="F1358" i="17"/>
  <c r="H1347" i="17"/>
  <c r="G1347" i="17"/>
  <c r="G1359" i="17" s="1"/>
  <c r="F1347" i="17"/>
  <c r="H1313" i="17"/>
  <c r="G1313" i="17"/>
  <c r="F1313" i="17"/>
  <c r="H1285" i="17"/>
  <c r="G1285" i="17"/>
  <c r="G1314" i="17" s="1"/>
  <c r="F1285" i="17"/>
  <c r="H1256" i="17"/>
  <c r="G1256" i="17"/>
  <c r="F1256" i="17"/>
  <c r="H889" i="17"/>
  <c r="G889" i="17"/>
  <c r="G1257" i="17" s="1"/>
  <c r="F889" i="17"/>
  <c r="F1257" i="17" s="1"/>
  <c r="H244" i="17"/>
  <c r="G244" i="17"/>
  <c r="F244" i="17"/>
  <c r="H165" i="17"/>
  <c r="H245" i="17" s="1"/>
  <c r="G165" i="17"/>
  <c r="G245" i="17" s="1"/>
  <c r="F165" i="17"/>
  <c r="H72" i="17"/>
  <c r="G72" i="17"/>
  <c r="F72" i="17"/>
  <c r="H65" i="17"/>
  <c r="G65" i="17"/>
  <c r="F65" i="17"/>
  <c r="H53" i="17"/>
  <c r="G53" i="17"/>
  <c r="F53" i="17"/>
  <c r="H23" i="17"/>
  <c r="G23" i="17"/>
  <c r="F23" i="17"/>
  <c r="F245" i="17" l="1"/>
  <c r="F1531" i="17" s="1"/>
  <c r="H1257" i="17"/>
  <c r="H1531" i="17" s="1"/>
  <c r="F1314" i="17"/>
  <c r="H1359" i="17"/>
  <c r="H1518" i="17"/>
  <c r="G1531" i="17"/>
  <c r="H1314" i="17"/>
  <c r="F1359" i="17"/>
  <c r="G1468" i="17"/>
  <c r="F1518" i="17"/>
  <c r="H1066" i="16" l="1"/>
  <c r="G1066" i="16"/>
  <c r="F1066" i="16"/>
  <c r="H1049" i="16"/>
  <c r="G1049" i="16"/>
  <c r="F1049" i="16"/>
  <c r="H1039" i="16"/>
  <c r="G1039" i="16"/>
  <c r="G1050" i="16" s="1"/>
  <c r="F1039" i="16"/>
  <c r="F1050" i="16" s="1"/>
  <c r="H1015" i="16"/>
  <c r="G1015" i="16"/>
  <c r="F1015" i="16"/>
  <c r="H979" i="16"/>
  <c r="H1016" i="16" s="1"/>
  <c r="G979" i="16"/>
  <c r="G1016" i="16" s="1"/>
  <c r="F979" i="16"/>
  <c r="H971" i="16"/>
  <c r="G971" i="16"/>
  <c r="F971" i="16"/>
  <c r="H949" i="16"/>
  <c r="G949" i="16"/>
  <c r="F949" i="16"/>
  <c r="H926" i="16"/>
  <c r="G926" i="16"/>
  <c r="F926" i="16"/>
  <c r="H921" i="16"/>
  <c r="H927" i="16" s="1"/>
  <c r="G921" i="16"/>
  <c r="G927" i="16" s="1"/>
  <c r="F921" i="16"/>
  <c r="H899" i="16"/>
  <c r="G899" i="16"/>
  <c r="F899" i="16"/>
  <c r="H879" i="16"/>
  <c r="G879" i="16"/>
  <c r="G900" i="16" s="1"/>
  <c r="F879" i="16"/>
  <c r="F900" i="16" s="1"/>
  <c r="H858" i="16"/>
  <c r="G858" i="16"/>
  <c r="F858" i="16"/>
  <c r="H431" i="16"/>
  <c r="G431" i="16"/>
  <c r="G859" i="16" s="1"/>
  <c r="F431" i="16"/>
  <c r="H132" i="16"/>
  <c r="G132" i="16"/>
  <c r="F132" i="16"/>
  <c r="H88" i="16"/>
  <c r="G88" i="16"/>
  <c r="G133" i="16" s="1"/>
  <c r="F88" i="16"/>
  <c r="H50" i="16"/>
  <c r="G50" i="16"/>
  <c r="F50" i="16"/>
  <c r="H44" i="16"/>
  <c r="G44" i="16"/>
  <c r="F44" i="16"/>
  <c r="H39" i="16"/>
  <c r="G39" i="16"/>
  <c r="F39" i="16"/>
  <c r="H22" i="16"/>
  <c r="G22" i="16"/>
  <c r="G1069" i="16" s="1"/>
  <c r="F22" i="16"/>
  <c r="F859" i="16" l="1"/>
  <c r="F1069" i="16" s="1"/>
  <c r="H900" i="16"/>
  <c r="F927" i="16"/>
  <c r="F1016" i="16"/>
  <c r="H1050" i="16"/>
  <c r="H133" i="16"/>
  <c r="F133" i="16"/>
  <c r="H859" i="16"/>
  <c r="H1069" i="16" s="1"/>
  <c r="H1058" i="15"/>
  <c r="G1058" i="15"/>
  <c r="F1058" i="15"/>
  <c r="H1045" i="15"/>
  <c r="G1045" i="15"/>
  <c r="F1045" i="15"/>
  <c r="H1030" i="15"/>
  <c r="G1030" i="15"/>
  <c r="G1046" i="15" s="1"/>
  <c r="F1030" i="15"/>
  <c r="H1007" i="15"/>
  <c r="G1007" i="15"/>
  <c r="F1007" i="15"/>
  <c r="H1001" i="15"/>
  <c r="G1001" i="15"/>
  <c r="F1001" i="15"/>
  <c r="H976" i="15"/>
  <c r="H1002" i="15" s="1"/>
  <c r="G976" i="15"/>
  <c r="F976" i="15"/>
  <c r="F1002" i="15" s="1"/>
  <c r="H969" i="15"/>
  <c r="G969" i="15"/>
  <c r="F969" i="15"/>
  <c r="H952" i="15"/>
  <c r="G952" i="15"/>
  <c r="F952" i="15"/>
  <c r="H930" i="15"/>
  <c r="G930" i="15"/>
  <c r="F930" i="15"/>
  <c r="H911" i="15"/>
  <c r="G911" i="15"/>
  <c r="F911" i="15"/>
  <c r="H882" i="15"/>
  <c r="G882" i="15"/>
  <c r="G912" i="15" s="1"/>
  <c r="F882" i="15"/>
  <c r="H865" i="15"/>
  <c r="G865" i="15"/>
  <c r="F865" i="15"/>
  <c r="H393" i="15"/>
  <c r="G393" i="15"/>
  <c r="G866" i="15" s="1"/>
  <c r="F393" i="15"/>
  <c r="H88" i="15"/>
  <c r="G88" i="15"/>
  <c r="F88" i="15"/>
  <c r="H53" i="15"/>
  <c r="G53" i="15"/>
  <c r="G89" i="15" s="1"/>
  <c r="F53" i="15"/>
  <c r="H35" i="15"/>
  <c r="G35" i="15"/>
  <c r="F35" i="15"/>
  <c r="H29" i="15"/>
  <c r="G29" i="15"/>
  <c r="F29" i="15"/>
  <c r="H18" i="15"/>
  <c r="G18" i="15"/>
  <c r="F18" i="15"/>
  <c r="F89" i="15" l="1"/>
  <c r="H866" i="15"/>
  <c r="F912" i="15"/>
  <c r="G1002" i="15"/>
  <c r="G1060" i="15" s="1"/>
  <c r="F1046" i="15"/>
  <c r="H89" i="15"/>
  <c r="H1060" i="15" s="1"/>
  <c r="F866" i="15"/>
  <c r="F1060" i="15" s="1"/>
  <c r="H912" i="15"/>
  <c r="H1046" i="15"/>
  <c r="H2541" i="14" l="1"/>
  <c r="G2541" i="14"/>
  <c r="F2541" i="14"/>
  <c r="H2482" i="14"/>
  <c r="G2482" i="14"/>
  <c r="F2482" i="14"/>
  <c r="H2466" i="14"/>
  <c r="G2466" i="14"/>
  <c r="G2483" i="14" s="1"/>
  <c r="F2466" i="14"/>
  <c r="F2483" i="14" s="1"/>
  <c r="H2440" i="14"/>
  <c r="G2440" i="14"/>
  <c r="F2440" i="14"/>
  <c r="H2324" i="14"/>
  <c r="H2441" i="14" s="1"/>
  <c r="G2324" i="14"/>
  <c r="F2324" i="14"/>
  <c r="H2313" i="14"/>
  <c r="G2313" i="14"/>
  <c r="F2313" i="14"/>
  <c r="H2273" i="14"/>
  <c r="G2273" i="14"/>
  <c r="G2314" i="14" s="1"/>
  <c r="F2273" i="14"/>
  <c r="F2314" i="14" s="1"/>
  <c r="H2262" i="14"/>
  <c r="H2263" i="14" s="1"/>
  <c r="G2262" i="14"/>
  <c r="G2263" i="14" s="1"/>
  <c r="F2262" i="14"/>
  <c r="F2263" i="14" s="1"/>
  <c r="F2240" i="14"/>
  <c r="H2239" i="14"/>
  <c r="H2240" i="14" s="1"/>
  <c r="G2239" i="14"/>
  <c r="G2240" i="14" s="1"/>
  <c r="F2239" i="14"/>
  <c r="H2233" i="14"/>
  <c r="G2233" i="14"/>
  <c r="F2233" i="14"/>
  <c r="H2212" i="14"/>
  <c r="G2212" i="14"/>
  <c r="G2234" i="14" s="1"/>
  <c r="F2212" i="14"/>
  <c r="F2234" i="14" s="1"/>
  <c r="H2172" i="14"/>
  <c r="G2172" i="14"/>
  <c r="F2172" i="14"/>
  <c r="H1668" i="14"/>
  <c r="H2173" i="14" s="1"/>
  <c r="G1668" i="14"/>
  <c r="G2173" i="14" s="1"/>
  <c r="F1668" i="14"/>
  <c r="H1661" i="14"/>
  <c r="G1661" i="14"/>
  <c r="F1661" i="14"/>
  <c r="H1020" i="14"/>
  <c r="G1020" i="14"/>
  <c r="G1662" i="14" s="1"/>
  <c r="F1020" i="14"/>
  <c r="F1662" i="14" s="1"/>
  <c r="H301" i="14"/>
  <c r="G301" i="14"/>
  <c r="F301" i="14"/>
  <c r="H295" i="14"/>
  <c r="H302" i="14" s="1"/>
  <c r="G295" i="14"/>
  <c r="G302" i="14" s="1"/>
  <c r="F295" i="14"/>
  <c r="H99" i="14"/>
  <c r="H98" i="14"/>
  <c r="G98" i="14"/>
  <c r="G99" i="14" s="1"/>
  <c r="F98" i="14"/>
  <c r="F99" i="14" s="1"/>
  <c r="H90" i="14"/>
  <c r="H89" i="14"/>
  <c r="G89" i="14"/>
  <c r="G90" i="14" s="1"/>
  <c r="F89" i="14"/>
  <c r="F90" i="14" s="1"/>
  <c r="H79" i="14"/>
  <c r="G79" i="14"/>
  <c r="F79" i="14"/>
  <c r="H71" i="14"/>
  <c r="H80" i="14" s="1"/>
  <c r="G71" i="14"/>
  <c r="G80" i="14" s="1"/>
  <c r="F71" i="14"/>
  <c r="H48" i="14"/>
  <c r="G48" i="14"/>
  <c r="F48" i="14"/>
  <c r="H41" i="14"/>
  <c r="G41" i="14"/>
  <c r="G49" i="14" s="1"/>
  <c r="F41" i="14"/>
  <c r="F49" i="14" s="1"/>
  <c r="H49" i="14" l="1"/>
  <c r="F80" i="14"/>
  <c r="F302" i="14"/>
  <c r="H1662" i="14"/>
  <c r="F2173" i="14"/>
  <c r="H2234" i="14"/>
  <c r="H2314" i="14"/>
  <c r="F2441" i="14"/>
  <c r="H2483" i="14"/>
  <c r="G2441" i="14"/>
  <c r="G2544" i="14" s="1"/>
  <c r="F2544" i="14"/>
  <c r="H2731" i="13"/>
  <c r="G2731" i="13"/>
  <c r="F2731" i="13"/>
  <c r="H2726" i="13"/>
  <c r="G2726" i="13"/>
  <c r="F2726" i="13"/>
  <c r="H2569" i="13"/>
  <c r="G2569" i="13"/>
  <c r="G2727" i="13" s="1"/>
  <c r="F2569" i="13"/>
  <c r="F2727" i="13" s="1"/>
  <c r="H2431" i="13"/>
  <c r="G2431" i="13"/>
  <c r="F2431" i="13"/>
  <c r="H2336" i="13"/>
  <c r="G2336" i="13"/>
  <c r="F2336" i="13"/>
  <c r="H2330" i="13"/>
  <c r="G2330" i="13"/>
  <c r="F2330" i="13"/>
  <c r="H1968" i="13"/>
  <c r="G1968" i="13"/>
  <c r="G2331" i="13" s="1"/>
  <c r="F1968" i="13"/>
  <c r="F2331" i="13" s="1"/>
  <c r="H1059" i="13"/>
  <c r="G1059" i="13"/>
  <c r="F1059" i="13"/>
  <c r="H1050" i="13"/>
  <c r="H1060" i="13" s="1"/>
  <c r="G1050" i="13"/>
  <c r="F1050" i="13"/>
  <c r="H1045" i="13"/>
  <c r="G1045" i="13"/>
  <c r="F1045" i="13"/>
  <c r="H1040" i="13"/>
  <c r="G1040" i="13"/>
  <c r="G1046" i="13" s="1"/>
  <c r="F1040" i="13"/>
  <c r="F1046" i="13" s="1"/>
  <c r="H1031" i="13"/>
  <c r="G1031" i="13"/>
  <c r="F1031" i="13"/>
  <c r="H604" i="13"/>
  <c r="H1032" i="13" s="1"/>
  <c r="G604" i="13"/>
  <c r="F604" i="13"/>
  <c r="H540" i="13"/>
  <c r="G540" i="13"/>
  <c r="F540" i="13"/>
  <c r="H418" i="13"/>
  <c r="G418" i="13"/>
  <c r="G541" i="13" s="1"/>
  <c r="F418" i="13"/>
  <c r="F541" i="13" s="1"/>
  <c r="H385" i="13"/>
  <c r="G385" i="13"/>
  <c r="F385" i="13"/>
  <c r="H289" i="13"/>
  <c r="H386" i="13" s="1"/>
  <c r="G289" i="13"/>
  <c r="F289" i="13"/>
  <c r="H210" i="13"/>
  <c r="G210" i="13"/>
  <c r="F210" i="13"/>
  <c r="H157" i="13"/>
  <c r="G157" i="13"/>
  <c r="G211" i="13" s="1"/>
  <c r="F157" i="13"/>
  <c r="F211" i="13" s="1"/>
  <c r="H48" i="13"/>
  <c r="G48" i="13"/>
  <c r="F48" i="13"/>
  <c r="H44" i="13"/>
  <c r="H49" i="13" s="1"/>
  <c r="G44" i="13"/>
  <c r="F44" i="13"/>
  <c r="H37" i="13"/>
  <c r="G37" i="13"/>
  <c r="F37" i="13"/>
  <c r="H31" i="13"/>
  <c r="G31" i="13"/>
  <c r="G38" i="13" s="1"/>
  <c r="F31" i="13"/>
  <c r="F38" i="13" s="1"/>
  <c r="H24" i="13"/>
  <c r="G24" i="13"/>
  <c r="F24" i="13"/>
  <c r="H20" i="13"/>
  <c r="H25" i="13" s="1"/>
  <c r="G20" i="13"/>
  <c r="F20" i="13"/>
  <c r="H13" i="13"/>
  <c r="G13" i="13"/>
  <c r="F13" i="13"/>
  <c r="H7" i="13"/>
  <c r="G7" i="13"/>
  <c r="G14" i="13" s="1"/>
  <c r="F7" i="13"/>
  <c r="F14" i="13" s="1"/>
  <c r="H211" i="13" l="1"/>
  <c r="F1032" i="13"/>
  <c r="H1046" i="13"/>
  <c r="F1060" i="13"/>
  <c r="H2331" i="13"/>
  <c r="H2727" i="13"/>
  <c r="H14" i="13"/>
  <c r="H2734" i="13" s="1"/>
  <c r="F25" i="13"/>
  <c r="H38" i="13"/>
  <c r="F49" i="13"/>
  <c r="F386" i="13"/>
  <c r="F2734" i="13" s="1"/>
  <c r="H541" i="13"/>
  <c r="G25" i="13"/>
  <c r="G2734" i="13" s="1"/>
  <c r="G49" i="13"/>
  <c r="G386" i="13"/>
  <c r="G1032" i="13"/>
  <c r="G1060" i="13"/>
  <c r="H2544" i="14"/>
  <c r="H171" i="12"/>
  <c r="F171" i="12"/>
  <c r="H170" i="12"/>
  <c r="G170" i="12"/>
  <c r="G171" i="12" s="1"/>
  <c r="F170" i="12"/>
  <c r="H164" i="12"/>
  <c r="G164" i="12"/>
  <c r="F164" i="12"/>
  <c r="H154" i="12"/>
  <c r="G154" i="12"/>
  <c r="G165" i="12" s="1"/>
  <c r="F154" i="12"/>
  <c r="G147" i="12"/>
  <c r="H146" i="12"/>
  <c r="H147" i="12" s="1"/>
  <c r="G146" i="12"/>
  <c r="F146" i="12"/>
  <c r="F147" i="12" s="1"/>
  <c r="H139" i="12"/>
  <c r="G139" i="12"/>
  <c r="F139" i="12"/>
  <c r="H132" i="12"/>
  <c r="G132" i="12"/>
  <c r="G140" i="12" s="1"/>
  <c r="F132" i="12"/>
  <c r="H124" i="12"/>
  <c r="G124" i="12"/>
  <c r="F124" i="12"/>
  <c r="H113" i="12"/>
  <c r="H125" i="12" s="1"/>
  <c r="G113" i="12"/>
  <c r="G125" i="12" s="1"/>
  <c r="F113" i="12"/>
  <c r="H104" i="12"/>
  <c r="G104" i="12"/>
  <c r="F104" i="12"/>
  <c r="H80" i="12"/>
  <c r="G80" i="12"/>
  <c r="G105" i="12" s="1"/>
  <c r="F80" i="12"/>
  <c r="F105" i="12" s="1"/>
  <c r="H71" i="12"/>
  <c r="G71" i="12"/>
  <c r="F71" i="12"/>
  <c r="H65" i="12"/>
  <c r="H72" i="12" s="1"/>
  <c r="G65" i="12"/>
  <c r="G72" i="12" s="1"/>
  <c r="F65" i="12"/>
  <c r="H38" i="12"/>
  <c r="G38" i="12"/>
  <c r="F38" i="12"/>
  <c r="H32" i="12"/>
  <c r="G32" i="12"/>
  <c r="G39" i="12" s="1"/>
  <c r="F32" i="12"/>
  <c r="F39" i="12" s="1"/>
  <c r="H23" i="12"/>
  <c r="H24" i="12" s="1"/>
  <c r="G23" i="12"/>
  <c r="G24" i="12" s="1"/>
  <c r="F23" i="12"/>
  <c r="F24" i="12" s="1"/>
  <c r="F18" i="12"/>
  <c r="H17" i="12"/>
  <c r="H18" i="12" s="1"/>
  <c r="G17" i="12"/>
  <c r="G18" i="12" s="1"/>
  <c r="F17" i="12"/>
  <c r="H8" i="12"/>
  <c r="H7" i="12"/>
  <c r="G7" i="12"/>
  <c r="G8" i="12" s="1"/>
  <c r="F7" i="12"/>
  <c r="F8" i="12" s="1"/>
  <c r="H1480" i="11"/>
  <c r="H1481" i="11" s="1"/>
  <c r="G1480" i="11"/>
  <c r="G1481" i="11" s="1"/>
  <c r="F1480" i="11"/>
  <c r="F1481" i="11" s="1"/>
  <c r="H1408" i="11"/>
  <c r="G1408" i="11"/>
  <c r="F1408" i="11"/>
  <c r="H1395" i="11"/>
  <c r="G1395" i="11"/>
  <c r="F1395" i="11"/>
  <c r="H1371" i="11"/>
  <c r="G1371" i="11"/>
  <c r="F1371" i="11"/>
  <c r="H1236" i="11"/>
  <c r="G1236" i="11"/>
  <c r="F1236" i="11"/>
  <c r="H1228" i="11"/>
  <c r="G1228" i="11"/>
  <c r="F1228" i="11"/>
  <c r="H1196" i="11"/>
  <c r="G1196" i="11"/>
  <c r="F1196" i="11"/>
  <c r="H1190" i="11"/>
  <c r="G1190" i="11"/>
  <c r="F1190" i="11"/>
  <c r="H1132" i="11"/>
  <c r="G1132" i="11"/>
  <c r="F1132" i="11"/>
  <c r="H1107" i="11"/>
  <c r="G1107" i="11"/>
  <c r="F1107" i="11"/>
  <c r="G1086" i="11"/>
  <c r="G1108" i="11" s="1"/>
  <c r="H1086" i="11"/>
  <c r="F1086" i="11"/>
  <c r="H1066" i="11"/>
  <c r="G1066" i="11"/>
  <c r="F1066" i="11"/>
  <c r="G822" i="11"/>
  <c r="H822" i="11"/>
  <c r="F822" i="11"/>
  <c r="H368" i="11"/>
  <c r="G368" i="11"/>
  <c r="F368" i="11"/>
  <c r="H327" i="11"/>
  <c r="G327" i="11"/>
  <c r="F327" i="11"/>
  <c r="F369" i="11" s="1"/>
  <c r="H49" i="11"/>
  <c r="H50" i="11" s="1"/>
  <c r="G49" i="11"/>
  <c r="G50" i="11" s="1"/>
  <c r="F49" i="11"/>
  <c r="F50" i="11" s="1"/>
  <c r="H42" i="11"/>
  <c r="H43" i="11" s="1"/>
  <c r="G42" i="11"/>
  <c r="G43" i="11" s="1"/>
  <c r="F42" i="11"/>
  <c r="F43" i="11" s="1"/>
  <c r="H36" i="11"/>
  <c r="H37" i="11" s="1"/>
  <c r="G36" i="11"/>
  <c r="G37" i="11" s="1"/>
  <c r="F36" i="11"/>
  <c r="F37" i="11" s="1"/>
  <c r="H19" i="11"/>
  <c r="H20" i="11" s="1"/>
  <c r="G19" i="11"/>
  <c r="G20" i="11" s="1"/>
  <c r="F19" i="11"/>
  <c r="F20" i="11" s="1"/>
  <c r="H896" i="10"/>
  <c r="H897" i="10" s="1"/>
  <c r="G896" i="10"/>
  <c r="G897" i="10" s="1"/>
  <c r="F896" i="10"/>
  <c r="F897" i="10" s="1"/>
  <c r="H881" i="10"/>
  <c r="G881" i="10"/>
  <c r="F881" i="10"/>
  <c r="H864" i="10"/>
  <c r="G864" i="10"/>
  <c r="F864" i="10"/>
  <c r="H841" i="10"/>
  <c r="G841" i="10"/>
  <c r="F841" i="10"/>
  <c r="G817" i="10"/>
  <c r="G842" i="10" s="1"/>
  <c r="H817" i="10"/>
  <c r="F817" i="10"/>
  <c r="H808" i="10"/>
  <c r="H809" i="10" s="1"/>
  <c r="G808" i="10"/>
  <c r="G809" i="10" s="1"/>
  <c r="F808" i="10"/>
  <c r="F809" i="10" s="1"/>
  <c r="H799" i="10"/>
  <c r="G799" i="10"/>
  <c r="F799" i="10"/>
  <c r="H794" i="10"/>
  <c r="G794" i="10"/>
  <c r="F794" i="10"/>
  <c r="H369" i="11" l="1"/>
  <c r="G173" i="12"/>
  <c r="H39" i="12"/>
  <c r="F72" i="12"/>
  <c r="F173" i="12" s="1"/>
  <c r="H105" i="12"/>
  <c r="F125" i="12"/>
  <c r="H140" i="12"/>
  <c r="F165" i="12"/>
  <c r="H173" i="12"/>
  <c r="F140" i="12"/>
  <c r="H165" i="12"/>
  <c r="F1409" i="11"/>
  <c r="H1409" i="11"/>
  <c r="G1409" i="11"/>
  <c r="G1191" i="11"/>
  <c r="F1191" i="11"/>
  <c r="H1191" i="11"/>
  <c r="F1372" i="11"/>
  <c r="H1372" i="11"/>
  <c r="G1229" i="11"/>
  <c r="G1372" i="11"/>
  <c r="F1229" i="11"/>
  <c r="H1229" i="11"/>
  <c r="F1108" i="11"/>
  <c r="H1108" i="11"/>
  <c r="H1484" i="11" s="1"/>
  <c r="G1067" i="11"/>
  <c r="F1067" i="11"/>
  <c r="F1484" i="11" s="1"/>
  <c r="H1067" i="11"/>
  <c r="G369" i="11"/>
  <c r="G1484" i="11" s="1"/>
  <c r="G882" i="10"/>
  <c r="F882" i="10"/>
  <c r="H882" i="10"/>
  <c r="F842" i="10"/>
  <c r="H842" i="10"/>
  <c r="H800" i="10"/>
  <c r="F800" i="10"/>
  <c r="G800" i="10"/>
  <c r="G745" i="10"/>
  <c r="H745" i="10"/>
  <c r="F745" i="10"/>
  <c r="H759" i="10"/>
  <c r="G759" i="10"/>
  <c r="F759" i="10"/>
  <c r="G760" i="10" l="1"/>
  <c r="F760" i="10"/>
  <c r="H760" i="10"/>
  <c r="F724" i="10"/>
  <c r="H724" i="10"/>
  <c r="G724" i="10"/>
  <c r="G528" i="10"/>
  <c r="H528" i="10"/>
  <c r="F528" i="10"/>
  <c r="H186" i="10"/>
  <c r="H187" i="10" s="1"/>
  <c r="G186" i="10"/>
  <c r="G187" i="10" s="1"/>
  <c r="F186" i="10"/>
  <c r="F187" i="10" s="1"/>
  <c r="G156" i="10"/>
  <c r="H156" i="10"/>
  <c r="F156" i="10"/>
  <c r="H167" i="10"/>
  <c r="G167" i="10"/>
  <c r="G168" i="10" s="1"/>
  <c r="F167" i="10"/>
  <c r="G132" i="10"/>
  <c r="H132" i="10"/>
  <c r="F132" i="10"/>
  <c r="G115" i="10"/>
  <c r="H115" i="10"/>
  <c r="F115" i="10"/>
  <c r="H516" i="9"/>
  <c r="G516" i="9"/>
  <c r="F516" i="9"/>
  <c r="H504" i="9"/>
  <c r="G504" i="9"/>
  <c r="F504" i="9"/>
  <c r="H480" i="9"/>
  <c r="G480" i="9"/>
  <c r="F480" i="9"/>
  <c r="H460" i="9"/>
  <c r="G460" i="9"/>
  <c r="F460" i="9"/>
  <c r="H452" i="9"/>
  <c r="H453" i="9" s="1"/>
  <c r="G452" i="9"/>
  <c r="G453" i="9" s="1"/>
  <c r="F452" i="9"/>
  <c r="F453" i="9" s="1"/>
  <c r="H443" i="9"/>
  <c r="H444" i="9" s="1"/>
  <c r="G443" i="9"/>
  <c r="G444" i="9" s="1"/>
  <c r="F443" i="9"/>
  <c r="F444" i="9" s="1"/>
  <c r="G406" i="9"/>
  <c r="H406" i="9"/>
  <c r="F406" i="9"/>
  <c r="H426" i="9"/>
  <c r="G426" i="9"/>
  <c r="G427" i="9" s="1"/>
  <c r="F426" i="9"/>
  <c r="G373" i="9"/>
  <c r="H373" i="9"/>
  <c r="F373" i="9"/>
  <c r="G289" i="9"/>
  <c r="H289" i="9"/>
  <c r="F289" i="9"/>
  <c r="H112" i="9"/>
  <c r="G112" i="9"/>
  <c r="F112" i="9"/>
  <c r="H102" i="9"/>
  <c r="G102" i="9"/>
  <c r="F102" i="9"/>
  <c r="H82" i="9"/>
  <c r="H83" i="9" s="1"/>
  <c r="G82" i="9"/>
  <c r="G83" i="9" s="1"/>
  <c r="F82" i="9"/>
  <c r="F83" i="9" s="1"/>
  <c r="H76" i="9"/>
  <c r="H77" i="9" s="1"/>
  <c r="G76" i="9"/>
  <c r="G77" i="9" s="1"/>
  <c r="F76" i="9"/>
  <c r="F77" i="9" s="1"/>
  <c r="G70" i="9"/>
  <c r="H70" i="9"/>
  <c r="F70" i="9"/>
  <c r="G60" i="9"/>
  <c r="H60" i="9"/>
  <c r="F60" i="9"/>
  <c r="F53" i="9"/>
  <c r="G53" i="9"/>
  <c r="H53" i="9"/>
  <c r="G24" i="9"/>
  <c r="H24" i="9"/>
  <c r="H54" i="9" s="1"/>
  <c r="F24" i="9"/>
  <c r="H1085" i="8"/>
  <c r="G1085" i="8"/>
  <c r="F1085" i="8"/>
  <c r="H1068" i="8"/>
  <c r="G1068" i="8"/>
  <c r="F1068" i="8"/>
  <c r="H1043" i="8"/>
  <c r="G1043" i="8"/>
  <c r="F1043" i="8"/>
  <c r="H1008" i="8"/>
  <c r="G1008" i="8"/>
  <c r="F1008" i="8"/>
  <c r="H1000" i="8"/>
  <c r="H1001" i="8" s="1"/>
  <c r="G1000" i="8"/>
  <c r="G1001" i="8" s="1"/>
  <c r="F1000" i="8"/>
  <c r="F1001" i="8" s="1"/>
  <c r="H988" i="8"/>
  <c r="H989" i="8" s="1"/>
  <c r="G988" i="8"/>
  <c r="G989" i="8" s="1"/>
  <c r="F988" i="8"/>
  <c r="F989" i="8" s="1"/>
  <c r="H982" i="8"/>
  <c r="G982" i="8"/>
  <c r="F982" i="8"/>
  <c r="H976" i="8"/>
  <c r="G976" i="8"/>
  <c r="F976" i="8"/>
  <c r="G948" i="8"/>
  <c r="H948" i="8"/>
  <c r="F948" i="8"/>
  <c r="G933" i="8"/>
  <c r="H933" i="8"/>
  <c r="F933" i="8"/>
  <c r="H905" i="8"/>
  <c r="G905" i="8"/>
  <c r="F905" i="8"/>
  <c r="G716" i="8"/>
  <c r="H716" i="8"/>
  <c r="F716" i="8"/>
  <c r="H227" i="8"/>
  <c r="G227" i="8"/>
  <c r="F227" i="8"/>
  <c r="H213" i="8"/>
  <c r="G213" i="8"/>
  <c r="F213" i="8"/>
  <c r="H192" i="8"/>
  <c r="H193" i="8" s="1"/>
  <c r="G192" i="8"/>
  <c r="G193" i="8" s="1"/>
  <c r="F192" i="8"/>
  <c r="F193" i="8" s="1"/>
  <c r="H186" i="8"/>
  <c r="G186" i="8"/>
  <c r="F186" i="8"/>
  <c r="G176" i="8"/>
  <c r="H176" i="8"/>
  <c r="F176" i="8"/>
  <c r="H148" i="8"/>
  <c r="G148" i="8"/>
  <c r="F148" i="8"/>
  <c r="G119" i="8"/>
  <c r="G149" i="8" s="1"/>
  <c r="H119" i="8"/>
  <c r="F119" i="8"/>
  <c r="H427" i="9" l="1"/>
  <c r="F374" i="9"/>
  <c r="G374" i="9"/>
  <c r="F427" i="9"/>
  <c r="F949" i="8"/>
  <c r="G949" i="8"/>
  <c r="G983" i="8"/>
  <c r="G1044" i="8"/>
  <c r="G1086" i="8"/>
  <c r="F1086" i="8"/>
  <c r="H1086" i="8"/>
  <c r="F725" i="10"/>
  <c r="H133" i="10"/>
  <c r="G725" i="10"/>
  <c r="H725" i="10"/>
  <c r="F168" i="10"/>
  <c r="H168" i="10"/>
  <c r="F133" i="10"/>
  <c r="F899" i="10" s="1"/>
  <c r="G133" i="10"/>
  <c r="G481" i="9"/>
  <c r="G517" i="9"/>
  <c r="F517" i="9"/>
  <c r="H517" i="9"/>
  <c r="F481" i="9"/>
  <c r="H481" i="9"/>
  <c r="F71" i="9"/>
  <c r="H374" i="9"/>
  <c r="F54" i="9"/>
  <c r="G113" i="9"/>
  <c r="F113" i="9"/>
  <c r="H113" i="9"/>
  <c r="G71" i="9"/>
  <c r="H71" i="9"/>
  <c r="H518" i="9" s="1"/>
  <c r="G54" i="9"/>
  <c r="F1044" i="8"/>
  <c r="H1044" i="8"/>
  <c r="H949" i="8"/>
  <c r="F983" i="8"/>
  <c r="H983" i="8"/>
  <c r="G906" i="8"/>
  <c r="F906" i="8"/>
  <c r="H906" i="8"/>
  <c r="G228" i="8"/>
  <c r="F228" i="8"/>
  <c r="H228" i="8"/>
  <c r="G187" i="8"/>
  <c r="F187" i="8"/>
  <c r="H187" i="8"/>
  <c r="F149" i="8"/>
  <c r="H149" i="8"/>
  <c r="G1088" i="8" l="1"/>
  <c r="F1088" i="8"/>
  <c r="H1088" i="8"/>
  <c r="G899" i="10"/>
  <c r="H899" i="10"/>
  <c r="G518" i="9"/>
  <c r="F518" i="9"/>
</calcChain>
</file>

<file path=xl/sharedStrings.xml><?xml version="1.0" encoding="utf-8"?>
<sst xmlns="http://schemas.openxmlformats.org/spreadsheetml/2006/main" count="27696" uniqueCount="4164">
  <si>
    <t>หมวดสินทรัพย์ 12050100 อาคารพักอาศัย</t>
  </si>
  <si>
    <t>ลำดับ</t>
  </si>
  <si>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</si>
  <si>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</si>
  <si>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</si>
  <si>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</si>
  <si>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</si>
  <si>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ค่าเสื่อมสะสม</t>
  </si>
  <si>
    <t>มูลค่าตามบัญชี</t>
  </si>
  <si>
    <t>*</t>
  </si>
  <si>
    <t>**</t>
  </si>
  <si>
    <t>รวม</t>
  </si>
  <si>
    <t>หมวดสินทรัพย์ 12050200 อาคารสำนักงาน</t>
  </si>
  <si>
    <t>หมวดสินทรัพย์ 12050400 สิ่งปลูกสร้าง</t>
  </si>
  <si>
    <t>หมวดสินทรัพย์ 12060100 ครุภัณฑ์สนง.</t>
  </si>
  <si>
    <t>21.09.2017</t>
  </si>
  <si>
    <t>อุปกรณ์ลงลายมือชื่ออิเล็กทรอนิกส์ Topaz รุ่น TF-LB</t>
  </si>
  <si>
    <t>หมวดสินทรัพย์ 12060200 คุรภัณฑ์ยานพาหนะ</t>
  </si>
  <si>
    <t>01.05.2017</t>
  </si>
  <si>
    <t>01.06.2017</t>
  </si>
  <si>
    <t>หมวดสินทรัพย์ 12060300 คุรภัณฑ์ไฟฟ้า</t>
  </si>
  <si>
    <t>01.11.2016</t>
  </si>
  <si>
    <t>หมวดสินทรัพย์ 12060400 คุรภัณฑ์โฆษณา</t>
  </si>
  <si>
    <t>หมวดสินทรัพย์ 12060400 คุรภัณฑ์โฆษณา (หมดอายุการใช้งานแล้ว)</t>
  </si>
  <si>
    <t>หมวดสินทรัพย์ 12060800 คุรภัณฑ์สำรวจ</t>
  </si>
  <si>
    <t>หมวดสินทรัพย์ 12060900 คุรภัณฑ์วิทยาศาสตร์ (หมดอายุการใช้งานแล้ว)</t>
  </si>
  <si>
    <t>หมวดสินทรัพย์ 12061000 คุรภัณฑ์คอมพิวเตอร์</t>
  </si>
  <si>
    <t>คอมพิวเตอร์ HP รุ่น T520 Flexible Series Thin Clie</t>
  </si>
  <si>
    <t>หมวดสินทรัพย์ 12061000 คุรภัณฑ์คอมพิวเตอร์ (หมดอายุการใช้งานแล้ว)</t>
  </si>
  <si>
    <t>เครื่องคอมพิวเตอร์</t>
  </si>
  <si>
    <t>เครื่องพิมพ์เลเซอร์</t>
  </si>
  <si>
    <t>20.08.2015</t>
  </si>
  <si>
    <t>คอมพิวเตอร์ HP Compaq Business Desktopรุ่นdx2300MT</t>
  </si>
  <si>
    <t>01.07.2007</t>
  </si>
  <si>
    <t>หมวดสินทรัพย์ 12061600 คุรภัณฑ์อื่นๆ</t>
  </si>
  <si>
    <t>เสื้อเกราะอ่อนป้องกันกระสุน</t>
  </si>
  <si>
    <t>เครื่องยิงทำลายวงจรระเบิดแสวงเครื่อง</t>
  </si>
  <si>
    <t>หมวดสินทรัพย์ 12061600 คุรภัณฑ์อื่นๆ (หมดอายุการใช้งานแล้ว)</t>
  </si>
  <si>
    <t>01.12.2012</t>
  </si>
  <si>
    <t>10.09.2018</t>
  </si>
  <si>
    <t>รายการงบดุล 8000000 บัญชีไม่ถูกกำหนด</t>
  </si>
  <si>
    <t>รหัสหน่วยงาน 2507 สนง.ตำรวจแห่งชาติ</t>
  </si>
  <si>
    <t>เรือนแถวชั้นประทวน สภ.อ.ท่าวุ้ง</t>
  </si>
  <si>
    <t>บ้านพัก  สว.สภ.ต.มะนาวหวาน</t>
  </si>
  <si>
    <t>บ้านพัก รอง สว.สภ.ต.มะนาวหวาน</t>
  </si>
  <si>
    <t>บ้านพัก เรือนแถวชั้นประทวน สภ.ต.มะนาวหวาน</t>
  </si>
  <si>
    <t>บ้านพัก  สว.สภ.ต.โคกสลุง</t>
  </si>
  <si>
    <t>บ้านพัก  รอง สว.สภ.ต.เพนียด</t>
  </si>
  <si>
    <t>บ้านพัก  หน.สภ.ต.เพนียด</t>
  </si>
  <si>
    <t>บ้านพัก เรือนแถวชั้นประทวน สภ.ต.เพนียด</t>
  </si>
  <si>
    <t>บ้านพัก  สัญญาบัตร สภ.อ.เมืองลพบุรี 1</t>
  </si>
  <si>
    <t>บ้านพัก เรือนแถวชั้นประทวน สภ.อ.เมืองลพบุรี</t>
  </si>
  <si>
    <t>บ้านพัก เรือนแถวชั้นประทวน สภ.อ.เมืองลพบุรี 2</t>
  </si>
  <si>
    <t>บ้านพัก  สัญญาบัตร สภ.อ.เมืองลพบุรี 2</t>
  </si>
  <si>
    <t>บ้านพัก  สัญญาบัตร สภ.อ.เมืองลพบุรี 3</t>
  </si>
  <si>
    <t>แฟลต สภ.อ.เมืองลพบุรี 1</t>
  </si>
  <si>
    <t>บ้านพัก เรือนแถวชั้นประทวน สภ.อ.เมืองลพบุรี 3</t>
  </si>
  <si>
    <t>บ้านพัก  สัญญาบัตร สภ.อ.เมืองลพบุรี 4</t>
  </si>
  <si>
    <t>บ้านพัก  สัญญาบัตร สภ.อ.เมืองลพบุรี 5</t>
  </si>
  <si>
    <t>บ้านพัก เรือนแถวชั้นประทวน สภ.อ.เมืองลพบุรี 4</t>
  </si>
  <si>
    <t>บ้านพัก เรือนแถวชั้นประทวน สภ.อ.เมืองลพบุรี 5</t>
  </si>
  <si>
    <t>บ้านพัก เรือนแถวชั้นประทวน สภ.อ.เมืองลพบุรี 6</t>
  </si>
  <si>
    <t>บ้านพัก เรือนแถวชั้นประทวน สภ.อ.เมืองลพบุรี 7</t>
  </si>
  <si>
    <t>แฟลต สภ.อ.เมืองลพบุรี 2</t>
  </si>
  <si>
    <t>บ้านพัก เรือนแถวชั้นประทวน สภ.อ.สระโบสถ์ 1</t>
  </si>
  <si>
    <t>บ้านพัก  สัญญาบัตร สภ.อ.สระโบสถ์</t>
  </si>
  <si>
    <t>บ้านพัก เรือนแถวชั้นประทวน สภ.อ.สระโบสถ์ 2</t>
  </si>
  <si>
    <t>บ้านพัก เรือนแถวชั้นประทวน สภ.อ.สระโบสถ์ 4</t>
  </si>
  <si>
    <t>บ้านพัก เรือนแถวชั้นประทวน สภ.ต.โคกตูม 1</t>
  </si>
  <si>
    <t>บ้านพัก  สัญญาบัตร สภ.ต.โคกตูม 1</t>
  </si>
  <si>
    <t>บ้านพัก เรือนแถวชั้นประทวน สภ.ต.โคกตูม 2</t>
  </si>
  <si>
    <t>บ้านพัก  สัญญาบัตร สภ.ต.โคกตูม 2</t>
  </si>
  <si>
    <t>บ้านพัก  สัญญาบัตร สภ.ต.โคกตูม 3</t>
  </si>
  <si>
    <t>บ้านพัก เรือนแถวชั้นประทวน สภ.ต.โคกตูม 3</t>
  </si>
  <si>
    <t>บ้านพัก เรือนแถวชั้นประทวน สภ.ต.โคกตูม 4</t>
  </si>
  <si>
    <t>บ้านพัก  สัญญาบัตร สภ.ต.บ้านเบิก</t>
  </si>
  <si>
    <t>บ้านพัก  สัญญาบัตร สภ.อ.ชัยบาดาล</t>
  </si>
  <si>
    <t>บ้านพัก  สัญญาบัตร สภ.อ.ชัยบาดาล 2</t>
  </si>
  <si>
    <t>บ้านพัก เรือนแถวชั้นประทวน สภ.อ.ชัยบาดาล 1</t>
  </si>
  <si>
    <t>บ้านพัก เรือนแถวชั้นประทวน สภ.อ.ชัยบาดาล 2</t>
  </si>
  <si>
    <t>บ้านพัก  สัญญาบัตร สภ.อ.ชัยบาดาล 3</t>
  </si>
  <si>
    <t>บ้านพัก  สัญญาบัตร สภ.อ.ชัยบาดาล 6</t>
  </si>
  <si>
    <t>บ้านพัก  สัญญาบัตร สภ.อ.ชัยบาดาล 8</t>
  </si>
  <si>
    <t>แฟลต สภ.อ.ชัยบาดาล</t>
  </si>
  <si>
    <t>บ้านพัก เรือนแถวชั้นประทวน สภ.ต.บ้านกุ่ม 1</t>
  </si>
  <si>
    <t>บ้านพัก เรือนแถวชั้นประทวน สภ.ต.บ้านกุ่ม 2</t>
  </si>
  <si>
    <t>บ้านพัก เรือนแถวชั้นประทวน สภ.ต.บ้านกุ่ม 3</t>
  </si>
  <si>
    <t>บ้านพัก  สัญญาบัตร สภ.ต.บ้านกุ่ม 1</t>
  </si>
  <si>
    <t>บ้านพัก  สัญญาบัตร สภ.ต.บ้านกุ่ม 2</t>
  </si>
  <si>
    <t>บ้านพัก เรือนแถวชั้นประทวน สภ.ต.บ้านข่อย 1</t>
  </si>
  <si>
    <t>บ้านพัก เรือนแถวชั้นประทวน สภ.ต.บ้านข่อย 2</t>
  </si>
  <si>
    <t>บ้านพัก  สัญญาบัตร สภ.ต.บ้านข่อย 1</t>
  </si>
  <si>
    <t>บ้านพัก  สัญญาบัตร สภ.ต.บ้านข่อย 2</t>
  </si>
  <si>
    <t>บ้านพัก  สัญญาบัตร สภ.อ.โคกเจริญ 1</t>
  </si>
  <si>
    <t>บ้านพัก  สัญญาบัตร สภ.อ.โคกเจริญ 2</t>
  </si>
  <si>
    <t>บ้านพัก เรือนแถวชั้นประทวน สภ.อ.โคกเจริญ 1</t>
  </si>
  <si>
    <t>บ้านพัก เรือนแถวชั้นประทวน สภ.อ.โคกเจริญ 2</t>
  </si>
  <si>
    <t>บ้านพัก  สัญญาบัตร สภ.อ.โคกเจริญ 3</t>
  </si>
  <si>
    <t>บ้านพัก  สัญญาบัตร สภ.อ.พัฒนานิคม 1</t>
  </si>
  <si>
    <t>บ้านพัก เรือนแถวชั้นประทวน สภ.อ.พัฒนานิคม 1</t>
  </si>
  <si>
    <t>บ้านพัก เรือนแถวชั้นประทวน สภ.อ.พัฒนานิคม 2</t>
  </si>
  <si>
    <t>บ้านพัก  สัญญาบัตร สภ.อ.พัฒนานิคม 2</t>
  </si>
  <si>
    <t>บ้านพัก เรือนแถวชั้นประทวน สภ.อ.พัฒนานิคม 3</t>
  </si>
  <si>
    <t>บ้านพัก เรือนแถวชั้นประทวน สภ.อ.หนองม่วง 1</t>
  </si>
  <si>
    <t>บ้านพัก  สัญญาบัตร สภ.อ.หนองม่วง 1</t>
  </si>
  <si>
    <t>บ้านพัก เรือนแถวชั้นประทวน สภ.อ.หนองม่วง 2</t>
  </si>
  <si>
    <t>บ้านพัก เรือนแถวชั้นประทวน สภ.อ.หนองม่วง 4</t>
  </si>
  <si>
    <t>บ้านพัก เรือนแถวชั้นประทวน สภ.อ.ลำสนธิ 1</t>
  </si>
  <si>
    <t>บ้านพัก  สัญญาบัตร สภ.อ.ลำสนธิ 1</t>
  </si>
  <si>
    <t>บ้านพัก  สัญญาบัตร สภ.อ.ลำสนธิ 2</t>
  </si>
  <si>
    <t>บ้านพัก เรือนแถวชั้นประทวน สภ.อ.ลำสนธิ 3</t>
  </si>
  <si>
    <t>แฟลต สภ.อ.บ้านหมี่ 1</t>
  </si>
  <si>
    <t>บ้านพัก  สัญญาบัตร สภ.อ.บ้านหมี่ 1</t>
  </si>
  <si>
    <t>แฟลต สภ.อ.บ้านหมี่ 2</t>
  </si>
  <si>
    <t>บ้านพัก  สัญญาบัตร สภ.อ.ท่าหลวง 1</t>
  </si>
  <si>
    <t>บ้านพัก  สัญญาบัตร สภ.อ.ท่าหลวง 2</t>
  </si>
  <si>
    <t>บ้านพัก เรือนแถวชั้นประทวน สภ.อ.ท่าหลวง 1</t>
  </si>
  <si>
    <t>บ้านพัก เรือนแถวชั้นประทวน สภ.อ.ท่าหลวง 2</t>
  </si>
  <si>
    <t>บ้านพัก เรือนแถวชั้นประทวน สภ.อ.ท่าหลวง 3</t>
  </si>
  <si>
    <t>แฟลต สภ.อ.โคกสำโรง 1</t>
  </si>
  <si>
    <t>แฟลต สภ.อ.โคกสำโรง 2</t>
  </si>
  <si>
    <t>บ้านพัก เรือนแถวชั้นประทวน สภ.อ.โคกสำโรง 1</t>
  </si>
  <si>
    <t>บ้านพัก เรือนแถวชั้นประทวน สภ.ต.ม่วงค่อม 1</t>
  </si>
  <si>
    <t>บ้านพัก เรือนแถวชั้นประทวน สภ.ต.ม่วงค่อม 2</t>
  </si>
  <si>
    <t>บ้านพัก  สัญญาบัตร สภ.ต.ม่วงค่อม 1</t>
  </si>
  <si>
    <t>บ้านพัก เรือนแถวชั้นประทวน สภ.ต.ม่วงค่อม 3</t>
  </si>
  <si>
    <t>บ้านพัก  สัญญาบัตร สภ.ต.ม่วงค่อม 2</t>
  </si>
  <si>
    <t>บ้านพัก เรือนแถวชั้นประทวน สภ.ต.ม่วงค่อม 4</t>
  </si>
  <si>
    <t>บ้านพัก  สัญญาบัตร สภ.ต.ท่าหิน 1</t>
  </si>
  <si>
    <t>บ้านพัก เรือนแถวชั้นประทวน สภ.ต.ท่าหิน 1</t>
  </si>
  <si>
    <t>บ้านพัก เรือนแถวชั้นประทวน สภ.ต.ท่าหิน 2</t>
  </si>
  <si>
    <t>บ้านพัก  สัญญาบัตร สภ.ต.ท่าหิน 2</t>
  </si>
  <si>
    <t>บ้านพัก เรือนแถวชั้นประทวน สภ.ต.ท่าหิน 3</t>
  </si>
  <si>
    <t>บ้านพัก  สัญญาบัตร ภ.จว.ลพบุรี 1</t>
  </si>
  <si>
    <t>บ้านพัก  สัญญาบัตร ภ.จว.ลพบุรี 2</t>
  </si>
  <si>
    <t>บ้านพัก เรือนแถวชั้นประทวน ภ.จว.ลพบุรี 1</t>
  </si>
  <si>
    <t>บ้านพัก  สัญญาบัตร ภ.จว.ลพบุรี 3</t>
  </si>
  <si>
    <t>บ้านพัก เรือนแถวชั้นประทวน ภ.จว.ลพบุรี 2</t>
  </si>
  <si>
    <t>บ้านพัก  สัญญาบัตร ภ.จว.ลพบุรี 4</t>
  </si>
  <si>
    <t>บ้านพัก  สัญญาบัตร ภ.จว.ลพบุรี 5</t>
  </si>
  <si>
    <t>บ้านพัก เรือนแถวชั้นประทวน ภ.จว.ลพบุรี 3</t>
  </si>
  <si>
    <t>บ้านพัก  สัญญาบัตร ภ.จว.ลพบุรี 6</t>
  </si>
  <si>
    <t>บ้านพัก  สัญญาบัตร ภ.จว.ลพบุรี 7</t>
  </si>
  <si>
    <t>แฟลต ภ.จว.ลพบุรี</t>
  </si>
  <si>
    <t>02.11.2010</t>
  </si>
  <si>
    <t>เรือนแถวชั้นประทวน สภ.ท่าหิน ภ.จว.ลพบุรี</t>
  </si>
  <si>
    <t>01.11.2010</t>
  </si>
  <si>
    <t>เรือนแถวชั้นประทวน สภ.ท่าหิน หลังที่1</t>
  </si>
  <si>
    <t>เรือนแถวชั้นประทวน สภ.ท่าหิน หลังที่2</t>
  </si>
  <si>
    <t>เรือนแถวชั้นประทวน สภ.เมือง หลังที่1</t>
  </si>
  <si>
    <t>เรือนแถวชั้นประทวน สภ.เมือง หลังที่2</t>
  </si>
  <si>
    <t>เรือนแถวชั้นประทวน สภ.โคกตูม</t>
  </si>
  <si>
    <t>เรือนแถวชั้นประทวน สภ.พัฒนานิคม</t>
  </si>
  <si>
    <t>เรือนแถวชั้นประทวน สภ.ชัยบาดาล</t>
  </si>
  <si>
    <t>เรือนแถวชั้นประทวน สภ.ลำสนธิ</t>
  </si>
  <si>
    <t>31.07.2012</t>
  </si>
  <si>
    <t>เรือนแถวชั้นประทวน สภ.โคกสลุง จ.ลพบุรี</t>
  </si>
  <si>
    <t>16.08.2012</t>
  </si>
  <si>
    <t>เรือนแถวชั้นประทวน สภ.เพนียด จ.ลพบุรี</t>
  </si>
  <si>
    <t>01.09.2015</t>
  </si>
  <si>
    <t>อาคารที่พักอาศัยไทยเข้มแข็ง สภ.ท่าวุ้ง</t>
  </si>
  <si>
    <t>01.12.2016</t>
  </si>
  <si>
    <t>อาคารที่พักอาศัย(แฟลต) สภ.เมืองลพบุรี</t>
  </si>
  <si>
    <t>25.06.2019</t>
  </si>
  <si>
    <t>เรือนแถวชั้นประทวน ขนาด 10 คูหา สภ.บ้านเบิก</t>
  </si>
  <si>
    <t xml:space="preserve">   ค่าเสื่อมสะสม</t>
  </si>
  <si>
    <t xml:space="preserve"> มูลค่าตามบัญชี</t>
  </si>
  <si>
    <t>หมวดสินทรัพย์ 12050100 อาคารพักอาศัย (หมดอายุการใช้งานแล้ว)</t>
  </si>
  <si>
    <t>ถนน ค.ส.ล.สภ.เมืองลพบุรี</t>
  </si>
  <si>
    <t>01.10.2003</t>
  </si>
  <si>
    <t>ตู้เย็น</t>
  </si>
  <si>
    <t>ตู้นิรภัย (ภ.1 จัดซื้อ)</t>
  </si>
  <si>
    <t>14.01.2016</t>
  </si>
  <si>
    <t>เครื่องปรับอากาศขนาด ไม่ต่ำกว่า 12,000 BTU</t>
  </si>
  <si>
    <t>30.03.2018</t>
  </si>
  <si>
    <t>ติดตั้งเครื่องปรับอากาส</t>
  </si>
  <si>
    <t>หมวดสินทรัพย์ 12060100 ครุภัณฑ์สนง.(หมดอายุการใช้งานแล้ว)</t>
  </si>
  <si>
    <t>01.01.2004</t>
  </si>
  <si>
    <t>อาคารสำนักงาน</t>
  </si>
  <si>
    <t>อาคารที่ทำการ สภ.อ.ท่าวุ้ง</t>
  </si>
  <si>
    <t>อาคารที่ทำการ สภ.ต.มะนาวหวาน</t>
  </si>
  <si>
    <t>อาคารที่ทำการ สภ.อ.เมืองลพบุรี</t>
  </si>
  <si>
    <t>อาคารที่ทำการ สภ.อ.สระโบสถ์</t>
  </si>
  <si>
    <t>อาคารที่ทำการ สภ.ต.โคกตูม</t>
  </si>
  <si>
    <t>อาคารที่ทำการ สภ.อ.ชัยบาดาล</t>
  </si>
  <si>
    <t>อาคารที่ทำการ สภ.ต.บ้านกุ่ม</t>
  </si>
  <si>
    <t>อาคารที่ทำการ สภ.ต.บ้านข่อย</t>
  </si>
  <si>
    <t>อาคารที่ทำการ สภ.อ.โคกเจริญ</t>
  </si>
  <si>
    <t>อาคารที่ทำการ สภ.อ.หนองม่วง</t>
  </si>
  <si>
    <t>อาคารที่ทำการ สภ.อ.ลำสนธิ</t>
  </si>
  <si>
    <t>อาคารที่ทำการ สภ.อ.ท่าหลวง</t>
  </si>
  <si>
    <t>อาคารที่ทำการ นปพ.ภ.จว.ลพบุรี</t>
  </si>
  <si>
    <t>อาคารที่ทำการ ภ.จว.ลพบุรี</t>
  </si>
  <si>
    <t>อาคารคลังพลาธิการ ภ.จว.ลพบุรี</t>
  </si>
  <si>
    <t>อาคารคลังพลาธิการ สภ.อ.ชัยบาดาล</t>
  </si>
  <si>
    <t>อาคารที่ทำการ สภ.เพนียด ภ.จว.ลพบุรี</t>
  </si>
  <si>
    <t>อาคารที่ทำการ สภ.ท่าหิน ภ.จว.ลพบุรี</t>
  </si>
  <si>
    <t>02.05.2014</t>
  </si>
  <si>
    <t>อาคารที่ทำการ สภ.บ้านกุ่ม จ.ลพบุรี</t>
  </si>
  <si>
    <t>01.04.2017</t>
  </si>
  <si>
    <t>อาคารที่ทำการ สภ.ท่าโขลง</t>
  </si>
  <si>
    <t>อาคารที่ทำการ สภ.บ้านเบิก</t>
  </si>
  <si>
    <t>อาคารที่ทำการ สภ.โคกสลุง</t>
  </si>
  <si>
    <t>01.12.2017</t>
  </si>
  <si>
    <t>อาคารสนง.สภ.บ้านหมี่ ภ.จว.ลพบุรี</t>
  </si>
  <si>
    <t>อาคารสนง.สภ.ม่วงค่อม ภ.จว.ลพบุรี</t>
  </si>
  <si>
    <t>01.04.2018</t>
  </si>
  <si>
    <t>อาคารที่ทำการ สภ.พัฒนานิคม</t>
  </si>
  <si>
    <t>07.01.2019</t>
  </si>
  <si>
    <t>อาคารที่ทำการ สภ.สระโบสถ์</t>
  </si>
  <si>
    <t>หมวดสินทรัพย์ 12050200 อาคารสำนักงาน(หมดอายุการใช้งานแล้ว)</t>
  </si>
  <si>
    <t>04.01.2007</t>
  </si>
  <si>
    <t>เรือท้องแบนพร้อมเครื่องยนต์</t>
  </si>
  <si>
    <t>11.06.2012</t>
  </si>
  <si>
    <t>รถยนต์บรรทุกขนาด 1 ตัน ขับเคลื่อน 2 ล้อ ดับเบิล</t>
  </si>
  <si>
    <t>รถจักรยานยนต์ ขนาด 125 ซีซี</t>
  </si>
  <si>
    <t>01.04.2015</t>
  </si>
  <si>
    <t>รถจักรยานยนต์(ทดแทน)120 ซีซี (งานธุรการ)</t>
  </si>
  <si>
    <t>02.09.2015</t>
  </si>
  <si>
    <t>รถจักรยานยนต์ (ทดแทน)ขนาด 250 ซีซี</t>
  </si>
  <si>
    <t>รถ จยย. ไทเกอร์ โล่ 10649</t>
  </si>
  <si>
    <t>รถ จยย. ไทเกอร์ โล่ 10645</t>
  </si>
  <si>
    <t>รถ จยย. ไทเกอร์ โล่ 10646</t>
  </si>
  <si>
    <t>รถ จยย. ไทเกอร์ โล่ 10647</t>
  </si>
  <si>
    <t>รถ จยย. ไทเกอร์ โล่ 10651</t>
  </si>
  <si>
    <t>รถ จยย. ไทเกอร์ โล่ 10653</t>
  </si>
  <si>
    <t>รถ จยย. ไทเกอร์ โล่ 10654</t>
  </si>
  <si>
    <t>รถ จยย. ไทเกอร์ โล่ 10655</t>
  </si>
  <si>
    <t>รถ จยย. ไทเกอร์ โล่ 10656</t>
  </si>
  <si>
    <t>รถ จยย. ไทเกอร์ โล่ 10661</t>
  </si>
  <si>
    <t>รถ จยย. ไทเกอร์ โล่ 10662</t>
  </si>
  <si>
    <t>รถ จยย. ไทเกอร์ โล่ 10663</t>
  </si>
  <si>
    <t>รถ จยย. ไทเกอร์ โล่ 00164</t>
  </si>
  <si>
    <t>รถ จยย. ไทเกอร์ โล่ 00165</t>
  </si>
  <si>
    <t>รถ จยย. ไทเกอร์ โล่ 00166</t>
  </si>
  <si>
    <t>รถ จยย. ไทเกอร์ โล่ 00167</t>
  </si>
  <si>
    <t>รถ จยย. ไทเกอร์ โล่ 00168</t>
  </si>
  <si>
    <t>รถ จยย. ไทเกอร์ โล่ 00169</t>
  </si>
  <si>
    <t>รถ จยย. ไทเกอร์ โล่ 00170</t>
  </si>
  <si>
    <t>รถ จยย. ไทเกอร์ โล่ 00171</t>
  </si>
  <si>
    <t>รถ จยย. ไทเกอร์ โล่ 00172</t>
  </si>
  <si>
    <t>รถ จยย. ไทเกอร์ โล่ 00173</t>
  </si>
  <si>
    <t>รถ จยย. ไทเกอร์ โล่ 00174</t>
  </si>
  <si>
    <t>รถ จยย. ไทเกอร์ โล่ 00175</t>
  </si>
  <si>
    <t>รถ จยย. ไทเกอร์ โล่ 00176</t>
  </si>
  <si>
    <t>รถ จยย. ไทเกอร์ โล่ 00177</t>
  </si>
  <si>
    <t>รถ จยย. ไทเกอร์ โล่ 00178</t>
  </si>
  <si>
    <t>รถ จยย. ไทเกอร์ โล่ 00179</t>
  </si>
  <si>
    <t>รถ จยย. ไทเกอร์ โล่ 00180</t>
  </si>
  <si>
    <t>รถ จยย. ไทเกอร์ โล่ 00181</t>
  </si>
  <si>
    <t>รถ จยย. ไทเกอร์ โล่ 00182</t>
  </si>
  <si>
    <t>รถ จยย. ไทเกอร์ โล่ 00183</t>
  </si>
  <si>
    <t xml:space="preserve"> รถ จยย. ไทเกอร์ โล่ 00184</t>
  </si>
  <si>
    <t>รถ จยย. ไทเกอร์ โล่ 00185</t>
  </si>
  <si>
    <t>รถ จยย. ไทเกอร์ โล่ 00186</t>
  </si>
  <si>
    <t>รถ จยย. ไทเกอร์ โล่ 00187</t>
  </si>
  <si>
    <t>รถ จยย. ไทเกอร์ โล่ 00188</t>
  </si>
  <si>
    <t>รถ จยย. ไทเกอร์ โล่ 00189</t>
  </si>
  <si>
    <t>รถ จยย. ไทเกอร์ โล่ 00190</t>
  </si>
  <si>
    <t>รถ จยย. ไทเกอร์ โล่ 00191</t>
  </si>
  <si>
    <t>รถ จยย. ไทเกอร์ โล่ 00192</t>
  </si>
  <si>
    <t>รถ จยย. ไทเกอร์ โล่ 00193</t>
  </si>
  <si>
    <t>รถ จยย. ไทเกอร์ โล่ 00194</t>
  </si>
  <si>
    <t>รถ จยย. ไทเกอร์ โล่ 00195</t>
  </si>
  <si>
    <t>รถ จยย. ไทเกอร์ โล่ 00196</t>
  </si>
  <si>
    <t>รถ จยย. ไทเกอร์ โล่ 00197</t>
  </si>
  <si>
    <t>รถ จยย. ไทเกอร์ โล่ 00198</t>
  </si>
  <si>
    <t>รถ จยย. ไทเกอร์ โล่ 00199</t>
  </si>
  <si>
    <t>รถ จยย. ไทเกอร์ โล่ 00200</t>
  </si>
  <si>
    <t>รถ จยย. ไทเกอร์ โล่ 00201</t>
  </si>
  <si>
    <t>รถ จยย. ไทเกอร์ โล่ 00202</t>
  </si>
  <si>
    <t>รถ จยย. ไทเกอร์ โล่ 00204</t>
  </si>
  <si>
    <t>รถ จยย. ไทเกอร์ โล่ 00205</t>
  </si>
  <si>
    <t>รถ จยย. ไทเกอร์ โล่ 00207</t>
  </si>
  <si>
    <t>รถ จยย. ไทเกอร์ โล่ 00208</t>
  </si>
  <si>
    <t>รถ จยย. ไทเกอร์ โล่ 00209</t>
  </si>
  <si>
    <t>รถ จยย. ไทเกอร์ โล่ 00210</t>
  </si>
  <si>
    <t>รถ จยย. ไทเกอร์ โล่ 00211</t>
  </si>
  <si>
    <t>รถ จยย. ไทเกอร์ โล่ 00212</t>
  </si>
  <si>
    <t>รถ จยย. ไทเกอร์ โล่ 00213</t>
  </si>
  <si>
    <t>รถ จยย. ไทเกอร์ โล่ 00214</t>
  </si>
  <si>
    <t>รถ จยย. ไทเกอร์ โล่ 00215</t>
  </si>
  <si>
    <t>รถ จยย. ไทเกอร์ โล่ 00216</t>
  </si>
  <si>
    <t>รถ จยย. ไทเกอร์ โล่ 00217</t>
  </si>
  <si>
    <t>รถ จยย. ไทเกอร์ โล่ 00218</t>
  </si>
  <si>
    <t>รถ จยย. ไทเกอร์ โล่ 00219</t>
  </si>
  <si>
    <t>รถ จยย. ไทเกอร์ โล่ 00220</t>
  </si>
  <si>
    <t>รถ จยย. ไทเกอร์ โล่ 00221</t>
  </si>
  <si>
    <t>รถ จยย. ไทเกอร์ โล่ 00222</t>
  </si>
  <si>
    <t>รถ จยย. ไทเกอร์ โล่ 00223</t>
  </si>
  <si>
    <t>รถ จยย. ไทเกอร์ โล่ 00224</t>
  </si>
  <si>
    <t>รถ จยย. ไทเกอร์ โล่ 00225</t>
  </si>
  <si>
    <t>รถ จยย. ไทเกอร์ โล่ 00226</t>
  </si>
  <si>
    <t>รถ จยย. ไทเกอร์ โล่ 00227</t>
  </si>
  <si>
    <t>รถ จยย. ไทเกอร์ โล่ 00228</t>
  </si>
  <si>
    <t>รถ จยย. ไทเกอร์ โล่ 00229</t>
  </si>
  <si>
    <t>รถ จยย. ไทเกอร์ โล่ 00231</t>
  </si>
  <si>
    <t>รถ จยย. ไทเกอร์ โล่ 00232</t>
  </si>
  <si>
    <t>รถ จยย. ไทเกอร์ โล่ 00233</t>
  </si>
  <si>
    <t>รถ จยย. ไทเกอร์ โล่ 00234</t>
  </si>
  <si>
    <t>รถ จยย. ไทเกอร์ โล่ 00235</t>
  </si>
  <si>
    <t>รถ จยย. ไทเกอร์ โล่ 00236</t>
  </si>
  <si>
    <t>รถ จยย. ไทเกอร์ โล่ 00237</t>
  </si>
  <si>
    <t>รถ จยย. ไทเกอร์ โล่ 00238</t>
  </si>
  <si>
    <t>รถ จยย. ไทเกอร์ โล่ 00239</t>
  </si>
  <si>
    <t>รถ จยย. ไทเกอร์ โล่ 00240</t>
  </si>
  <si>
    <t>รถ จยย. ไทเกอร์ โล่ 00241</t>
  </si>
  <si>
    <t>รถ จยย. ไทเกอร์ โล่ 00242</t>
  </si>
  <si>
    <t>รถ จยย. ไทเกอร์ โล่ 00243</t>
  </si>
  <si>
    <t>รถ จยย. ไทเกอร์ โล่ 00244</t>
  </si>
  <si>
    <t>รถ จยย. ไทเกอร์ โล่ 00245</t>
  </si>
  <si>
    <t>รถ จยย. ไทเกอร์ โล่ 00246</t>
  </si>
  <si>
    <t>รถ จยย. ไทเกอร์ โล่ 00247</t>
  </si>
  <si>
    <t>รถ จยย. ไทเกอร์ โล่ 00248</t>
  </si>
  <si>
    <t>รถ จยย. ไทเกอร์ โล่ 00249</t>
  </si>
  <si>
    <t>รถ จยย. ไทเกอร์ โล่ 00250</t>
  </si>
  <si>
    <t>รถ จยย. ไทเกอร์ โล่ 00251</t>
  </si>
  <si>
    <t>รถ จยย. ไทเกอร์ โล่ 00252</t>
  </si>
  <si>
    <t>รถ จยย. ไทเกอร์ โล่ 00253</t>
  </si>
  <si>
    <t>รถ จยย. ไทเกอร์ โล่ 00257</t>
  </si>
  <si>
    <t>รถ จยย. ไทเกอร์ โล่ 00260</t>
  </si>
  <si>
    <t>รถ จยย. ไทเกอร์ โล่ 00261</t>
  </si>
  <si>
    <t>รถ จยย. ไทเกอร์ โล่ 00262</t>
  </si>
  <si>
    <t>รถ จยย. ไทเกอร์ โล่ 00263</t>
  </si>
  <si>
    <t>รถ จยย. ไทเกอร์ โล่ 00264</t>
  </si>
  <si>
    <t>รถ จยย. ไทเกอร์ โล่ 00265</t>
  </si>
  <si>
    <t>รถ จยย. ไทเกอร์ โล่ 00266</t>
  </si>
  <si>
    <t>รถ จยย. ไทเกอร์ โล่ 00267</t>
  </si>
  <si>
    <t>รถ จยย. ไทเกอร์ โล่ 00268</t>
  </si>
  <si>
    <t>รถ จยย. ไทเกอร์ โล่ 00269</t>
  </si>
  <si>
    <t>รถ จยย. ไทเกอร์ โล่ 00270</t>
  </si>
  <si>
    <t>รถ จยย. ไทเกอร์ โล่ 00271</t>
  </si>
  <si>
    <t>รถ จยย. ไทเกอร์ โล่ 00272</t>
  </si>
  <si>
    <t>รถ จยย. ไทเกอร์ โล่ 00273</t>
  </si>
  <si>
    <t>รถ จยย. ไทเกอร์ โล่ 00274</t>
  </si>
  <si>
    <t>รถ จยย. ไทเกอร์ โล่ 00275</t>
  </si>
  <si>
    <t>รถ จยย. ไทเกอร์ โล่ 00276</t>
  </si>
  <si>
    <t>รถ จยย. ไทเกอร์ โล่ 00277</t>
  </si>
  <si>
    <t>รถ จยย. ไทเกอร์ โล่ 00278</t>
  </si>
  <si>
    <t>รถ จยย. ไทเกอร์ โล่ 00279</t>
  </si>
  <si>
    <t>รถ จยย. ไทเกอร์ โล่ 00280</t>
  </si>
  <si>
    <t>รถ จยย. ไทเกอร์ โล่ 00281</t>
  </si>
  <si>
    <t>รถ จยย. ไทเกอร์ โล่ 00282</t>
  </si>
  <si>
    <t>รถ จยย. ไทเกอร์ โล่ 00283</t>
  </si>
  <si>
    <t>รถ จยย. ไทเกอร์ โล่ 00284</t>
  </si>
  <si>
    <t>รถ จยย. ไทเกอร์ โล่ 00285</t>
  </si>
  <si>
    <t>รถ จยย. ไทเกอร์ โล่ 00286</t>
  </si>
  <si>
    <t>รถ จยย. ไทเกอร์ โล่ 00287</t>
  </si>
  <si>
    <t>รถ จยย. ไทเกอร์ โล่ 00288</t>
  </si>
  <si>
    <t>รถ จยย. ไทเกอร์ โล่ 00289</t>
  </si>
  <si>
    <t>รถ จยย. ไทเกอร์ โล่ 00290</t>
  </si>
  <si>
    <t>รถ จยย. ไทเกอร์ โล่ 00291</t>
  </si>
  <si>
    <t>รถ จยย. ไทเกอร์ โล่ 00292</t>
  </si>
  <si>
    <t>รถ จยย. ไทเกอร์ โล่ 00293</t>
  </si>
  <si>
    <t>รถ จยย. ไทเกอร์ โล่ 00294</t>
  </si>
  <si>
    <t>รถ จยย. ไทเกอร์ โล่ 00295</t>
  </si>
  <si>
    <t>รถ จยย. ไทเกอร์ โล่ 00296</t>
  </si>
  <si>
    <t>รถ จยย. ไทเกอร์ โล่ 00297</t>
  </si>
  <si>
    <t>รถ จยย. ไทเกอร์ โล่ 00298</t>
  </si>
  <si>
    <t>รถ จยย. ไทเกอร์ โล่ 00301</t>
  </si>
  <si>
    <t>รถ จยย. ไทเกอร์ โล่ 00302</t>
  </si>
  <si>
    <t>รถ จยย. ไทเกอร์ โล่ 00303</t>
  </si>
  <si>
    <t>รถ จยย. ไทเกอร์ โล่ 00304</t>
  </si>
  <si>
    <t>รถ จยย. ไทเกอร์ โล่ 00305</t>
  </si>
  <si>
    <t>รถ จยย. ไทเกอร์ โล่ 00306</t>
  </si>
  <si>
    <t>รถ จยย. ไทเกอร์ โล่ 00307</t>
  </si>
  <si>
    <t>รถ จยย. ไทเกอร์ โล่ 00310</t>
  </si>
  <si>
    <t>รถ จยย. ไทเกอร์ โล่ 00311</t>
  </si>
  <si>
    <t>รถ จยย. ไทเกอร์ โล่ 00312</t>
  </si>
  <si>
    <t>รถ จยย. ไทเกอร์ โล่ 00313</t>
  </si>
  <si>
    <t>รถ จยย. ไทเกอร์ โล่ 00314</t>
  </si>
  <si>
    <t>รถ จยย. ไทเกอร์ โล่ 00315</t>
  </si>
  <si>
    <t>รถ จยย. ไทเกอร์ โล่ 00316</t>
  </si>
  <si>
    <t>รถ จยย. ไทเกอร์ โล่ 00317</t>
  </si>
  <si>
    <t>รถ จยย. ไทเกอร์ โล่ 00318</t>
  </si>
  <si>
    <t>รถ จยย. ไทเกอร์ โล่ 00319</t>
  </si>
  <si>
    <t>รถ จยย. ไทเกอร์ โล่ 00320</t>
  </si>
  <si>
    <t>รถ จยย. ไทเกอร์ โล่ 00321</t>
  </si>
  <si>
    <t>รถ จยย. ไทเกอร์ โล่ 00324</t>
  </si>
  <si>
    <t>รถ จยย. ไทเกอร์ โล่ 00325</t>
  </si>
  <si>
    <t>รถ จยย. ไทเกอร์ โล่ 00326</t>
  </si>
  <si>
    <t>รถ จยย. ไทเกอร์ โล่ 00327</t>
  </si>
  <si>
    <t>รถ จยย. ไทเกอร์ โล่ 00328</t>
  </si>
  <si>
    <t>รถ จยย. ไทเกอร์ โล่ 00329</t>
  </si>
  <si>
    <t>รถ จยย. ไทเกอร์ โล่ 00330</t>
  </si>
  <si>
    <t>รถ จยย. ไทเกอร์ โล่ 00331</t>
  </si>
  <si>
    <t>รถ จยย. ไทเกอร์ โล่ 00332</t>
  </si>
  <si>
    <t>รถ จยย. ไทเกอร์ โล่ 00333</t>
  </si>
  <si>
    <t>รถ จยย. ไทเกอร์ โล่ 00334</t>
  </si>
  <si>
    <t>รถ จยย. ไทเกอร์ โล่ 00335</t>
  </si>
  <si>
    <t>รถ จยย. ไทเกอร์ โล่ 00336</t>
  </si>
  <si>
    <t>รถ จยย. ไทเกอร์ โล่ 00337</t>
  </si>
  <si>
    <t>รถ จยย. ไทเกอร์ โล่ 00338</t>
  </si>
  <si>
    <t>รถ จยย. ไทเกอร์ โล่ 00347</t>
  </si>
  <si>
    <t>รถ จยย. ไทเกอร์ โล่ 00348</t>
  </si>
  <si>
    <t>รถ จยย. ไทเกอร์ โล่ 00349</t>
  </si>
  <si>
    <t>รถ จยย. ไทเกอร์ โล่ 00350</t>
  </si>
  <si>
    <t>รถ จยย. ไทเกอร์ โล่ 00351</t>
  </si>
  <si>
    <t>รถ จยย. ไทเกอร์ โล่ 00352</t>
  </si>
  <si>
    <t>รถ จยย. ไทเกอร์ โล่ 00353</t>
  </si>
  <si>
    <t>รถ จยย. ไทเกอร์ โล่ 00354</t>
  </si>
  <si>
    <t>รถ จยย. ไทเกอร์ โล่ 00355</t>
  </si>
  <si>
    <t>รถ จยย. ไทเกอร์ โล่ 00356</t>
  </si>
  <si>
    <t>รถจักรยานยนต์ ฮอนด้า CBR 150 ซีซี โล่ 93276</t>
  </si>
  <si>
    <t>22.10.2018</t>
  </si>
  <si>
    <t>รถตู้ ขนาด 15ที่นั่ง NISSAN รุ่น NV 350 URVAN งวด4</t>
  </si>
  <si>
    <t>รถยนต์นั่ง TOYOTA รุ่น NEW ALTIS 1.6G COROLLA</t>
  </si>
  <si>
    <t>01.11.2018</t>
  </si>
  <si>
    <t>รถ จยย.สายตรวจขนาด 250 ซีซี ฮอนด้า CBR300RAF งวด17</t>
  </si>
  <si>
    <t>01.01.2019</t>
  </si>
  <si>
    <t>รถ จยย.งานสืบสวน 120 ซีซี ยามาฮ่า รุ่น GT125 งวด 6</t>
  </si>
  <si>
    <t>รถ จยย. งานสืบสวนขนาด 140 ซีซี ฮอนด้าCBR150R งวด 4</t>
  </si>
  <si>
    <t>01.02.2019</t>
  </si>
  <si>
    <t>รถ จยย.งานสืบสวนขนาด250ซีซี ฮอนด้าCBR300R งวด11</t>
  </si>
  <si>
    <t>รถ จยย.งาน จร.ขนาด 150 CC ยามาฮ่า รุ่น NMAX งวด11</t>
  </si>
  <si>
    <t>01.03.2019</t>
  </si>
  <si>
    <t>รถยนต์ตรวจการณ์ ISUZU รุ่น MU-X 4*2 1.9 CD 6 งวด 2</t>
  </si>
  <si>
    <t>22.03.2019</t>
  </si>
  <si>
    <t>รถยนต์บรรทุก(ดีเซล)ดับเบิ้ลแคป,โตโยต้า,HILUX REVO</t>
  </si>
  <si>
    <t>01.05.2019</t>
  </si>
  <si>
    <t>รถยนต์บรรทุกอเนกประสงค์ ISUZU NRP75KXXXS</t>
  </si>
  <si>
    <t>01.06.2019</t>
  </si>
  <si>
    <t>รถยนต์บรรทุก ISUZU รุ่น Cab 4 1.9 Ddi S งวดที่ 4</t>
  </si>
  <si>
    <t>รถยนต์งานจราจร TOYOTA HILUX REVO C-CAB 4*2</t>
  </si>
  <si>
    <t>25.06.2012</t>
  </si>
  <si>
    <t>วิทยุติดรถยนต์ ขนาด 25 วัตต์</t>
  </si>
  <si>
    <t>เครื่องรับส่งวิทยุชนิดมือถือ ขนาด 5 วัตต์</t>
  </si>
  <si>
    <t>01.12.2015</t>
  </si>
  <si>
    <t>ไมโครโฟน+ชุดขยายเสียงสำหรับหน้ากากป้องกันแก๊สพิษ</t>
  </si>
  <si>
    <t>14.09.2016</t>
  </si>
  <si>
    <t>ตู้ชุมสายแบบไอพี IPX116 ขนาด 16/56</t>
  </si>
  <si>
    <t>อุปกรณ์ส่งคลื่นเสียงรบกวนพิเศษระยะไกลชนิดพกพา</t>
  </si>
  <si>
    <t>ระบบผลิตไฟฟ้าด้วยพลังงานแสงอาทิตย์ 20 KW 1 แห่ง</t>
  </si>
  <si>
    <t>ระบบผลิตไฟฟ้าด้วยพลังงานแสงอาทิตย์ 20 KW งวด2</t>
  </si>
  <si>
    <t>ระบบผลิตไฟฟ้าด้วยพลังงานแสงอาทิตย์ 20 KW งวด5</t>
  </si>
  <si>
    <t>หมวดสินทรัพย์ 12060200 คุรภัณฑ์ยานพาหนะ(หมดอายุการใช้งานแล้ว)</t>
  </si>
  <si>
    <t>หมวดสินทรัพย์ 12060300 คุรภัณฑ์ไฟฟ้า(หมดอายุการใช้งานแล้ว)</t>
  </si>
  <si>
    <t>01.01.2010</t>
  </si>
  <si>
    <t>สร้างCCTVโคกสำโรง</t>
  </si>
  <si>
    <t>03.05.2012</t>
  </si>
  <si>
    <t>กล้องถ่ายภาพนิ่ง ระบบดิจิตอล</t>
  </si>
  <si>
    <t>28.09.2016</t>
  </si>
  <si>
    <t>กล้องวงจรปิดสำหรับติดรถยนต์สายตรวจ ยี่ห้อ Transcen</t>
  </si>
  <si>
    <t>01.08.2019</t>
  </si>
  <si>
    <t>กล้องบันทึกภาพเคลื่อนไหวบนสถานีตำรวจ</t>
  </si>
  <si>
    <t>กล้องบันทึกภาพเคลื่อนไหวแบบดิจิตอลชนิดติดบนตัวจนท.</t>
  </si>
  <si>
    <t>กล้องส่องทางไกล ชนิด 2 ตา</t>
  </si>
  <si>
    <t>01.10.2005</t>
  </si>
  <si>
    <t>เครื่องวัดแอลกอฮอล์</t>
  </si>
  <si>
    <t xml:space="preserve">หมวดสินทรัพย์ 12060900 คุรภัณฑ์วิทยาศาสตร์ </t>
  </si>
  <si>
    <t>28.09.2006</t>
  </si>
  <si>
    <t>เครื่องไมโครคอมพิวเตอร์ เครื่องพิมพ์ และอุปกรณ์</t>
  </si>
  <si>
    <t>เครื่องพิมพ์เลเซอร์ ยี่ห้อ OKI</t>
  </si>
  <si>
    <t>คอมพิวเตอร์สำนักงาน SVOAR</t>
  </si>
  <si>
    <t>28.03.2015</t>
  </si>
  <si>
    <t>คอมพิวเตอร์ ยี่ห้อACER(โคบัง) ชุมชนท่าแค</t>
  </si>
  <si>
    <t>11.06.2015</t>
  </si>
  <si>
    <t>ศูนย์รับแจ้งเหตุ 191ฯ ระยะที่ 6 ภ.จว.ลพบุรี</t>
  </si>
  <si>
    <t>15.01.2016</t>
  </si>
  <si>
    <t>คอมพิวเตอร์ all in one (ไม่มีเคส) พร้อมอุปกรณ์</t>
  </si>
  <si>
    <t>คอมพิวเตอร์แท็ปเลต ยี่ห้อ HP รุ่น HP Pro Tablet 40</t>
  </si>
  <si>
    <t>03.03.2019</t>
  </si>
  <si>
    <t>คอมพิวเตอร์งานสำนักงาน ACER รุ่น Aspire TC-885-814</t>
  </si>
  <si>
    <t>18.09.2006</t>
  </si>
  <si>
    <t>เครื่องยิงแห (ภ.จว.ลพบุรี)</t>
  </si>
  <si>
    <t>11.01.2016</t>
  </si>
  <si>
    <t>ชุดเคารน์เตอร์รูปตัวแอล</t>
  </si>
  <si>
    <t>เสื้อเกราะป้องกันกระสุน พร้อมแผ่นเกราะ</t>
  </si>
  <si>
    <t>01.12.2018</t>
  </si>
  <si>
    <t>ปืนพกกึ่งอัตโนมัติ 9 มม. ยี่ห้อ Sig(419 กระบอก)</t>
  </si>
  <si>
    <t>รวมทั้งหมด</t>
  </si>
  <si>
    <t>รหัสจังหวัด 1600 ลพบุรี</t>
  </si>
  <si>
    <t>สินทรัพย์คงเหลือ  ภ.จว.ลพบุรี</t>
  </si>
  <si>
    <t>01.02.2010</t>
  </si>
  <si>
    <t>เรือนแถวชั้นประทวน สภ.ค่ายบางระจัน</t>
  </si>
  <si>
    <t>เรือนแถวชั้นประทวนและพลตำรวจ สภ.พรหมบุรี</t>
  </si>
  <si>
    <t>เรือนแถวชั้นประทวน สภ.โพทะเล</t>
  </si>
  <si>
    <t>เรือนแถวชั้นประทวนภ.จว.สิงห์บุรี(หลังที่ 1)</t>
  </si>
  <si>
    <t>เรือนแถวชั้นประทวน ภ.จว.สิงห์บุรี(หลังที่ 2)</t>
  </si>
  <si>
    <t>เรือนแถวชั้นประทวน ภ.จว.สิงห์บุรี(หลังที่ 3)</t>
  </si>
  <si>
    <t>เรือนแถวชั้นประทวน สภ.บางระจันหลังที่ 1</t>
  </si>
  <si>
    <t>เรือนแถวชั้นประทวน สภ.บางระจันหลังที่ 2</t>
  </si>
  <si>
    <t>เรือนแถวชั้นประทวน สภ.บางระจันหลังที่ 3</t>
  </si>
  <si>
    <t>25.08.2010</t>
  </si>
  <si>
    <t>เรือนแถวชั้นประทวน สภ.โพทะเล จว.สิงห์บุรี</t>
  </si>
  <si>
    <t>30.09.2010</t>
  </si>
  <si>
    <t>เรือนแถวชั้นประทวน สภ.ท่าช้าง จว.สิงห์บุรี</t>
  </si>
  <si>
    <t>02.07.2012</t>
  </si>
  <si>
    <t>09.09.2013</t>
  </si>
  <si>
    <t>อาคารที่พักอาศัยไทยเข้มแข็ง สภ.อินทร์บุรี</t>
  </si>
  <si>
    <t>29.01.2018</t>
  </si>
  <si>
    <t>อาคารที่พักอาศัย (แฟลต) 5 ชั้น</t>
  </si>
  <si>
    <t>01.09.2018</t>
  </si>
  <si>
    <t>เรือนแถวสัญญาบัตร ระดับ สว-รอง ผกก.ของ สภ.ท่าช้าง</t>
  </si>
  <si>
    <t>อาคารพักอาศัยไทยเข้มแข็ง สภ.เมืองสิงห์บุรี</t>
  </si>
  <si>
    <t>อาคารแฟลต 5 ชั้น สภ.พรหมบุรี จว.สิงห์บุรี</t>
  </si>
  <si>
    <t>01.09.2019</t>
  </si>
  <si>
    <t>บ้านพักรอง สว.ฯนปพ.</t>
  </si>
  <si>
    <t>บ้านพักรอง สว.ฯสภ.เมืองสิงห์บุรี</t>
  </si>
  <si>
    <t>บ้านพัก สวญ.สภ.อินทร์บุรี</t>
  </si>
  <si>
    <t>บ้านพัก สวญ.สภ.บางระจัน</t>
  </si>
  <si>
    <t>บ้านพัก ผบ.หมวด สภ.พรหมบุรี</t>
  </si>
  <si>
    <t>บ้านพัก สว.สภ.พรหมบุรี</t>
  </si>
  <si>
    <t>บ้านพัก สว.สภ.ท่าช้าง</t>
  </si>
  <si>
    <t>บ้านพัก รอง สว.ฯสภ.โพทะเล</t>
  </si>
  <si>
    <t>บ้านพัก สว. สภ.โพทะเล</t>
  </si>
  <si>
    <t>บ้านพัก ผบ.หมวด สภ.พรหมบุรีหลัง 2</t>
  </si>
  <si>
    <t>บ้านพัก ผบ.หมวด สภ.พรหมบุรีหลัง3</t>
  </si>
  <si>
    <t>ห้องแถวนายสิบ-พลตำรวจ สภ.</t>
  </si>
  <si>
    <t>ห้องแถวนายสิบ-พลตำรวจ สภ</t>
  </si>
  <si>
    <t>แฟลต 4 ชั้น สภ.เมืองสิงห์บุรี</t>
  </si>
  <si>
    <t>เรือนแถวชั้นประทวนและพลตำรวจ สภ.อินทร์บุรี</t>
  </si>
  <si>
    <t>เรือนแถวชั้นประทวนและพลตำรวจ สภ.บางระจัน</t>
  </si>
  <si>
    <t>เรือนแถวชั้นประทวนและพลตำรวจ สภ.ท่าช้าง</t>
  </si>
  <si>
    <t>เรือนแถวชั้นประทวนและพลตำรวจ สภ.ค่ายบางระจัน</t>
  </si>
  <si>
    <t>เรือนแถวชั้นประทวนและพลตำรวจ สภ.โพทะเล</t>
  </si>
  <si>
    <t>คลังพลาธิการ ภ.จว.สิงห์บุรี</t>
  </si>
  <si>
    <t>อาคารกองร้อย นปพ.</t>
  </si>
  <si>
    <t>สินทรัพย์คงเหลือ  ภ.จว.สิงห์บุรี</t>
  </si>
  <si>
    <t>อาคารที่ทำการ สภ.ท่าช้าง</t>
  </si>
  <si>
    <t>อาคารที่ทำการ สภ.โพทะเล ภ.จว.สิงห์บุรี</t>
  </si>
  <si>
    <t>อาคารที่ทำการ สภ.เมืองสิงห์บุรี</t>
  </si>
  <si>
    <t>อาคารที่ทำการ สภ.อินทร์บุรี</t>
  </si>
  <si>
    <t>อาคารที่ทำการ สภ.บางระจัน</t>
  </si>
  <si>
    <t>อาคารที่ทำการ สภ.พรหมบุรี</t>
  </si>
  <si>
    <t>อาคารที่ทำการ สภ.ค่ายบางระจัน</t>
  </si>
  <si>
    <t>อาคารที่ทำการ ภ.จว.สิงห์บุรี</t>
  </si>
  <si>
    <t>30.12.2015</t>
  </si>
  <si>
    <t>อาคารโรงจอดรถ ภ.จว.สิงห์บุรี</t>
  </si>
  <si>
    <t>หมวดสินทรัพย์ 12050300 อาคารประโยชน์อื่นๆ</t>
  </si>
  <si>
    <t>ทางลาดคนพิการ</t>
  </si>
  <si>
    <t>27.09.2011</t>
  </si>
  <si>
    <t>ครุภัณฑ์โต๊ะทำงานระดับ 3-6 สภ.พรหมบุรี</t>
  </si>
  <si>
    <t>03.12.2015</t>
  </si>
  <si>
    <t>ชุดโต๊ะประชุม</t>
  </si>
  <si>
    <t>21.12.2015</t>
  </si>
  <si>
    <t>เครื่องปรับอากาศ ขนาดไม่ต่ำกว่า 12,000 บีทียู</t>
  </si>
  <si>
    <t>22.01.2017</t>
  </si>
  <si>
    <t>เครื่องปรับอากาศ ขนาด 30,000 บีทียู</t>
  </si>
  <si>
    <t>21.01.2017</t>
  </si>
  <si>
    <t>29.01.2017</t>
  </si>
  <si>
    <t>เครื่องปรับอากาศ ขนาด 24,000 บีทียู</t>
  </si>
  <si>
    <t>22.01.2007</t>
  </si>
  <si>
    <t>27.07.2016</t>
  </si>
  <si>
    <t>รถ จยย. ไทเกอร์ โล่ 10600</t>
  </si>
  <si>
    <t>รถ จยย. ไทเกอร์ โล่ 10601</t>
  </si>
  <si>
    <t>รถ จยย. ไทเกอร์ โล่ 10602</t>
  </si>
  <si>
    <t>รถ จยย. ไทเกอร์ โล่ 10603</t>
  </si>
  <si>
    <t>รถ จยย. ไทเกอร์ โล่ 10604</t>
  </si>
  <si>
    <t>รถ จยย. ไทเกอร์ โล่ 10605</t>
  </si>
  <si>
    <t>รถ จยย. ไทเกอร์ โล่ 10606</t>
  </si>
  <si>
    <t>รถ จยย. ไทเกอร์ โล่ 10607</t>
  </si>
  <si>
    <t>รถ จยย. ไทเกอร์ โล่ 10608</t>
  </si>
  <si>
    <t>รถ จยย. ไทเกอร์ โล่ 10609</t>
  </si>
  <si>
    <t>รถ จยย. ไทเกอร์ โล่ 10610</t>
  </si>
  <si>
    <t>รถ จยย. ไทเกอร์ โล่ 10611</t>
  </si>
  <si>
    <t>รถ จยย. ไทเกอร์ โล่ 10612</t>
  </si>
  <si>
    <t>รถ จยย. ไทเกอร์ โล่ 10613</t>
  </si>
  <si>
    <t>รถ จยย. ไทเกอร์ โล่ 10615</t>
  </si>
  <si>
    <t>รถ จยย. ไทเกอร์ โล่ 10616</t>
  </si>
  <si>
    <t>รถ จยย. ไทเกอร์ โล่ 10617</t>
  </si>
  <si>
    <t>รถ จยย. ไทเกอร์ โล่ 10892</t>
  </si>
  <si>
    <t>รถ จยย. ไทเกอร์ โล่ 10893</t>
  </si>
  <si>
    <t>รถ จยย. ไทเกอร์ โล่ 00671</t>
  </si>
  <si>
    <t>รถ จยย. ไทเกอร์ โล่ 00672</t>
  </si>
  <si>
    <t>รถ จยย. ไทเกอร์ โล่ 00673</t>
  </si>
  <si>
    <t>รถ จยย. ไทเกอร์ โล่ 00674</t>
  </si>
  <si>
    <t>รถ จยย. ไทเกอร์ โล่ 00675</t>
  </si>
  <si>
    <t>รถ จยย. ไทเกอร์ โล่ 00676</t>
  </si>
  <si>
    <t>รถ จยย. ไทเกอร์ โล่ 00680</t>
  </si>
  <si>
    <t>รถ จยย. ไทเกอร์ โล่ 00681</t>
  </si>
  <si>
    <t>รถ จยย. ไทเกอร์ โล่ 00682</t>
  </si>
  <si>
    <t>รถ จยย. ไทเกอร์ โล่ 00683</t>
  </si>
  <si>
    <t>รถ จยย. ไทเกอร์ โล่ 00684</t>
  </si>
  <si>
    <t>รถ จยย. ไทเกอร์ โล่ 00685</t>
  </si>
  <si>
    <t>รถ จยย. ไทเกอร์ โล่ 00686</t>
  </si>
  <si>
    <t>รถ จยย. ไทเกอร์ โล่ 00687</t>
  </si>
  <si>
    <t>รถ จยย. ไทเกอร์ โล่ 00688</t>
  </si>
  <si>
    <t>รถ จยย. ไทเกอร์ โล่ 00689</t>
  </si>
  <si>
    <t>รถ จยย. ไทเกอร์ โล่ 00690</t>
  </si>
  <si>
    <t>รถ จยย. ไทเกอร์ โล่ 00691</t>
  </si>
  <si>
    <t>รถ จยย. ไทเกอร์ โล่ 00692</t>
  </si>
  <si>
    <t>รถ จยย. ไทเกอร์ โล่ 00693</t>
  </si>
  <si>
    <t>รถ จยย. ไทเกอร์ โล่ 00694</t>
  </si>
  <si>
    <t>รถ จยย. ไทเกอร์ โล่ 00695</t>
  </si>
  <si>
    <t>รถ จยย. ไทเกอร์ โล่ 00697</t>
  </si>
  <si>
    <t>รถ จยย. ไทเกอร์ โล่ 00699</t>
  </si>
  <si>
    <t>รถ จยย. ไทเกอร์ โล่ 00700</t>
  </si>
  <si>
    <t>รถ จยย. ไทเกอร์ โล่ 00701</t>
  </si>
  <si>
    <t>รถ จยย. ไทเกอร์ โล่ 00702</t>
  </si>
  <si>
    <t>รถ จยย. ไทเกอร์ โล่ 00703</t>
  </si>
  <si>
    <t>รถ จยย. ไทเกอร์ โล่ 00705</t>
  </si>
  <si>
    <t>รถ จยย. ไทเกอร์ โล่ 00731</t>
  </si>
  <si>
    <t>รถ จยย. ไทเกอร์ โล่ 00732</t>
  </si>
  <si>
    <t>รถ จยย. ไทเกอร์ โล่ 00733</t>
  </si>
  <si>
    <t>รถ จยย. ไทเกอร์ โล่ 00734</t>
  </si>
  <si>
    <t>รถ จยย. ไทเกอร์ โล่ 00735</t>
  </si>
  <si>
    <t>รถ จยย. ไทเกอร์ โล่ 00736</t>
  </si>
  <si>
    <t>รถ จยย. ไทเกอร์ โล่ 00737</t>
  </si>
  <si>
    <t>รถ จยย. ไทเกอร์ โล่ 00738</t>
  </si>
  <si>
    <t>รถ จยย. ไทเกอร์ โล่ 00739</t>
  </si>
  <si>
    <t>รถ จยย. ไทเกอร์ โล่ 00740</t>
  </si>
  <si>
    <t>รถ จยย. ไทเกอร์ โล่ 00741</t>
  </si>
  <si>
    <t>รถ จยย. ไทเกอร์ โล่ 00742</t>
  </si>
  <si>
    <t>รถ จยย. ไทเกอร์ โล่ 00743</t>
  </si>
  <si>
    <t>รถ จยย. ไทเกอร์ โล่ 00744</t>
  </si>
  <si>
    <t>รถ จยย. ไทเกอร์ โล่ 00745</t>
  </si>
  <si>
    <t>รถ จยย. ไทเกอร์ โล่ 00746</t>
  </si>
  <si>
    <t>รถ จยย. ไทเกอร์ โล่ 00747</t>
  </si>
  <si>
    <t>รถ จยย. ไทเกอร์ โล่ 00755</t>
  </si>
  <si>
    <t>รถ จยย. ไทเกอร์ โล่ 00756</t>
  </si>
  <si>
    <t>รถ จยย. ไทเกอร์ โล่ 00757</t>
  </si>
  <si>
    <t>รถ จยย. ไทเกอร์ โล่ 00758</t>
  </si>
  <si>
    <t>รถ จยย. ไทเกอร์ โล่ 00759</t>
  </si>
  <si>
    <t>รถ จยย. ไทเกอร์ โล่ 00760</t>
  </si>
  <si>
    <t>รถ จยย. ไทเกอร์ โล่ 00761</t>
  </si>
  <si>
    <t>รถ จยย. ไทเกอร์ โล่ 00762</t>
  </si>
  <si>
    <t>รถ จยย. ไทเกอร์ โล่ 00763</t>
  </si>
  <si>
    <t>รถ จยย. ไทเกอร์ โล่ 09691</t>
  </si>
  <si>
    <t>รถ จยย. ไทเกอร์ โล่ 09686</t>
  </si>
  <si>
    <t>รถ จยย. ไทเกอร์ โล่ 09688</t>
  </si>
  <si>
    <t>รถ จยย. ไทเกอร์ โล่ 09687</t>
  </si>
  <si>
    <t>รถ จยย. ไทเกอร์ โล่ 09690</t>
  </si>
  <si>
    <t>รถ จยย.สายตรวจขนาด 250 ซีซี ฮอนด้า CBR300RAF งวด18</t>
  </si>
  <si>
    <t>รถ จยย. งานสืบสวนขนาด 140 ซีซี ฮอนด้าCBR150R งวด 5</t>
  </si>
  <si>
    <t>รถ จยย.งานสืบสวนขนาด250ซีซี ฮอนด้าCBR300R งวด12</t>
  </si>
  <si>
    <t>เครื่องรับส่งวิทยุมือถือ</t>
  </si>
  <si>
    <t>เครื่องรับส่งวิทยุประจำที่</t>
  </si>
  <si>
    <t>เครื่องขยายเสียง 100+100 W</t>
  </si>
  <si>
    <t>ลำโพง 2 ทางขนาด 15 นิ้ว</t>
  </si>
  <si>
    <t>ตู้แร็กมิเนี่ยม 14 U</t>
  </si>
  <si>
    <t>ไมค์ลอยคู่ระบบ UHF</t>
  </si>
  <si>
    <t>ชุดไมค์ประธาน CF 50 CN</t>
  </si>
  <si>
    <t>ชุดไมค์ผู้เข้าร่วมประชุม CF 50 DN</t>
  </si>
  <si>
    <t>ชุดจ่ายไฟและควบคุมไมค์ CF 50 A</t>
  </si>
  <si>
    <t>ระบบผลิตไฟฟ้าด้วยพลังงานแสงอาทิตย์ 20 KW 6 แห่ง</t>
  </si>
  <si>
    <t>เครื่องฉายโปรเจคเตอร์</t>
  </si>
  <si>
    <t>จอรับภาพแบบมือดึง 100 นิ้ว</t>
  </si>
  <si>
    <t xml:space="preserve">รวม </t>
  </si>
  <si>
    <t>คอมพิวเตอร์ ยี่ห้อACER(โคบัง) ชุมชนจักรสีห์</t>
  </si>
  <si>
    <t>คอมพิวเตอร์โน๊ตบุ๊ค</t>
  </si>
  <si>
    <t>คอมพิวเตอร์</t>
  </si>
  <si>
    <t>28.01.2016</t>
  </si>
  <si>
    <t>โครงการจัดตั้งศูนย์รับแจ้งเหตุฉุกเฉิน 191ระยะที่7</t>
  </si>
  <si>
    <t>เครื่องยิงแห (ภ.จว.สิงห์บุรี)</t>
  </si>
  <si>
    <t>ชุดเคาท์เตอร์ตัวแอล</t>
  </si>
  <si>
    <t>ปืนพกกึ่งอัตโนมัติ 9 มม. ยี่ห้อ Sig(190 กระบอก)</t>
  </si>
  <si>
    <t>รหัสจังหวัด 1700 สิงห์บุรี</t>
  </si>
  <si>
    <t>19.07.2007</t>
  </si>
  <si>
    <t>บ้านพักรองสารวัตร สภ.อ.สรรคบุรี</t>
  </si>
  <si>
    <t>01.03.2010</t>
  </si>
  <si>
    <t>บ้านพักระดับรองสารวัตร สภ.วังน้ำขาว</t>
  </si>
  <si>
    <t>บ้านพักระดับรองสารวัตร สภ.หนองน้อย</t>
  </si>
  <si>
    <t>01.06.2010</t>
  </si>
  <si>
    <t>เรือนแถวชั้นประทวน สภ.หันคา</t>
  </si>
  <si>
    <t>เรือนแถวชั้นประทวน ภ.จว.ชัยนาท หลังที่ 1</t>
  </si>
  <si>
    <t>เรือนแถวชั้นประทวน ภ.จว.ชัยนาท หลังที่ 2</t>
  </si>
  <si>
    <t>เรือนแถวชั้นประทวน สภ.สรรคบุรี หลังที่ 1</t>
  </si>
  <si>
    <t>เรือนแถวชั้นประทวน สภ.สรรคบุรี หลังที่ 2</t>
  </si>
  <si>
    <t>เรือนแถวชั้นประทวน สภ.หนองมะโมง หลังที่ 1</t>
  </si>
  <si>
    <t>เรือนแถวชั้นประทวน สภ.หนองมะโมง หลังที่ 2</t>
  </si>
  <si>
    <t>บ้านพัก รอง ผกก.ภ.จว.ชัยนาท</t>
  </si>
  <si>
    <t>บ้านพัก สว.สภ.วัดสิงห์</t>
  </si>
  <si>
    <t>บ้านพัก สว.สภ.สรรพยา</t>
  </si>
  <si>
    <t>บ้านพัก รอง สว.สภ.เมืองชัยนาท</t>
  </si>
  <si>
    <t>บ้านพัก รอง สว.สภ.วัดสิงห์</t>
  </si>
  <si>
    <t>บ้านพัก รอง สว.สภ.หนองน้อย</t>
  </si>
  <si>
    <t>บ้านพัก รอง สว.สภ.สรรพยา</t>
  </si>
  <si>
    <t>บ้านพัก รอง สว.สภ.ห้วยงู</t>
  </si>
  <si>
    <t>เรือนแถวขนาด 10 คูหา ภ.จว.ชัยนาท</t>
  </si>
  <si>
    <t>เรือนแถวขนาด 10 คูหา สภ.วัดสิงห์</t>
  </si>
  <si>
    <t>เรือนแถวขนาด 10 คูหา สภ.หนองน้อย</t>
  </si>
  <si>
    <t>เรือนแถวขนาด 10 คูหา สภ.สรรพยา</t>
  </si>
  <si>
    <t>เรือนแถว ขนาด 10 คูหา สภ.ห้วยงู</t>
  </si>
  <si>
    <t>บ้านพัก สว.สภ.มโนรมย์</t>
  </si>
  <si>
    <t>บ้านพัก สว2สภ.หางน้ำสาคร</t>
  </si>
  <si>
    <t>บ้านพัก สว.สภ.สรรคบุรี</t>
  </si>
  <si>
    <t>บ้านพัก สว.สภ.หันคา</t>
  </si>
  <si>
    <t>บ้านพัก สว.สภ.ห้วยงู</t>
  </si>
  <si>
    <t>บ้านพัก สว.สภ.เนินขาม</t>
  </si>
  <si>
    <t>บ้านพัก สว.สภ.หนองมะโมง</t>
  </si>
  <si>
    <t>บ้านพัก รอง สว.สภ.นางลือ</t>
  </si>
  <si>
    <t>บ้านพัก รอง สว.สภ.มโนรมย์</t>
  </si>
  <si>
    <t>บ้านพัก รอง สว.สภ.หางน้ำสาคร</t>
  </si>
  <si>
    <t>บ้านพัก รอง สว.สภ.สรรคบุรี</t>
  </si>
  <si>
    <t>บ้านพัก รอง สว.สภ.เนินขาม</t>
  </si>
  <si>
    <t>บ้านพัก รอง สว.สภ.หนองมะโมง</t>
  </si>
  <si>
    <t>บ้านพัก รอง สว.ภ.จว.ชัยนาท</t>
  </si>
  <si>
    <t>บ้านพัก รอง สว.สภ.เขาแก้ว</t>
  </si>
  <si>
    <t>เรือนแถวฯ ขนาด 10 คูหา ภ.จว.ชัยนาท</t>
  </si>
  <si>
    <t>เรือนแถวฯ ขนาด 10 คูหา สภ.นางลือ</t>
  </si>
  <si>
    <t>เรือนแถวฯ ขนาด 10 คูหา สภ.มโนรมย์</t>
  </si>
  <si>
    <t>เรือนแถวฯ ขนาด 10 คูหา สภ.หางน้ำสาคร</t>
  </si>
  <si>
    <t>เรือนแถวฯ ขนาด 10 คูหา สภ.หนองน้อย</t>
  </si>
  <si>
    <t>เรือนแถวฯ ขนาด 10 คูหา สภ.สภ.สรรพยา</t>
  </si>
  <si>
    <t>เรือนแถวฯ ขนาด 10 คูหา สภ.สรรพยา</t>
  </si>
  <si>
    <t>เรือนแถวฯ ขนาด 10 คูหา สภ.เขาแก้ว</t>
  </si>
  <si>
    <t>เรือนแถวฯ ขนาด 10 คูหา สภ.สรรคบุรี</t>
  </si>
  <si>
    <t>เรือนแถวฯ ขนาด 10 คูหา สภ.หันคา</t>
  </si>
  <si>
    <t>เรือนแถวฯ ขนาด 10 คูหา สภ.ห้วยงู</t>
  </si>
  <si>
    <t>เรือนแถวฯ ขนาด 10 คูหา สภ.เนินขาม</t>
  </si>
  <si>
    <t>เรือนแถวฯ ขนาด 10 คูหา สภ.หนองมะโมง</t>
  </si>
  <si>
    <t>เรือนแถวฯ ขนาด 10 คูหา สภ.วังน้ำขาว</t>
  </si>
  <si>
    <t>แฟลตฯ 4 ชั้น 30 ยูนิต สภ.เมืองชัยนาท</t>
  </si>
  <si>
    <t>แฟลตฯ 4 ชั้น 30 ยูนิต สภ.หันคา</t>
  </si>
  <si>
    <t>แฟลตฯ 5 ชั้น 40 ยูนิต สภ.วัดสิงห์</t>
  </si>
  <si>
    <t>อาคารที่ทำการ สภ.สรรคบุรี</t>
  </si>
  <si>
    <t>อาคารที่ทำการ สภ.หางน้ำสาคร</t>
  </si>
  <si>
    <t>อาคารที่ทำการ สภ.หันคา</t>
  </si>
  <si>
    <t>07.10.2015</t>
  </si>
  <si>
    <t>อาคารที่ทำการ สภ.วังน้ำขาว</t>
  </si>
  <si>
    <t>08.03.2016</t>
  </si>
  <si>
    <t>อาคารสำนักงาน สภ.เขาแก้ว</t>
  </si>
  <si>
    <t>18.03.2016</t>
  </si>
  <si>
    <t>อาคารสำนักงาน สภ.เมืองชัยนาท</t>
  </si>
  <si>
    <t>10.05.2016</t>
  </si>
  <si>
    <t>อาคารที่ทำการ สภ.ห้วยงู</t>
  </si>
  <si>
    <t>อาคารสำนักงาน ภ.จว.ชัยนาท</t>
  </si>
  <si>
    <t>อาคารที่ทำการ สภ.เมืองชัยนาท</t>
  </si>
  <si>
    <t>อาคารที่ทำการ สภ.นางลือ</t>
  </si>
  <si>
    <t>อาคารที่ทำการ สภ.หนองน้อย</t>
  </si>
  <si>
    <t>อาคารที่ทำการ ภ.จว.ชัยนาท</t>
  </si>
  <si>
    <t>อาคารที่ทำการ สภ.มโนรมย์</t>
  </si>
  <si>
    <t>อาคารที่ทำการ สภ.วัดสิงห์</t>
  </si>
  <si>
    <t>อาคารที่ทำการ สภ.สรรพยา</t>
  </si>
  <si>
    <t>อาคารที่ทำการ สภ.เนินขาม</t>
  </si>
  <si>
    <t>อาคารที่ทำการ สภ.หนองมะโมง</t>
  </si>
  <si>
    <t>คลังพลาธิการ ภ.จว.ชัยนาท</t>
  </si>
  <si>
    <t>01.02.2015</t>
  </si>
  <si>
    <t>เคาน์เตอร์ ปชส. ต้นแบบ (สภ.สรรคบุรี)</t>
  </si>
  <si>
    <t>ฉากด้านหลังเคาน์เตอร์ ปชส.สถานีต้นแบบ(สภ.สรรคบุรี)</t>
  </si>
  <si>
    <t>หน้ากากเคาน์เตอร์บริการ สถานีต้นแบบ(สภ.สรรคบุรี)</t>
  </si>
  <si>
    <t>ฉากด้านหลังเคาน์เตอร์บริการ สถานีต้นแบบ (สภ.สรรคบุ</t>
  </si>
  <si>
    <t>เก้าอี้รอคิว 3 ที่นั่ง สถานีต้นแบบ (สภ.สรรคบุรี)</t>
  </si>
  <si>
    <t>22.12.2015</t>
  </si>
  <si>
    <t>ครุภัณฑ์สำนักงาน</t>
  </si>
  <si>
    <t>เครื่องปรับอากาศ</t>
  </si>
  <si>
    <t>28.09.2017</t>
  </si>
  <si>
    <t>10.01.2007</t>
  </si>
  <si>
    <t>รถจักรยานยนต์ CBR 150 R</t>
  </si>
  <si>
    <t>10.11.2006</t>
  </si>
  <si>
    <t>เรือไฟเบอร์กลาสท้องแบน พร้อมเครื่องยนต์</t>
  </si>
  <si>
    <t>รถ จยย. ไทเกอร์ โล่ 00889</t>
  </si>
  <si>
    <t>รถ จยย. ไทเกอร์ โล่ 00890</t>
  </si>
  <si>
    <t>รถ จยย. ไทเกอร์ โล่ 00891</t>
  </si>
  <si>
    <t>รถ จยย. ไทเกอร์ โล่ 00892</t>
  </si>
  <si>
    <t>รถ จยย. ไทเกอร์ โล่ 00893</t>
  </si>
  <si>
    <t>รถ จยย. ไทเกอร์ โล่ 00894</t>
  </si>
  <si>
    <t>รถ จยย. ไทเกอร์ โล่ 00895</t>
  </si>
  <si>
    <t>รถ จยย. ไทเกอร์ โล่ 00896</t>
  </si>
  <si>
    <t>รถ จยย. ไทเกอร์ โล่ 00897</t>
  </si>
  <si>
    <t>รถ จยย. ไทเกอร์ โล่ 00898</t>
  </si>
  <si>
    <t>รถ จยย. ไทเกอร์ โล่ 00901</t>
  </si>
  <si>
    <t>รถ จยย. ไทเกอร์ โล่ 00905</t>
  </si>
  <si>
    <t>รถ จยย. ไทเกอร์ โล่ 00906</t>
  </si>
  <si>
    <t>รถ จยย. ไทเกอร์ โล่ 00908</t>
  </si>
  <si>
    <t>รถ จยย. ไทเกอร์ โล่ 00909</t>
  </si>
  <si>
    <t>รถ จยย. ไทเกอร์ โล่ 00910</t>
  </si>
  <si>
    <t>รถ จยย. ไทเกอร์ โล่ 00912</t>
  </si>
  <si>
    <t>รถ จยย. ไทเกอร์ โล่ 00913</t>
  </si>
  <si>
    <t>รถ จยย. ไทเกอร์ โล่ 00915</t>
  </si>
  <si>
    <t>รถ จยย. ไทเกอร์ โล่ 00916</t>
  </si>
  <si>
    <t>รถ จยย. ไทเกอร์ โล่ 00917</t>
  </si>
  <si>
    <t>รถ จยย. ไทเกอร์ โล่ 00921</t>
  </si>
  <si>
    <t>รถ จยย. ไทเกอร์ โล่ 00922</t>
  </si>
  <si>
    <t>รถ จยย. ไทเกอร์ โล่ 00925</t>
  </si>
  <si>
    <t>รถ จยย. ไทเกอร์ โล่ 00927</t>
  </si>
  <si>
    <t>รถ จยย. ไทเกอร์ โล่ 00928</t>
  </si>
  <si>
    <t>รถ จยย. ไทเกอร์ โล่ 00931</t>
  </si>
  <si>
    <t>รถ จยย. ไทเกอร์ โล่ 00936</t>
  </si>
  <si>
    <t>รถ จยย. ไทเกอร์ โล่ 00937</t>
  </si>
  <si>
    <t>รถ จยย. ไทเกอร์ โล่ 00939</t>
  </si>
  <si>
    <t>รถ จยย. ไทเกอร์ โล่ 00940</t>
  </si>
  <si>
    <t>รถ จยย. ไทเกอร์ โล่ 00941</t>
  </si>
  <si>
    <t>รถ จยย. ไทเกอร์ โล่ 00943</t>
  </si>
  <si>
    <t>รถ จยย. ไทเกอร์ โล่ 00944</t>
  </si>
  <si>
    <t>รถ จยย. ไทเกอร์ โล่ 00945</t>
  </si>
  <si>
    <t>รถ จยย. ไทเกอร์ โล่ 00946</t>
  </si>
  <si>
    <t>รถ จยย. ไทเกอร์ โล่ 00947</t>
  </si>
  <si>
    <t>รถ จยย. ไทเกอร์ โล่ 00948</t>
  </si>
  <si>
    <t>รถ จยย. ไทเกอร์ โล่ 00949</t>
  </si>
  <si>
    <t>รถ จยย. ไทเกอร์ โล่ 00954</t>
  </si>
  <si>
    <t>รถ จยย. ไทเกอร์ โล่ 00958</t>
  </si>
  <si>
    <t>รถ จยย. ไทเกอร์ โล่ 00959</t>
  </si>
  <si>
    <t>รถ จยย. ไทเกอร์ โล่ 00960</t>
  </si>
  <si>
    <t>รถ จยย. ไทเกอร์ โล่ 00961</t>
  </si>
  <si>
    <t>รถ จยย. ไทเกอร์ โล่ 00962</t>
  </si>
  <si>
    <t>รถ จยย. ไทเกอร์ โล่ 00963</t>
  </si>
  <si>
    <t>รถ จยย. ไทเกอร์ โล่ 00964</t>
  </si>
  <si>
    <t>รถ จยย. ไทเกอร์ โล่ 00965</t>
  </si>
  <si>
    <t>รถ จยย. ไทเกอร์ โล่ 00966</t>
  </si>
  <si>
    <t>รถ จยย. ไทเกอร์ โล่ 00967</t>
  </si>
  <si>
    <t>รถ จยย. ไทเกอร์ โล่ 00968</t>
  </si>
  <si>
    <t>รถ จยย. ไทเกอร์ โล่ 00969</t>
  </si>
  <si>
    <t>รถ จยย. ไทเกอร์ โล่ 00970</t>
  </si>
  <si>
    <t>รถ จยย. ไทเกอร์ โล่ 00971</t>
  </si>
  <si>
    <t>รถ จยย. ไทเกอร์ โล่ 00972</t>
  </si>
  <si>
    <t>รถ จยย. ไทเกอร์ โล่ 00973</t>
  </si>
  <si>
    <t>รถ จยย. ไทเกอร์ โล่ 00974</t>
  </si>
  <si>
    <t>รถ จยย. ไทเกอร์ โล่ 00975</t>
  </si>
  <si>
    <t>รถ จยย. ไทเกอร์ โล่ 00976</t>
  </si>
  <si>
    <t>รถ จยย. ไทเกอร์ โล่ 00977</t>
  </si>
  <si>
    <t>รถ จยย. ไทเกอร์ โล่ 00978</t>
  </si>
  <si>
    <t>รถ จยย. ไทเกอร์ โล่ 00979</t>
  </si>
  <si>
    <t>รถ จยย. ไทเกอร์ โล่ 00980</t>
  </si>
  <si>
    <t>รถ จยย. ไทเกอร์ โล่ 00981</t>
  </si>
  <si>
    <t>รถ จยย. ไทเกอร์ โล่ 00982</t>
  </si>
  <si>
    <t>รถ จยย. ไทเกอร์ โล่ 00983</t>
  </si>
  <si>
    <t>รถ จยย. ไทเกอร์ โล่ 00984</t>
  </si>
  <si>
    <t>รถ จยย. ไทเกอร์ โล่ 00985</t>
  </si>
  <si>
    <t>รถ จยย. ไทเกอร์ โล่ 00986</t>
  </si>
  <si>
    <t>รถ จยย. ไทเกอร์ โล่ 00987</t>
  </si>
  <si>
    <t>รถ จยย. ไทเกอร์ โล่ 00988</t>
  </si>
  <si>
    <t>รถ จยย. ไทเกอร์ โล่ 00989</t>
  </si>
  <si>
    <t>รถ จยย. ไทเกอร์ โล่ 00990</t>
  </si>
  <si>
    <t>รถ จยย. ไทเกอร์ โล่ 00991</t>
  </si>
  <si>
    <t>รถ จยย. ไทเกอร์ โล่ 00992</t>
  </si>
  <si>
    <t>รถ จยย. ไทเกอร์ โล่ 00993</t>
  </si>
  <si>
    <t>รถ จยย. ไทเกอร์ โล่ 00994</t>
  </si>
  <si>
    <t>รถ จยย. ไทเกอร์ โล่ 00995</t>
  </si>
  <si>
    <t>รถ จยย. ไทเกอร์ โล่ 00996</t>
  </si>
  <si>
    <t>รถ จยย. ไทเกอร์ โล่ 00997</t>
  </si>
  <si>
    <t>รถ จยย. ไทเกอร์ โล่ 00998</t>
  </si>
  <si>
    <t>รถ จยย. ไทเกอร์ โล่ 00999</t>
  </si>
  <si>
    <t>รถ จยย. ไทเกอร์ โล่ 01000</t>
  </si>
  <si>
    <t>รถ จยย. ไทเกอร์ โล่ 01001</t>
  </si>
  <si>
    <t>รถ จยย. ไทเกอร์ โล่ 01002</t>
  </si>
  <si>
    <t>รถ จยย. ไทเกอร์ โล่ 01003</t>
  </si>
  <si>
    <t>รถ จยย. ไทเกอร์ โล่ 01004</t>
  </si>
  <si>
    <t>รถ จยย. ไทเกอร์ โล่ 01005</t>
  </si>
  <si>
    <t>รถ จยย. ไทเกอร์ โล่ 01006</t>
  </si>
  <si>
    <t>รถ จยย. ไทเกอร์ โล่ 01007</t>
  </si>
  <si>
    <t>รถ จยย. ไทเกอร์ โล่ 01008</t>
  </si>
  <si>
    <t>รถ จยย. ไทเกอร์ โล่ 01009</t>
  </si>
  <si>
    <t>รถ จยย. ไทเกอร์ โล่ 01010</t>
  </si>
  <si>
    <t>รถ จยย. ไทเกอร์ โล่ 01011</t>
  </si>
  <si>
    <t>รถ จยย. ไทเกอร์ โล่ 01012</t>
  </si>
  <si>
    <t>รถ จยย. ไทเกอร์ โล่ 01013</t>
  </si>
  <si>
    <t>รถ จยย. ไทเกอร์ โล่ 01014</t>
  </si>
  <si>
    <t>รถ จยย. ไทเกอร์ โล่ 01015</t>
  </si>
  <si>
    <t>รถ จยย. ไทเกอร์ โล่ 01016</t>
  </si>
  <si>
    <t>รถ จยย. ไทเกอร์ โล่ 01017</t>
  </si>
  <si>
    <t>รถ จยย. ไทเกอร์ โล่ 10631</t>
  </si>
  <si>
    <t>รถ จยย. ไทเกอร์ โล่ 10618</t>
  </si>
  <si>
    <t>รถ จยย. ไทเกอร์ โล่ 10619</t>
  </si>
  <si>
    <t>รถ จยย. ไทเกอร์ โล่ 10620</t>
  </si>
  <si>
    <t>รถ จยย. ไทเกอร์ โล่ 10621</t>
  </si>
  <si>
    <t>รถ จยย. ไทเกอร์ โล่ 10622</t>
  </si>
  <si>
    <t>รถ จยย. ไทเกอร์ โล่ 10623</t>
  </si>
  <si>
    <t>รถ จยย. ไทเกอร์ โล่ 10625</t>
  </si>
  <si>
    <t>รถ จยย. ไทเกอร์ โล่ 10626</t>
  </si>
  <si>
    <t>รถ จยย. ไทเกอร์ โล่ 10627</t>
  </si>
  <si>
    <t>รถ จยย. ไทเกอร์ โล่ 10628</t>
  </si>
  <si>
    <t>รถ จยย. ไทเกอร์ โล่ 10629</t>
  </si>
  <si>
    <t>รถ จยย. ไทเกอร์ โล่ 10630</t>
  </si>
  <si>
    <t>รถ จยย. ไทเกอร์ โล่ 10632</t>
  </si>
  <si>
    <t>รถ จยย. ไทเกอร์ โล่ 10633</t>
  </si>
  <si>
    <t>รถ จยย. ไทเกอร์ โล่ 10634</t>
  </si>
  <si>
    <t>รถ จยย. ไทเกอร์ โล่ 10635</t>
  </si>
  <si>
    <t>รถ จยย. ไทเกอร์ โล่ 10636</t>
  </si>
  <si>
    <t>รถ จยย. ไทเกอร์ โล่ 10637</t>
  </si>
  <si>
    <t>รถ จยย. ไทเกอร์ โล่ 10638</t>
  </si>
  <si>
    <t>รถ จยย. ไทเกอร์ โล่ 10639</t>
  </si>
  <si>
    <t>รถ จยย. ไทเกอร์ โล่ 10640</t>
  </si>
  <si>
    <t>รถ จยย. ไทเกอร์ โล่ 10641</t>
  </si>
  <si>
    <t>รถ จยย. ไทเกอร์ โล่ 10642</t>
  </si>
  <si>
    <t>รถ จยย. ไทเกอร์ โล่ 10643</t>
  </si>
  <si>
    <t>รถ จยย. ไทเกอร์ โล่ 10644</t>
  </si>
  <si>
    <t>รถ จยย. ไทเกอร์ โล่ 10894</t>
  </si>
  <si>
    <t xml:space="preserve"> รถ จยย. ไทเกอร์ โล่ 10895</t>
  </si>
  <si>
    <t>รถ จยย. ไทเกอร์ โล่ 10896</t>
  </si>
  <si>
    <t>รถ จยย. ไทเกอร์ โล่ 10897</t>
  </si>
  <si>
    <t>รถ จยย. ไทเกอร์ โล่ 10898</t>
  </si>
  <si>
    <t>รถ จยย. ไทเกอร์ โล่ 10899</t>
  </si>
  <si>
    <t>รถ จยย. ไทเกอร์ โล่ 10900</t>
  </si>
  <si>
    <t>รถ จยย. ไทเกอร์ โล่ 10901</t>
  </si>
  <si>
    <t>รถ จยย. ไทเกอร์ โล่ 10902</t>
  </si>
  <si>
    <t>รถ จยย. ไทเกอร์ โล่ 10903</t>
  </si>
  <si>
    <t>รถ จยย. ไทเกอร์ โล่ 10904</t>
  </si>
  <si>
    <t>รถ จยย. ไทเกอร์ โล่ 10905</t>
  </si>
  <si>
    <t>รถ จยย. ไทเกอร์ โล่ 10906</t>
  </si>
  <si>
    <t>รถ จยย. ไทเกอร์ โล่ 10907</t>
  </si>
  <si>
    <t>รถ จยย. ไทเกอร์ โล่ 10908</t>
  </si>
  <si>
    <t>รถ จยย. ไทเกอร์ โล่ 10909</t>
  </si>
  <si>
    <t>รถ จยย. ไทเกอร์ โล่ 10910</t>
  </si>
  <si>
    <t>รถ จยย. ไทเกอร์ โล่ 10911</t>
  </si>
  <si>
    <t>รถ จยย. ไทเกอร์ โล่ 10912</t>
  </si>
  <si>
    <t>รถ จยย. ไทเกอร์ โล่ 10913</t>
  </si>
  <si>
    <t>รถ จยย. ไทเกอร์ โล่ 10914</t>
  </si>
  <si>
    <t>รถ จยย. ไทเกอร์ โล่ 10915</t>
  </si>
  <si>
    <t>รถ จยย. ไทเกอร์ โล่ 10916</t>
  </si>
  <si>
    <t>รถ จยย. ไทเกอร์ โล่ 10917</t>
  </si>
  <si>
    <t>รถ จยย. ไทเกอร์ โล่ 10918</t>
  </si>
  <si>
    <t>รถ จยย. ไทเกอร์ โล่ 10919</t>
  </si>
  <si>
    <t>รถ จยย. ไทเกอร์ โล่ 10920</t>
  </si>
  <si>
    <t>รถ จยย. ไทเกอร์ โล่ 10921</t>
  </si>
  <si>
    <t>รถ จยย. ไทเกอร์ โล่ 10922</t>
  </si>
  <si>
    <t>รถ จยย. ไทเกอร์ โล่ 10923</t>
  </si>
  <si>
    <t>รถ จยย. ไทเกอร์ โล่ 10924</t>
  </si>
  <si>
    <t>รถ จยย. ไทเกอร์ โล่ 10925</t>
  </si>
  <si>
    <t>รถ จยย. ไทเกอร์ โล่ 10926</t>
  </si>
  <si>
    <t>รถ จยย. ไทเกอร์ โล่ 10927</t>
  </si>
  <si>
    <t>รถ จยย. ไทเกอร์ โล่ 10928</t>
  </si>
  <si>
    <t>รถ จยย. ไทเกอร์ โล่ 10929</t>
  </si>
  <si>
    <t>รถ จยย. ไทเกอร์ โล่ 10930</t>
  </si>
  <si>
    <t>รถ จยย. ไทเกอร์ โล่ 10931</t>
  </si>
  <si>
    <t>รถ จยย. ไทเกอร์ โล่ 10932</t>
  </si>
  <si>
    <t>รถ จยย. ไทเกอร์ โล่ 10933</t>
  </si>
  <si>
    <t>รถ จยย. ไทเกอร์ โล่ 10934</t>
  </si>
  <si>
    <t>รถ จยย. ไทเกอร์ โล่ 10935</t>
  </si>
  <si>
    <t>รถ จยย. ไทเกอร์ โล่ 10936</t>
  </si>
  <si>
    <t>รถ จยย. ไทเกอร์ โล่ 10937</t>
  </si>
  <si>
    <t>รถ จยย. ไทเกอร์ โล่ 10938</t>
  </si>
  <si>
    <t>รถ จยย. ไทเกอร์ โล่ 10939</t>
  </si>
  <si>
    <t>รถ จยย. ไทเกอร์ โล่ 10940</t>
  </si>
  <si>
    <t>รถ จยย. ไทเกอร์ โล่ 10941</t>
  </si>
  <si>
    <t>รถ จยย. ไทเกอร์ โล่ 10942</t>
  </si>
  <si>
    <t>รถ จยย. ไทเกอร์ โล่ 10943</t>
  </si>
  <si>
    <t>รถ จยย. ไทเกอร์ โล่ 10944</t>
  </si>
  <si>
    <t>รถ จยย. ไทเกอร์ โล่ 10945</t>
  </si>
  <si>
    <t>รถ จยย. ไทเกอร์ โล่ 10946</t>
  </si>
  <si>
    <t>รถ จยย. ไทเกอร์ โล่ 10947</t>
  </si>
  <si>
    <t>รถ จยย. ไทเกอร์ โล่ 10948</t>
  </si>
  <si>
    <t>รถ จยย. ไทเกอร์ โล่ 10949</t>
  </si>
  <si>
    <t>รถ จยย.งานสืบสวน 120 ซีซี ยามาฮ่า รุ่น GT125 งวด 3</t>
  </si>
  <si>
    <t>รถยนต์บรรทุก ISUZU รุ่น Cab 4 1.9 Ddi S งวดที่ 5</t>
  </si>
  <si>
    <t>รถยนต์งานจราจร TOYOTA HILUX REVO C-CAB 4*2 งวด8</t>
  </si>
  <si>
    <t>เครื่องขยายเสียงบันทึกเสียง</t>
  </si>
  <si>
    <t>09.11.2006</t>
  </si>
  <si>
    <t>เครื่องโปรเจ็คเตอร์</t>
  </si>
  <si>
    <t>กล้องโทรทัศน์วงจรปิด CCTV</t>
  </si>
  <si>
    <t>กล้องวงจรปิดเคลื่อนที่ติดรถยนต์</t>
  </si>
  <si>
    <t>06.10.2005</t>
  </si>
  <si>
    <t>คอมพิวเตอร์โนตบุค</t>
  </si>
  <si>
    <t>คอมพิวเตอร์ ยี่ห้อACER(โคบัง) ชุมชนสะพานใหม่</t>
  </si>
  <si>
    <t>ศูนย์รับแจ้งเหตุ 191ฯ ระยะที่ 6 ภ.จว.ชัยนาท</t>
  </si>
  <si>
    <t>29.12.2015</t>
  </si>
  <si>
    <t>เครื่องคอมพิวเตอร์โน๊ตบุ๊ค</t>
  </si>
  <si>
    <t>เครื่องยิงแห (ภ.จว.ชัยนาท)</t>
  </si>
  <si>
    <t>ปืนพกกึ่งอัตโนมัติ 9 มม. ยี่ห้อ Sig(236 กระบอก)</t>
  </si>
  <si>
    <t>25.06.2018</t>
  </si>
  <si>
    <t>24.07.2018</t>
  </si>
  <si>
    <t>ก่อสร้างอาคารที่ทำการ สภ.หนองหน้อย</t>
  </si>
  <si>
    <t>29.08.2018</t>
  </si>
  <si>
    <t>ก่อสร้างอาคารบ้านพัก ผบก.ภ.จว.ชัยนาท งวดที่1</t>
  </si>
  <si>
    <t>12.03.2018</t>
  </si>
  <si>
    <t>ก่อสร้างอาคารที่ทำการ สภ.นางลือ งวดที่ 2</t>
  </si>
  <si>
    <t>12.06.2018</t>
  </si>
  <si>
    <t>ก่อสร้างอาคารที่ทำการ สภ.นางลือ งวดที่ 3</t>
  </si>
  <si>
    <t>01.10.2018</t>
  </si>
  <si>
    <t>ก่อส้างเรือนแถวของ สภ.นางลือ</t>
  </si>
  <si>
    <t>16.10.2018</t>
  </si>
  <si>
    <t>ก่อสร้างอาคารที่ทำการ สภ.หนองน้อย งวดที่ 2</t>
  </si>
  <si>
    <t>ก่อสร้างอาคารที่ทำการ สภ.หนองน้อย งวดที่ 3</t>
  </si>
  <si>
    <t>28.12.2018</t>
  </si>
  <si>
    <t>ก่อสร้างอาคารที่ทำการ สภ.หนองน้อย งวดที่ 4</t>
  </si>
  <si>
    <t>11.02.2019</t>
  </si>
  <si>
    <t>ก่อสร้างอาคารที่ทำการ สภ.หนองน้อย งวดที่ 5-6</t>
  </si>
  <si>
    <t>หมวดสินทรัพย์ 12110100 งานระหว่างทำ</t>
  </si>
  <si>
    <t>รหัสจังหวัด 1800 ชัยนาท</t>
  </si>
  <si>
    <t>สินทรัพย์คงเหลือ  ภ.จว.ชัยนาท</t>
  </si>
  <si>
    <t>27.11.2009</t>
  </si>
  <si>
    <t>อาคารที่พักอาศัยชั้นประทวน สภ.หินซ้อน</t>
  </si>
  <si>
    <t>01.11.2009</t>
  </si>
  <si>
    <t>บ้านพัก ผกก. สภ.หนองเเซง</t>
  </si>
  <si>
    <t>แฟลตชั้นประทวน สภ.แก่งคอย</t>
  </si>
  <si>
    <t>เรือนแถวชั้นประทวนและพลตำรวจ สภ.ดอนพุด</t>
  </si>
  <si>
    <t>เรือนแถวชั้นประทวนและพลตำรวจ สภ.เฉลิมพระเกียรติ</t>
  </si>
  <si>
    <t>06.09.2012</t>
  </si>
  <si>
    <t>เรือนแถวชั้นประทวน ภ.จว.สระบุรี</t>
  </si>
  <si>
    <t>24.06.2013</t>
  </si>
  <si>
    <t>อาคารบ้านพักเรือนแถวชั้นประทวน ภ.จว.สระบุรี</t>
  </si>
  <si>
    <t>18.12.2014</t>
  </si>
  <si>
    <t>แฟลต สภ.ดอนพุด</t>
  </si>
  <si>
    <t>อาคารที่พักอาศัยไทยเข้มแข็ง สภ.พระพุทธบาท</t>
  </si>
  <si>
    <t>อาคารที่พักอาศัยไทยเข้มแข็ง สภ.หนองโดน</t>
  </si>
  <si>
    <t>อาคารที่พักอาศัยไทยเข้มแข็ง สภ.หน้าพระลาน</t>
  </si>
  <si>
    <t>สินทรัพย์คงเหลือ  ภ.จว.สระบุรี</t>
  </si>
  <si>
    <t>อาคารที่ทำการ สภ.เสาไห้</t>
  </si>
  <si>
    <t>อาคารที่ทำการ สภ.หน้าพระลาน จว.สระบุรี</t>
  </si>
  <si>
    <t>อาคารที่ทำการ ภ.จว.สระบุรี</t>
  </si>
  <si>
    <t>03.09.2015</t>
  </si>
  <si>
    <t>เรือนแถวชั้นประทวนและพลตำรวจ ภ.จว.สระบุรี</t>
  </si>
  <si>
    <t>10.09.2015</t>
  </si>
  <si>
    <t>เรือนแถวชั้นประทวนและพลตำรวจ สภ.หินซ้อน</t>
  </si>
  <si>
    <t>17.03.2016</t>
  </si>
  <si>
    <t>อาคารที่ทำการ (ทดแทน) สภ.วิหารแดง</t>
  </si>
  <si>
    <t>02.12.2015</t>
  </si>
  <si>
    <t>อาคารที่ทำการ (ทดแทน) สภ.หนองโดน</t>
  </si>
  <si>
    <t>อาคารที่ทำการ (ทดแทน) สภ.ดอนพุด</t>
  </si>
  <si>
    <t>03.05.2016</t>
  </si>
  <si>
    <t>อาคารที่ทำการ สภ.มวกเหล็ก</t>
  </si>
  <si>
    <t>16.06.2016</t>
  </si>
  <si>
    <t>อาคารที่ทำการ (ทดแทน) สภ.พระพุทธบาท</t>
  </si>
  <si>
    <t>อาคารที่ทำการ สภ.หินซ้อน</t>
  </si>
  <si>
    <t>26.11.2015</t>
  </si>
  <si>
    <t>อาคารจอดรถยนต์แบบ 3 ช่อง 6 คัน จำนวน 3 หลัง งวด1/1</t>
  </si>
  <si>
    <t>17.10.2014</t>
  </si>
  <si>
    <t>รั้วด้านหน้าที่ทำการพร้อมป้ายชื่อ ภ.จว.สระบุรี</t>
  </si>
  <si>
    <t>22.10.2014</t>
  </si>
  <si>
    <t>ถนนลูกรังบดอัดพร้อมรั้วลวดหนาม ภ.จว.สระบุรี</t>
  </si>
  <si>
    <t>17.07.2007</t>
  </si>
  <si>
    <t>เครื่องปรับอากาศแบบแยกส่วน ขนาด 16000 BTU</t>
  </si>
  <si>
    <t>เครื่องปรับอากาศแบบแยกส่วน ขนาด 25000 BTU</t>
  </si>
  <si>
    <t>เครื่องปรับอากาศแบบแยกส่วน ขนาด 32000 BTU</t>
  </si>
  <si>
    <t>โซฟา ชุด 3+1+1 พร้อมโต๊ะกลาง</t>
  </si>
  <si>
    <t>24.11.2010</t>
  </si>
  <si>
    <t>เครื่องปรับอากาศขนาด 13,942.80 BTU</t>
  </si>
  <si>
    <t>เครื่องปรับอากาศขนาด 18,087.01 BTU</t>
  </si>
  <si>
    <t>เครื่องปรับอากาศขนาด 25,182.95 BTU</t>
  </si>
  <si>
    <t>เครื่องปรับอากาศขนาด 30,602.23 BTU</t>
  </si>
  <si>
    <t>เครื่องปรับอากาศขนาด 36,160.38 BTU</t>
  </si>
  <si>
    <t>เครื่องปรับอากาศขนาด 45,300 BTU</t>
  </si>
  <si>
    <t>03.11.2011</t>
  </si>
  <si>
    <t>เครื่องปรับอากาศแบบเคลื่อนย้ายได้</t>
  </si>
  <si>
    <t>ชุดโต๊ะทำงานสำนักงาน</t>
  </si>
  <si>
    <t>เก้าอี้พนักตรง</t>
  </si>
  <si>
    <t>เก้าอี้รับแขก</t>
  </si>
  <si>
    <t>ตู้เก็บเอกสาร</t>
  </si>
  <si>
    <t>เก้าอี้มีที่พักแขน</t>
  </si>
  <si>
    <t>ชั้น/ตู้เก็บเอกสารเลื่อนได้</t>
  </si>
  <si>
    <t>ตู้เก็บเสื้อผ้า</t>
  </si>
  <si>
    <t>ชั้นวาง</t>
  </si>
  <si>
    <t>โครง/เตียง</t>
  </si>
  <si>
    <t>โต๊ะเข้ามุมเฟอร์นิเจอร์</t>
  </si>
  <si>
    <t>แท่นวาง/แผนที่</t>
  </si>
  <si>
    <t>ฐานเสา</t>
  </si>
  <si>
    <t>แท่นบูชาเคลื่อนย้ายได้</t>
  </si>
  <si>
    <t>แผ่นกระดาษบางใส</t>
  </si>
  <si>
    <t>ชุดฉากกั้น ยึดติดกับสถานที่</t>
  </si>
  <si>
    <t>25.12.2015</t>
  </si>
  <si>
    <t>เครื่องปรับอากาศ ประจำศูนย์ปฎิบัติการ ปทส.</t>
  </si>
  <si>
    <t>เคาน์เตอร์ตัว L ประจำศูนย์ ปฎิบัติการ ปทส.</t>
  </si>
  <si>
    <t>09.02.2018</t>
  </si>
  <si>
    <t>ครุภัณฑ์สำนักงาน อาคารที่ทำการ</t>
  </si>
  <si>
    <t>14.02.2019</t>
  </si>
  <si>
    <t>ครุภัณฑ์สำนักงาน สภ.หนองแซง</t>
  </si>
  <si>
    <t>พักครุภัณฑ์สำนักงาน สภ.หนองแซง</t>
  </si>
  <si>
    <t>07.03.2019</t>
  </si>
  <si>
    <t>ครุภัณฑ์สำนักงาน -ผ้าม่าน</t>
  </si>
  <si>
    <t>หมวดสินทรัพย์ 12060100 ครุภัณฑ์สนง. (หมดอายุการใช้งานแล้ว)</t>
  </si>
  <si>
    <t>01.10.2006</t>
  </si>
  <si>
    <t>รถตู้โดยสาร แบบ 12 ที่นั่ง</t>
  </si>
  <si>
    <t>รถบรรทุกดีเซล ขนาด 1 ตัน ยี่ห้อเซฟโรเลด์</t>
  </si>
  <si>
    <t>01.07.2009</t>
  </si>
  <si>
    <t>เรือท้องแบนทำด้วยไฟเบอร์กลาส พร้อมเครื่องยนต์</t>
  </si>
  <si>
    <t>รถจักรยานยนต์ ยี่ห้อแพทตินั่ม 175 CC.</t>
  </si>
  <si>
    <t>06.04.2014</t>
  </si>
  <si>
    <t>รถยนต์สายตรวจ สภ.เมืองสระบุรี</t>
  </si>
  <si>
    <t>รถ จยย. ไทเกอร์ โล่ 10664</t>
  </si>
  <si>
    <t>รถ จยย. ไทเกอร์ โล่ 10665</t>
  </si>
  <si>
    <t>รถ จยย. ไทเกอร์ โล่ 10666</t>
  </si>
  <si>
    <t>รถ จยย. ไทเกอร์ โล่ 10667</t>
  </si>
  <si>
    <t>รถ จยย. ไทเกอร์ โล่ 10668</t>
  </si>
  <si>
    <t>รถ จยย. ไทเกอร์ โล่ 10669</t>
  </si>
  <si>
    <t>รถ จยย. ไทเกอร์ โล่ 10670</t>
  </si>
  <si>
    <t>รถ จยย. ไทเกอร์ โล่ 10671</t>
  </si>
  <si>
    <t>รถ จยย. ไทเกอร์ โล่ 10672</t>
  </si>
  <si>
    <t>รถ จยย. ไทเกอร์ โล่ 10673</t>
  </si>
  <si>
    <t>รถ จยย. ไทเกอร์ โล่ 10953</t>
  </si>
  <si>
    <t>รถ จยย. ไทเกอร์ โล่ 11687</t>
  </si>
  <si>
    <t>รถ จยย. ไทเกอร์ โล่ 11688</t>
  </si>
  <si>
    <t>รถ จยย. ไทเกอร์ โล่ 11820</t>
  </si>
  <si>
    <t>รถ จยย. ไทเกอร์ โล่ 11821</t>
  </si>
  <si>
    <t>รถ จยย. ไทเกอร์ โล่ 11822</t>
  </si>
  <si>
    <t>รถ จยย. ไทเกอร์ โล่ 11823</t>
  </si>
  <si>
    <t>รถ จยย. ไทเกอร์ โล่ 11824</t>
  </si>
  <si>
    <t>รถ จยย. ไทเกอร์ โล่ 11825</t>
  </si>
  <si>
    <t>รถ จยย. ไทเกอร์ โล่ 11826</t>
  </si>
  <si>
    <t>รถ จยย. ไทเกอร์ โล่ 11689</t>
  </si>
  <si>
    <t>รถ จยย. ไทเกอร์ โล่ 11690</t>
  </si>
  <si>
    <t>รถ จยย. ไทเกอร์ โล่ 11691</t>
  </si>
  <si>
    <t>รถ จยย. ไทเกอร์ โล่ 11692</t>
  </si>
  <si>
    <t>รถ จยย. ไทเกอร์ โล่ 11693</t>
  </si>
  <si>
    <t>รถ จยย. ไทเกอร์ โล่ 11694</t>
  </si>
  <si>
    <t>รถ จยย. ไทเกอร์ โล่ 11695</t>
  </si>
  <si>
    <t>รถ จยย. ไทเกอร์ โล่ 11696</t>
  </si>
  <si>
    <t>รถ จยย. ไทเกอร์ โล่ 11697</t>
  </si>
  <si>
    <t>รถ จยย. ไทเกอร์ โล่ 11698</t>
  </si>
  <si>
    <t>รถ จยย. ไทเกอร์ โล่ 11699</t>
  </si>
  <si>
    <t>รถ จยย. ไทเกอร์ โล่ 11700</t>
  </si>
  <si>
    <t>รถ จยย. ไทเกอร์ โล่ 11701</t>
  </si>
  <si>
    <t>รถ จยย. ไทเกอร์ โล่ 11702</t>
  </si>
  <si>
    <t>รถ จยย. ไทเกอร์ โล่ 11703</t>
  </si>
  <si>
    <t>รถ จยย. ไทเกอร์ โล่ 11704</t>
  </si>
  <si>
    <t>รถ จยย. ไทเกอร์ โล่ 11705</t>
  </si>
  <si>
    <t>รถ จยย. ไทเกอร์ โล่ 11706</t>
  </si>
  <si>
    <t>รถ จยย. ไทเกอร์ โล่ 11707</t>
  </si>
  <si>
    <t>รถ จยย. ไทเกอร์ โล่ 11708</t>
  </si>
  <si>
    <t>รถ จยย. ไทเกอร์ โล่ 11709</t>
  </si>
  <si>
    <t>รถ จยย. ไทเกอร์ โล่ 11710</t>
  </si>
  <si>
    <t>รถ จยย. ไทเกอร์ โล่ 11711</t>
  </si>
  <si>
    <t>รถ จยย. ไทเกอร์ โล่ 11712</t>
  </si>
  <si>
    <t>รถ จยย. ไทเกอร์ โล่ 11713</t>
  </si>
  <si>
    <t>รถ จยย. ไทเกอร์ โล่ 11714</t>
  </si>
  <si>
    <t>รถ จยย. ไทเกอร์ โล่ 11715</t>
  </si>
  <si>
    <t>รถ จยย. ไทเกอร์ โล่ 11716</t>
  </si>
  <si>
    <t>รถ จยย. ไทเกอร์ โล่ 11717</t>
  </si>
  <si>
    <t>รถ จยย. ไทเกอร์ โล่ 11718</t>
  </si>
  <si>
    <t>รถ จยย. ไทเกอร์ โล่ 11719</t>
  </si>
  <si>
    <t>รถ จยย. ไทเกอร์ โล่ 11720</t>
  </si>
  <si>
    <t>รถ จยย. ไทเกอร์ โล่ 11721</t>
  </si>
  <si>
    <t>รถ จยย. ไทเกอร์ โล่ 11722</t>
  </si>
  <si>
    <t>รถ จยย. ไทเกอร์ โล่ 11723</t>
  </si>
  <si>
    <t>รถ จยย. ไทเกอร์ โล่ 11724</t>
  </si>
  <si>
    <t>รถ จยย. ไทเกอร์ โล่ 11725</t>
  </si>
  <si>
    <t>รถ จยย. ไทเกอร์ โล่ 11726</t>
  </si>
  <si>
    <t>รถ จยย. ไทเกอร์ โล่ 11727</t>
  </si>
  <si>
    <t>รถ จยย. ไทเกอร์ โล่ 11728</t>
  </si>
  <si>
    <t>รถ จยย. ไทเกอร์ โล่ 11729</t>
  </si>
  <si>
    <t>รถ จยย. ไทเกอร์ โล่ 11730</t>
  </si>
  <si>
    <t>รถ จยย. ไทเกอร์ โล่ 11731</t>
  </si>
  <si>
    <t>รถ จยย. ไทเกอร์ โล่ 11732</t>
  </si>
  <si>
    <t>รถ จยย. ไทเกอร์ โล่ 11733</t>
  </si>
  <si>
    <t>รถ จยย. ไทเกอร์ โล่ 11734</t>
  </si>
  <si>
    <t>รถ จยย. ไทเกอร์ โล่ 11735</t>
  </si>
  <si>
    <t>รถ จยย. ไทเกอร์ โล่ 11736</t>
  </si>
  <si>
    <t>รถ จยย. ไทเกอร์ โล่ 11737</t>
  </si>
  <si>
    <t>รถ จยย. ไทเกอร์ โล่ 11738</t>
  </si>
  <si>
    <t>รถ จยย. ไทเกอร์ โล่ 11739</t>
  </si>
  <si>
    <t>รถ จยย. ไทเกอร์ โล่ 11740</t>
  </si>
  <si>
    <t>รถ จยย. ไทเกอร์ โล่ 11741</t>
  </si>
  <si>
    <t>รถ จยย. ไทเกอร์ โล่ 11742</t>
  </si>
  <si>
    <t>รถ จยย. ไทเกอร์ โล่ 11743</t>
  </si>
  <si>
    <t>รถ จยย. ไทเกอร์ โล่ 11744</t>
  </si>
  <si>
    <t>รถ จยย. ไทเกอร์ โล่ 11745</t>
  </si>
  <si>
    <t>รถ จยย. ไทเกอร์ โล่ 11746</t>
  </si>
  <si>
    <t>รถ จยย. ไทเกอร์ โล่ 11747</t>
  </si>
  <si>
    <t>รถ จยย. ไทเกอร์ โล่ 11748</t>
  </si>
  <si>
    <t>รถ จยย. ไทเกอร์ โล่ 11749</t>
  </si>
  <si>
    <t>รถ จยย. ไทเกอร์ โล่ 11750</t>
  </si>
  <si>
    <t>รถ จยย. ไทเกอร์ โล่ 11751</t>
  </si>
  <si>
    <t>รถ จยย. ไทเกอร์ โล่ 11752</t>
  </si>
  <si>
    <t>รถ จยย. ไทเกอร์ โล่ 11753</t>
  </si>
  <si>
    <t>รถ จยย. ไทเกอร์ โล่ 11754</t>
  </si>
  <si>
    <t>รถ จยย. ไทเกอร์ โล่ 11755</t>
  </si>
  <si>
    <t>รถ จยย. ไทเกอร์ โล่ 11756</t>
  </si>
  <si>
    <t>รถ จยย. ไทเกอร์ โล่ 11757</t>
  </si>
  <si>
    <t>รถ จยย. ไทเกอร์ โล่ 11758</t>
  </si>
  <si>
    <t>รถ จยย. ไทเกอร์ โล่ 11759</t>
  </si>
  <si>
    <t>รถ จยย. ไทเกอร์ โล่ 11760</t>
  </si>
  <si>
    <t>รถ จยย. ไทเกอร์ โล่ 11761</t>
  </si>
  <si>
    <t>รถ จยย. ไทเกอร์ โล่ 11762</t>
  </si>
  <si>
    <t>รถ จยย. ไทเกอร์ โล่ 11763</t>
  </si>
  <si>
    <t>รถ จยย. ไทเกอร์ โล่ 11764</t>
  </si>
  <si>
    <t>รถ จยย. ไทเกอร์ โล่ 11765</t>
  </si>
  <si>
    <t>รถ จยย. ไทเกอร์ โล่ 11766</t>
  </si>
  <si>
    <t>รถ จยย. ไทเกอร์ โล่ 11767</t>
  </si>
  <si>
    <t>รถ จยย. ไทเกอร์ โล่ 11768</t>
  </si>
  <si>
    <t>รถ จยย. ไทเกอร์ โล่ 11769</t>
  </si>
  <si>
    <t>รถ จยย. ไทเกอร์ โล่ 11770</t>
  </si>
  <si>
    <t>รถ จยย. ไทเกอร์ โล่ 11771</t>
  </si>
  <si>
    <t>รถ จยย. ไทเกอร์ โล่ 11772</t>
  </si>
  <si>
    <t>รถ จยย. ไทเกอร์ โล่ 11773</t>
  </si>
  <si>
    <t>รถ จยย. ไทเกอร์ โล่ 11774</t>
  </si>
  <si>
    <t>รถ จยย. ไทเกอร์ โล่ 11775</t>
  </si>
  <si>
    <t>รถ จยย. ไทเกอร์ โล่ 11776</t>
  </si>
  <si>
    <t>รถ จยย. ไทเกอร์ โล่ 11777</t>
  </si>
  <si>
    <t>รถ จยย. ไทเกอร์ โล่ 11778</t>
  </si>
  <si>
    <t>รถ จยย. ไทเกอร์ โล่ 11779</t>
  </si>
  <si>
    <t>รถ จยย. ไทเกอร์ โล่ 11780</t>
  </si>
  <si>
    <t>รถ จยย. ไทเกอร์ โล่ 11781</t>
  </si>
  <si>
    <t>รถ จยย. ไทเกอร์ โล่ 11782</t>
  </si>
  <si>
    <t>รถ จยย. ไทเกอร์ โล่ 11783</t>
  </si>
  <si>
    <t>รถ จยย. ไทเกอร์ โล่ 11784</t>
  </si>
  <si>
    <t>รถ จยย. ไทเกอร์ โล่ 11785</t>
  </si>
  <si>
    <t>รถ จยย. ไทเกอร์ โล่ 11786</t>
  </si>
  <si>
    <t>รถ จยย. ไทเกอร์ โล่ 11787</t>
  </si>
  <si>
    <t>รถ จยย. ไทเกอร์ โล่ 11788</t>
  </si>
  <si>
    <t>รถ จยย. ไทเกอร์ โล่ 11789</t>
  </si>
  <si>
    <t>รถ จยย. ไทเกอร์ โล่ 11790</t>
  </si>
  <si>
    <t>รถ จยย. ไทเกอร์ โล่ 11791</t>
  </si>
  <si>
    <t>รถ จยย. ไทเกอร์ โล่ 11792</t>
  </si>
  <si>
    <t>รถ จยย. ไทเกอร์ โล่ 11793</t>
  </si>
  <si>
    <t>รถ จยย. ไทเกอร์ โล่ 11794</t>
  </si>
  <si>
    <t>รถ จยย. ไทเกอร์ โล่ 11795</t>
  </si>
  <si>
    <t>รถ จยย. ไทเกอร์ โล่ 11796</t>
  </si>
  <si>
    <t>รถ จยย. ไทเกอร์ โล่ 11797</t>
  </si>
  <si>
    <t>รถ จยย. ไทเกอร์ โล่ 11798</t>
  </si>
  <si>
    <t>รถ จยย. ไทเกอร์ โล่ 11799</t>
  </si>
  <si>
    <t>รถ จยย. ไทเกอร์ โล่ 11800</t>
  </si>
  <si>
    <t>รถ จยย. ไทเกอร์ โล่ 11801</t>
  </si>
  <si>
    <t>รถ จยย. ไทเกอร์ โล่ 11802</t>
  </si>
  <si>
    <t>รถ จยย. ไทเกอร์ โล่ 11803</t>
  </si>
  <si>
    <t>รถ จยย. ไทเกอร์ โล่ 11804</t>
  </si>
  <si>
    <t>รถ จยย. ไทเกอร์ โล่ 11805</t>
  </si>
  <si>
    <t>รถ จยย. ไทเกอร์ โล่ 11806</t>
  </si>
  <si>
    <t>รถ จยย. ไทเกอร์ โล่ 11807</t>
  </si>
  <si>
    <t>รถ จยย. ไทเกอร์ โล่ 11808</t>
  </si>
  <si>
    <t>รถ จยย. ไทเกอร์ โล่ 11809</t>
  </si>
  <si>
    <t>รถ จยย. ไทเกอร์ โล่ 11810</t>
  </si>
  <si>
    <t>รถ จยย. ไทเกอร์ โล่ 11811</t>
  </si>
  <si>
    <t>รถ จยย. ไทเกอร์ โล่ 11812</t>
  </si>
  <si>
    <t>รถ จยย. ไทเกอร์ โล่ 11813</t>
  </si>
  <si>
    <t>รถ จยย. ไทเกอร์ โล่ 11814</t>
  </si>
  <si>
    <t>รถ จยย. ไทเกอร์ โล่ 11815</t>
  </si>
  <si>
    <t>รถ จยย. ไทเกอร์ โล่ 11816</t>
  </si>
  <si>
    <t>รถ จยย. ไทเกอร์ โล่ 11817</t>
  </si>
  <si>
    <t>รถ จยย. ไทเกอร์ โล่ 11818</t>
  </si>
  <si>
    <t>รถ จยย. ไทเกอร์ โล่ 11819</t>
  </si>
  <si>
    <t>รถ จยย. ไทเกอร์ โล่ 11827</t>
  </si>
  <si>
    <t>รถ จยย. ไทเกอร์ โล่ 11828</t>
  </si>
  <si>
    <t>รถ จยย. ไทเกอร์ โล่ 11829</t>
  </si>
  <si>
    <t>รถ จยย. ไทเกอร์ โล่ 11830</t>
  </si>
  <si>
    <t>รถ จยย. ไทเกอร์ โล่ 11831</t>
  </si>
  <si>
    <t>รถ จยย. ไทเกอร์ โล่ 11832</t>
  </si>
  <si>
    <t>รถ จยย. ไทเกอร์ โล่ 11833</t>
  </si>
  <si>
    <t>รถ จยย. ไทเกอร์ โล่ 11834</t>
  </si>
  <si>
    <t>รถ จยย. ไทเกอร์ โล่ 11835</t>
  </si>
  <si>
    <t>รถ จยย. ไทเกอร์ โล่ 11836</t>
  </si>
  <si>
    <t>รถ จยย. ไทเกอร์ โล่ 11837</t>
  </si>
  <si>
    <t>รถ จยย. ไทเกอร์ โล่ 11838</t>
  </si>
  <si>
    <t>รถ จยย. ไทเกอร์ โล่ 11839</t>
  </si>
  <si>
    <t>รถ จยย. ไทเกอร์ โล่ 11840</t>
  </si>
  <si>
    <t>รถ จยย. ไทเกอร์ โล่ 11841</t>
  </si>
  <si>
    <t>รถ จยย. ไทเกอร์ โล่ 11842</t>
  </si>
  <si>
    <t>รถ จยย. ไทเกอร์ โล่ 11843</t>
  </si>
  <si>
    <t>รถ จยย. ไทเกอร์ โล่ 11844</t>
  </si>
  <si>
    <t>รถ จยย. ไทเกอร์ โล่ 11845</t>
  </si>
  <si>
    <t>รถ จยย. ไทเกอร์ โล่ 11846</t>
  </si>
  <si>
    <t>01.06.2018</t>
  </si>
  <si>
    <t>รถยนต์กระบะ 4 ประตู ขับเคลื่อน 4 ล้อ ยี่ห้อโตโยต้า</t>
  </si>
  <si>
    <t>30.08.2018</t>
  </si>
  <si>
    <t>รถยนต์บรรทุก โตโยต้า</t>
  </si>
  <si>
    <t>รถ จยย.งาน จร.ขนาด 150 CC ยามาฮ่า รุ่น NMAX งวด7</t>
  </si>
  <si>
    <t>15.02.2019</t>
  </si>
  <si>
    <t>รถตู้ ขนาด 15 ที่นั้ง NISSAN รุ่น NV350URVAN งวด 1</t>
  </si>
  <si>
    <t>รถ จยย.งานสืบสวนขนาด140ซีซี ฮอนด้าCBR150Rงวด7</t>
  </si>
  <si>
    <t>รถจยย.งานสายตรวจ250ซีซี ฮอนด้าCBR300RAF(4TH)งวด25</t>
  </si>
  <si>
    <t>รถ จยย.งานจราจร 150 ซีซี ยามาฮ่า รุ่น NMAX งวด8</t>
  </si>
  <si>
    <t>รถ จยย.งานจราจร 150 ซีซี ยามาฮ่า รุ่น NMAX งวด9</t>
  </si>
  <si>
    <t>เครื่องขยายเสียง ขนาดกำลังขยาย 200 วัตต์</t>
  </si>
  <si>
    <t>เครื่องรับส่งวิทยุ VHF/FM ชนิดติดรถยนต์</t>
  </si>
  <si>
    <t>เครื่องขยายเสียงพร้อมอุปกรณ์ 1 ชุด</t>
  </si>
  <si>
    <t>01.09.2011</t>
  </si>
  <si>
    <t>โครงการจัดตั้งศูนย์รับแจ้งเหตุฉุกเฉิน 191 ระยะ3</t>
  </si>
  <si>
    <t>01.03.2013</t>
  </si>
  <si>
    <t>โครงการจัดตั่งศูนย์รับแจ้งเหตุ 191 ระยะ 4</t>
  </si>
  <si>
    <t>03.08.2015</t>
  </si>
  <si>
    <t>ชุดเครื่องเสียงและระบบป้องกันอันตรายรถสั่งการ ผบ.ร</t>
  </si>
  <si>
    <t>ระบบผลิตไฟฟ้าด้วยพลังงานแสงอาทิตย์ 20 KW 4 แห่ง</t>
  </si>
  <si>
    <t>เครื่องโปรเจคเตอร์</t>
  </si>
  <si>
    <t>กล้องถ่ายวีดีโอระบบดิจิตอล</t>
  </si>
  <si>
    <t>กล้องถ่ายภาพระบบดิจิตอล</t>
  </si>
  <si>
    <t>กล้องโทรทัศน์วงจรปิด</t>
  </si>
  <si>
    <t>เครื่องแบ่งภาพและสลับภาพ</t>
  </si>
  <si>
    <t>เครื่องบันทึกภาพ</t>
  </si>
  <si>
    <t>จอภาพ</t>
  </si>
  <si>
    <t>เครื่องปรับแต่งและผสมเสียง</t>
  </si>
  <si>
    <t>เครื่องเพิ่มกำลังเสียง</t>
  </si>
  <si>
    <t>ตู้ลำโพงซับเบส ขนาด 300 วัตต์</t>
  </si>
  <si>
    <t>ตู้ลำโพงเสียงกลางแหลม ขนาด 300 วัตต์</t>
  </si>
  <si>
    <t>กล้องถ่าย วีดีโอ</t>
  </si>
  <si>
    <t>กล้องถ่ายรูปแบบดิจิตอล</t>
  </si>
  <si>
    <t>โทรทัศน์สี ขนาด 21 นิ้ว</t>
  </si>
  <si>
    <t>โทรทัศน์สี ขนาด 29   ว</t>
  </si>
  <si>
    <t>มัลติมีเดียโปรเจคเตอร์</t>
  </si>
  <si>
    <t>ระบบกล้องวงจรปิดพร้อมอุปกรณ์</t>
  </si>
  <si>
    <t>เครื่องเล่นแผ่นดิสต์แบบเลเซอร์</t>
  </si>
  <si>
    <t>22.01.2014</t>
  </si>
  <si>
    <t>ระบบกล้องโทรทัศน์วงจรปิด(CCTV)ภ.จว.สระบุรี</t>
  </si>
  <si>
    <t>15.06.2017</t>
  </si>
  <si>
    <t>ชุดประชุมทางไกลพร้อมอุปกรณ์และกล้องถ่ายภาพ</t>
  </si>
  <si>
    <t>08.03.2019</t>
  </si>
  <si>
    <t>พักบัญชีครุภัณฑ์โฆษณา - คอมพิวเตอร์ สภ.หนองแซง</t>
  </si>
  <si>
    <t>พักบัญชีครุภัณฑ์-เครื่องเสียง</t>
  </si>
  <si>
    <t>01.08.2008</t>
  </si>
  <si>
    <t>เครื่องตรวจวัดแอลกอฮอล์ 6640-3107-0018-7-2551</t>
  </si>
  <si>
    <t>01.09.2008</t>
  </si>
  <si>
    <t>เครื่องตรวจวัดแอลกอฮอล์ 6640-3103-0125-7-2551</t>
  </si>
  <si>
    <t>เครื่องตรวจวัดแอลกอฮอล์ 6640-3103-0126-7-2551</t>
  </si>
  <si>
    <t>เครื่องตรวจวัดแอลกอฮอล์ 6640-3103-0127-7-2551</t>
  </si>
  <si>
    <t>เครื่องตรวจวัดแอลกอฮอล์ 6640-3103-0128-7-2551</t>
  </si>
  <si>
    <t>เครื่องตรวจวัดแอลกอฮอล์ 6640-3103-0129-7-2551</t>
  </si>
  <si>
    <t>เครื่องตรวจวัดแอลกอฮอล์ 6640-3103-0130-7-2551</t>
  </si>
  <si>
    <t>เครื่องตรวจวัดแอลกอฮอล์ 6640-3103-0131-7-2551</t>
  </si>
  <si>
    <t>เครื่องตรวจวัดแอลกอฮอล์ 6640-3103-0132-7-2551</t>
  </si>
  <si>
    <t>เครื่องตรวจวัดแอลกอฮอล์ 6640-3103-0133-7-2551</t>
  </si>
  <si>
    <t>เครื่องตรวจวัดแอลกอฮอล์ 6640-3103-0134-7-2551</t>
  </si>
  <si>
    <t>เครื่องตรวจวัดแอลกอฮอล์ 6640-3103-0135-7-2551</t>
  </si>
  <si>
    <t>เครื่องตรวจวัดแอลกอฮอล์ 6640-3103-0136-7-2551</t>
  </si>
  <si>
    <t>เครื่องตรวจวัดแอลกอฮอล์ 6640-3103-0137-7-2551</t>
  </si>
  <si>
    <t>เครื่องตรวจวัดแอลกอฮอล์ 6640-3103-0138-7-2551</t>
  </si>
  <si>
    <t>เครื่องตรวจวัดแอลกอฮอล์ 6640-3103-0139-7-2551</t>
  </si>
  <si>
    <t>เครื่องตรวจวัดแอลกอฮอล์ 6640-3103-0140-7-2551</t>
  </si>
  <si>
    <t>เครื่องตรวจวัดแอลกอฮอล์ 6640-3103-0141-7-2551</t>
  </si>
  <si>
    <t>เครื่องตรวจวัดแอลกอฮอล์ 6640-3103-0142-7-2551</t>
  </si>
  <si>
    <t>30.09.2019</t>
  </si>
  <si>
    <t>เครื่องวัดระดับเสียง</t>
  </si>
  <si>
    <t>เครื่องคอมพิวเตอร์แบบพกพา</t>
  </si>
  <si>
    <t>13.10.2005</t>
  </si>
  <si>
    <t>คอมพิวเตอร์แบบพกพา</t>
  </si>
  <si>
    <t>เครื่องไมโครคอมพิวเตอร์</t>
  </si>
  <si>
    <t>เครื่องคอมพิวเตอร์ชนิดพกกา</t>
  </si>
  <si>
    <t>เครื่องคอมพิวเตอร์ ยี่ห้อ SVOA</t>
  </si>
  <si>
    <t>เครื่องไมโครคอมพิวเตอร์ทำหน้าที่แม่ข่ายระดับสูง</t>
  </si>
  <si>
    <t>01.05.2008</t>
  </si>
  <si>
    <t>เครื่องคอมพิวเตอร์แบบตั้งโต๊ะ 7440-0101-0051</t>
  </si>
  <si>
    <t>เครื่องคอมพิวเตอร์แบบตั้งโต๊ะ 7440-0101-0052</t>
  </si>
  <si>
    <t>เครื่องคอมพิวเตอร์แบบตั้งโต๊ะ 7440-0101-0053</t>
  </si>
  <si>
    <t>คอมพิวเตอร์ ยี่ห้อACER(โคบัง) ชุมชนดาวเรือง</t>
  </si>
  <si>
    <t>คอมพิวเตอร์พร้อมอุปกรณ์ ประจำศูนย์ปฎิบัติการ</t>
  </si>
  <si>
    <t>เครื่องยิงแห (ภ.จว.สระบุรี)</t>
  </si>
  <si>
    <t>ปืนพกกึ่งอัตโนมัติ 9 มม. ยี่ห้อ Sig(414 กระบอก)</t>
  </si>
  <si>
    <t>10.02.2017</t>
  </si>
  <si>
    <t>เรือนแถวชั้นประทวนและพลตำรวจ จำนวน 2 หลัง</t>
  </si>
  <si>
    <t>15.05.2017</t>
  </si>
  <si>
    <t>งานก่อสร้างแฟลต ภ.จว.สระบุรี งวดที่ 3</t>
  </si>
  <si>
    <t>06.10.2017</t>
  </si>
  <si>
    <t>งานระหว่างก่อสร้าง แฟลตเรือนแถวชั้นประทวน งวดที่ 4</t>
  </si>
  <si>
    <t>งานระหว่างก่อสร้าง แฟลตเรือนแถวชั้นประทวน งวดที่ 5</t>
  </si>
  <si>
    <t>งานระหว่างก่อสร้าง แฟลตเรือนแถวชั้นประทวน งวดที่ 6</t>
  </si>
  <si>
    <t>27.11.2017</t>
  </si>
  <si>
    <t>งานระหว่างก่อสร้างที่พัก สภ.มวกเหล็ก งวดที่ 1-3</t>
  </si>
  <si>
    <t>งานระหว่างก่อสร้างอาคารที่พัก สภ.มวกเหล็ก งวดที่ 2</t>
  </si>
  <si>
    <t xml:space="preserve"> งานระหว่างก่อสร้างอาคารที่พักอาศัย งวดที่ 1</t>
  </si>
  <si>
    <t>งานก่อสร้างอาคารที่พักอาศัย สภ.เสาไห้</t>
  </si>
  <si>
    <t>08.12.2017</t>
  </si>
  <si>
    <t>งานระหว่างก่อสร้าง สภ.เสาไห้</t>
  </si>
  <si>
    <t>13.12.2017</t>
  </si>
  <si>
    <t>งานก่อสร้างอาคารที่พัก สภ.มวกเหล็ก งวดที่ 4</t>
  </si>
  <si>
    <t>28.12.2017</t>
  </si>
  <si>
    <t>ล้างบัญชีพักงานระหว่างก่อสร้าง</t>
  </si>
  <si>
    <t>01.03.2018</t>
  </si>
  <si>
    <t>งานระหว่างก่อสร้างอาคารที่พัก สภ.หนองแค งวดที่ 1</t>
  </si>
  <si>
    <t>งานระหว่างก่อสร้าง อาคารที่พัก สภ.หนองแค งวดที่ 2</t>
  </si>
  <si>
    <t>งานระหว่างก่อสร้าง อาคารที่พัก สภ.หนองแค งวดที่ 3</t>
  </si>
  <si>
    <t>งานระหว่างก่อสร้าง อาคารที่พัก สภ.หนองแค งวดที่ 4</t>
  </si>
  <si>
    <t>พักงานระหว่างก่อสร้างอาคารที่พัก สภ.มวกเหล็ก</t>
  </si>
  <si>
    <t>02.10.2017</t>
  </si>
  <si>
    <t>พักงานระหว่างก่อสร้างอาคารที่พัก สภ.เสาไห้</t>
  </si>
  <si>
    <t>งานระหว่างก่อสร้าง อาคาร สภ.หนองแค งวดที่ 5</t>
  </si>
  <si>
    <t>03.04.2018</t>
  </si>
  <si>
    <t>งานระหว่างก่อสร้าง  บ้านพัก ผบก.ฯ งวดที่ 1</t>
  </si>
  <si>
    <t>เงินจ่ายล่วงหน้าอาคารไทยเข้มแข็ง สภ.หนองแค</t>
  </si>
  <si>
    <t>อาคารที่อยู่อาศัยไทยเข้มแข็ง สภ.หนองแค งวด1</t>
  </si>
  <si>
    <t>อาคารที่อยู่อาศัยไทยเข้มแข็ง สภ.หนองแค งวด2</t>
  </si>
  <si>
    <t>อาคารที่อยู่อาศัยไทยเข้มแข็ง สภ.หนองแค งวด3</t>
  </si>
  <si>
    <t>อาคารที่อยู่อาศัยไทยเข้มแข็ง สภ.หนองแค งวด4</t>
  </si>
  <si>
    <t>อาคารที่อยู่อาศัยไทยเข้มแข็ง สภ.หนองแค งวด5</t>
  </si>
  <si>
    <t>อาคารที่อยู่อาศัยไทยเข้มแข็ง สภ.หนองแค งวด6</t>
  </si>
  <si>
    <t>อาคารที่อยู่อาศัยไทยเข้มแข็ง สภ.หนองแค งวด7</t>
  </si>
  <si>
    <t>อาคารที่อยู่อาศัยไทยเข้มแข็ง สภ.หนองแค งวด8</t>
  </si>
  <si>
    <t>อาคารที่อยู่อาศัยไทยเข้มแข็ง สภ.หนองแค งวด9</t>
  </si>
  <si>
    <t>อาคารที่อยู่อาศัยไทยเข้มแข็ง สภ.หนองแค งวด10</t>
  </si>
  <si>
    <t>เงินจ่ายล่วงหน้าอาคารไทยเข้มแข็ง สภ.มวกเหล็ก</t>
  </si>
  <si>
    <t>อาคารที่อยู่อาศัยไทยเข้มแข็ง สภ.มวกเหล็ก งวด1</t>
  </si>
  <si>
    <t>อาคารที่อยู่อาศัยไทยเข้มแข็ง สภ.มวกเหล็ก งวด2</t>
  </si>
  <si>
    <t>อาคารที่อยู่อาศัยไทยเข้มแข็ง สภ.มวกเหล็ก งวด3</t>
  </si>
  <si>
    <t>อาคารที่อยู่อาศัยไทยเข้มแข็ง สภ.มวกเหล็ก งวด4</t>
  </si>
  <si>
    <t>อาคารที่อยู่อาศัยไทยเข้มแข็ง สภ.มวกเหล็ก งวด5</t>
  </si>
  <si>
    <t>อาคารที่อยู่อาศัยไทยเข้มแข็ง สภ.มวกเหล็ก งวด6</t>
  </si>
  <si>
    <t>อาคารที่อยู่อาศัยไทยเข้มแข็ง สภ.มวกเหล็ก งวด7</t>
  </si>
  <si>
    <t>อาคารที่อยู่อาศัยไทยเข้มแข็ง สภ.มวกเหล็ก งวด8</t>
  </si>
  <si>
    <t>อาคารที่อยู่อาศัยไทยเข้มแข็ง สภ.มวกเหล็ก งวด9</t>
  </si>
  <si>
    <t>อาคารที่อยู่อาศัยไทยเข้มแข็ง สภ.มวกเหล็ก งวด10</t>
  </si>
  <si>
    <t>เงินจ่ายล่วงหน้าอาคารไทยเข้มแข็ง สภ.เสาไห้</t>
  </si>
  <si>
    <t>อาคารที่อยู่อาศัยไทยเข้มแข็ง สภ.เสาไห้ งวด1</t>
  </si>
  <si>
    <t>อาคารที่อยู่อาศัยไทยเข้มแข็ง สภ.เสาไห้ งวด2</t>
  </si>
  <si>
    <t>อาคารที่อยู่อาศัยไทยเข้มแข็ง สภ.เสาไห้ งวด3</t>
  </si>
  <si>
    <t>อาคารที่อยู่อาศัยไทยเข้มแข็ง สภ.เสาไห้ งวด4</t>
  </si>
  <si>
    <t>อาคารที่อยู่อาศัยไทยเข้มแข็ง สภ.เสาไห้ งวด5</t>
  </si>
  <si>
    <t>อาคารที่อยู่อาศัยไทยเข้มแข็ง สภ.เสาไห้ งวด6</t>
  </si>
  <si>
    <t>อาคารที่อยู่อาศัยไทยเข้มแข็ง สภ.เสาไห้ งวด7</t>
  </si>
  <si>
    <t>อาคารที่อยู่อาศัยไทยเข้มแข็ง สภ.เสาไห้ งวด8</t>
  </si>
  <si>
    <t>อาคารที่อยู่อาศัยไทยเข้มแข็ง สภ.เสาไห้ งวด9</t>
  </si>
  <si>
    <t>22.06.2018</t>
  </si>
  <si>
    <t>อาคารที่พักอาศัยแฟลต งวดที่ 1,2,3</t>
  </si>
  <si>
    <t>งานระหว่าง อาคารที่พักอาศัย งวดที่ 2</t>
  </si>
  <si>
    <t>อาคารที่พักอาศัย งวดที่ 3</t>
  </si>
  <si>
    <t>01.07.2018</t>
  </si>
  <si>
    <t>บ้านพัก ผบก.ฯ งวดที่ 2</t>
  </si>
  <si>
    <t>19.07.2018</t>
  </si>
  <si>
    <t>ก่อสร้างอาคารที่พักอาศัย</t>
  </si>
  <si>
    <t>23.08.2018</t>
  </si>
  <si>
    <t>งานระหว่างก่อสร้าง แฟลต 5 ชั้น 30 ครอบครัว</t>
  </si>
  <si>
    <t>12.09.2018</t>
  </si>
  <si>
    <t>อาคารที่พักอาศัย (แฟลต) 5 ชั้น สภ.แก่งคอย งวดที่ 6</t>
  </si>
  <si>
    <t>05.11.2018</t>
  </si>
  <si>
    <t>งานระหว่างก่อสร้าง บ้านพัก ผบก.ฯ งวดที่ 3</t>
  </si>
  <si>
    <t>19.10.2018</t>
  </si>
  <si>
    <t xml:space="preserve"> อาคารที่พักอาศัย สภ.แก่งคอย งวดที่ 7</t>
  </si>
  <si>
    <t>26.12.2018</t>
  </si>
  <si>
    <t>ก่อสร้างที่อาศัยเรือนแถว สภ.วังม่วง</t>
  </si>
  <si>
    <t>18.12.2018</t>
  </si>
  <si>
    <t>อาคารที่พักอาศัย แฟลต 5 ชั้น สภ.แก่งคอย</t>
  </si>
  <si>
    <t>10.01.2019</t>
  </si>
  <si>
    <t>ก่อสร้างอาคารแฟลต 5 ชั้่น สภ.แก่งคอย</t>
  </si>
  <si>
    <t>24.04.2019</t>
  </si>
  <si>
    <t>งานระหว่างก่อสร้าง สภ.วังม่วง งวดที่ 3-6</t>
  </si>
  <si>
    <t>รหัสจังหวัด 1900 สระบุรี</t>
  </si>
  <si>
    <t>สินทรัพย์คงเหลือ  ศฝร.ภ.1</t>
  </si>
  <si>
    <t>07.05.1995</t>
  </si>
  <si>
    <t>อาคารที่พักอาศัย</t>
  </si>
  <si>
    <t>31.01.1997</t>
  </si>
  <si>
    <t>31.08.2001</t>
  </si>
  <si>
    <t>11.01.1998</t>
  </si>
  <si>
    <t>01.07.1998</t>
  </si>
  <si>
    <t>28.09.2018</t>
  </si>
  <si>
    <t>อาคารเรียนยุทธวิธี CQB</t>
  </si>
  <si>
    <t>เก้าอี้ฟังคำบรรยาย</t>
  </si>
  <si>
    <t>01.10.2007</t>
  </si>
  <si>
    <t>เครื่องคอมพิวเตอร์แบบพกพา ยี่ห้อ HP COMPAQ รุ่น NX</t>
  </si>
  <si>
    <t>21.02.2014</t>
  </si>
  <si>
    <t>ถังเก็บน้ำบนดิน DWT</t>
  </si>
  <si>
    <t>โต๊ะผู้สอนครุภัณฑ์ห้องเรียนมาตรฐาน</t>
  </si>
  <si>
    <t>กระดานฟลิบชาร์ท</t>
  </si>
  <si>
    <t>โต๊ะสำนักงานพร้อมชุดห้องเรียนมาตรฐาน</t>
  </si>
  <si>
    <t>15.11.2009</t>
  </si>
  <si>
    <t>รถจักรยานยนต์ ฮอนด้า ขนาด 150 ซีซี</t>
  </si>
  <si>
    <t>รถจักรยานยนต์(ทดแทน)120 ซีซี (งานธุรการ) ศฝร.</t>
  </si>
  <si>
    <t>รถตู้ ขนาด 15 ที่นั้ง NISSAN รุ่น NV350URVAN งวด 4</t>
  </si>
  <si>
    <t>10.03.2019</t>
  </si>
  <si>
    <t>รถโดยสารปรับอากาศ40ที่นั่งHINOรุ่นRK8JSLA-SHT</t>
  </si>
  <si>
    <t>รถ จยย.ขนาด 150 ซีซี ยี่ห้อฮอนด้า รุ่น CBR150R</t>
  </si>
  <si>
    <t>รถยนต์บรรทุก(ดีเซล)TOYOTA รุ่นRevo Double Cab Pre</t>
  </si>
  <si>
    <t>เครื่องรับ-ส่งวิทยุมือถือขนาด 5 วัตต์</t>
  </si>
  <si>
    <t>โทรทัศน์ LED ขนาด 40 นิ้ว</t>
  </si>
  <si>
    <t>เครื่องรับ-ส่งวิทยุสื่อสารชนิดมือถือ ขนาดกำลังส่งไ</t>
  </si>
  <si>
    <t>18.03.2019</t>
  </si>
  <si>
    <t>ชุดไมโครโฟนไร้สาย แบบคู่</t>
  </si>
  <si>
    <t>31.08.2007</t>
  </si>
  <si>
    <t>โทรทัศน์สี ซัมซุง จอแบน ขนาด 29 นิ้ว</t>
  </si>
  <si>
    <t>11.12.2012</t>
  </si>
  <si>
    <t>เครื่องฉายโปรเจคเตอร์ (ศปก.)</t>
  </si>
  <si>
    <t>19.03.2013</t>
  </si>
  <si>
    <t>เครื่องฉายโปรเจคเตอร์ EPSON ของ ศฝร.ภ.๑</t>
  </si>
  <si>
    <t>26.12.2013</t>
  </si>
  <si>
    <t>ระบบภาพและเสียง พร้อมอุปกรณ์สำหรับห้องเรียนมาตรฐาน</t>
  </si>
  <si>
    <t>เครื่องฉายภาพ 3 มิติ</t>
  </si>
  <si>
    <t>อุปกรณ์กระจายสัญญาณไร้สาย</t>
  </si>
  <si>
    <t>VDO Conference</t>
  </si>
  <si>
    <t>จอรับภาพไฟฟ้ายี่ห้อ BAZR</t>
  </si>
  <si>
    <t>เครื่องพิมพ์ HP LASERJET P1006</t>
  </si>
  <si>
    <t>คอมพิวเตอร์ผู้สอน</t>
  </si>
  <si>
    <t>เครื่องสำรองไฟฟ้า</t>
  </si>
  <si>
    <t>เครื่องคอมพิวเตอร์โน้ตบุ๊ค สำหรับงานประมวลผล</t>
  </si>
  <si>
    <t>เครื่องพิมพ์เลเซอร์ HL-150 ภ1</t>
  </si>
  <si>
    <t>เชือกโรยตัวยาว 100 เมตร พร้อมอุึปกรณ์</t>
  </si>
  <si>
    <t>11.10.2001</t>
  </si>
  <si>
    <t>ครุภัณฑ์อื่น</t>
  </si>
  <si>
    <t>13.09.1997</t>
  </si>
  <si>
    <t>ครุภัณฑ์อาวุธ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</si>
  <si>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</si>
  <si>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</si>
  <si>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</si>
  <si>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23.09.2019</t>
  </si>
  <si>
    <t>สร้างหอโดด งวดที่ 1</t>
  </si>
  <si>
    <t>หมวดสินทรัพย์ 12061500 คุรภัณฑ์สนาม (หมดอายุการใช้งาน)</t>
  </si>
  <si>
    <t>ยอดสินทรัพย์คงเหลือภาค 1</t>
  </si>
  <si>
    <t>01.10.1990</t>
  </si>
  <si>
    <t>แฟลต อาคาร ง</t>
  </si>
  <si>
    <t>01.10.1994</t>
  </si>
  <si>
    <t>แฟลต อาคาร จ</t>
  </si>
  <si>
    <t>01.10.1996</t>
  </si>
  <si>
    <t>แฟลต อาคาร ฉ</t>
  </si>
  <si>
    <t>*รวม</t>
  </si>
  <si>
    <t>หมวดสินทรัพย์ 12050100 อาคารพักอาศัยหมดอายุการใช้งาน</t>
  </si>
  <si>
    <t>01.10.1972</t>
  </si>
  <si>
    <t>แฟลต อาคาร ก</t>
  </si>
  <si>
    <t>แฟลต อาคาร ข</t>
  </si>
  <si>
    <t>แฟลต อาคาร ค</t>
  </si>
  <si>
    <t>รวมอาคารพักอาศัย</t>
  </si>
  <si>
    <t>อาคารเอนกประสงค์</t>
  </si>
  <si>
    <t>11.09.2018</t>
  </si>
  <si>
    <t>อาคารที่ทำการ บก.สส.ภ.1</t>
  </si>
  <si>
    <t>หมวดสินทรัพย์ 12050200 อาคารสำนักงานหมดอายุการใช้งาน</t>
  </si>
  <si>
    <t>อาคารที่ทำการ ภ.1</t>
  </si>
  <si>
    <t>รวมอาคารสำนักงาน</t>
  </si>
  <si>
    <t>01.10.1991</t>
  </si>
  <si>
    <t>คลังพลาธิการ</t>
  </si>
  <si>
    <t>07.09.2015</t>
  </si>
  <si>
    <t>อาคารโรงเก็บรถควบคุมฝูงชน</t>
  </si>
  <si>
    <t>หมวดสินทรัพย์ 12050300 อาคารประโยชน์อื่นๆหมดอายุการใช้งาน</t>
  </si>
  <si>
    <t>โรงอาหาร (สโมสร)</t>
  </si>
  <si>
    <t>อาคารเก็บเครื่องปั๊มน้ำ</t>
  </si>
  <si>
    <t>คลังเก็บพัสดุ</t>
  </si>
  <si>
    <t>รวมอาคารประโยชน์อื่น ๆ</t>
  </si>
  <si>
    <t>01.10.2001</t>
  </si>
  <si>
    <t>รั้วคอนกรีตและท่อระบายน้ำ</t>
  </si>
  <si>
    <t>01.10.1997</t>
  </si>
  <si>
    <t>รั้วคอนกรีตด้านข้าง สตร</t>
  </si>
  <si>
    <t>หมวดสินทรัพย์ 12050400 สิ่งปลูกสร้างหมดอายุการใช้งาน</t>
  </si>
  <si>
    <t>16.08.1985</t>
  </si>
  <si>
    <t>เสาธงชาติ</t>
  </si>
  <si>
    <t>รวมสิ่งปลูกสร้าง</t>
  </si>
  <si>
    <t>27.03.2012</t>
  </si>
  <si>
    <t>ตู้นิรภัย</t>
  </si>
  <si>
    <t>29.04.2014</t>
  </si>
  <si>
    <t>เครื่องปรับอากาศเคลื่อนที่ CENTRAL AIR</t>
  </si>
  <si>
    <t>พัดลมไอน้ำมาสเตอร์คูลไอซ์ รุ่นซูเปอร์อีโค 24 นิ้ว</t>
  </si>
  <si>
    <t>20.12.2016</t>
  </si>
  <si>
    <t>เครื่องปรับอากาศแบบแยกส่วนชนิดตั้งพื้นหรือชนิดแขวน</t>
  </si>
  <si>
    <t>01.02.2018</t>
  </si>
  <si>
    <t>เครื่องปรับอากาศ แบบแยกส่วนขนาด 24,000 บีทียู</t>
  </si>
  <si>
    <t>18.08.2018</t>
  </si>
  <si>
    <t>ป้ายไฟจุดตรวจจุดสกัด</t>
  </si>
  <si>
    <t>01.08.2018</t>
  </si>
  <si>
    <t>กระเป๋าใส่อุปกรณ์สีดำ</t>
  </si>
  <si>
    <t>หมวดสินทรัพย์ 12060100 ครุภัณฑ์สนง.หมดอายุการใช้งาน</t>
  </si>
  <si>
    <t>06.05.2003</t>
  </si>
  <si>
    <t>19.05.2006</t>
  </si>
  <si>
    <t>เครื่องโทรสาร</t>
  </si>
  <si>
    <t>24.08.2007</t>
  </si>
  <si>
    <t>เครื่องโทรสารระบบเลเซอร์ Brother 2820</t>
  </si>
  <si>
    <t>เครื่องปรับอากาศ ขนาด 3200ฺ0 BTU</t>
  </si>
  <si>
    <t>16.11.2009</t>
  </si>
  <si>
    <t>ชุดรับแขกหลุยส์</t>
  </si>
  <si>
    <t>24.11.2009</t>
  </si>
  <si>
    <t>แท่นทำความเคารพพร้อมแท่นเสาธง</t>
  </si>
  <si>
    <t>แท่นยืนบรรยาย</t>
  </si>
  <si>
    <t>รวมครุภัณฑ์สนง.</t>
  </si>
  <si>
    <t>02.02.2015</t>
  </si>
  <si>
    <t>รถจักรยานยนต์ทดแทน ขนาด 120 ซีซี (ธุรการ)</t>
  </si>
  <si>
    <t>01.09.2016</t>
  </si>
  <si>
    <t>รถจักรยานยนต์(ทดแทน 250 ซีซี)ภ.1</t>
  </si>
  <si>
    <t>รถควบคุมฝูงชน (Roit Truck) ขนาด 6 ล้อ งวดที่ 3</t>
  </si>
  <si>
    <t>รถโจมตีแบบกระบะขับเคลื่อนสี่ล้อ 4 ประตู</t>
  </si>
  <si>
    <t>23.12.2016</t>
  </si>
  <si>
    <t>รถยนต์นั่งยี่ห้อโตโยต้า รุ่นแคมรี่ ขนาด 2,494 ซีซี</t>
  </si>
  <si>
    <t>16.02.2018</t>
  </si>
  <si>
    <t>รถจักรยานยนต์(สายอำนายการ) ขนาดไม่ต่ำกว่า 120 ซีซี</t>
  </si>
  <si>
    <t>รถปฏิบัติการพิเศษ (ติดบันได) พร้อมอุปกรณ์</t>
  </si>
  <si>
    <t>รถยนต์บรรทุก ISUZU รุ่น CAB4 1.9 Ddi S โล่ 09886</t>
  </si>
  <si>
    <t>รถยนต์บรรทุก ISUZU รุ่น CAB4 1.9 Ddi S โล่ 09887</t>
  </si>
  <si>
    <t>รถยนต์บรรทุก ISUZU รุ่น CAB4 1.9 Ddi S โล่ 09890</t>
  </si>
  <si>
    <t>รถ จยย.งานสืบสวนขนาด250ซีซี ฮอนด้าCBR300R งวด6</t>
  </si>
  <si>
    <t>รถยกพร้อมอุปกรณ์ ISUZU รุ่น NMR85EXXXS งวดที่ 1</t>
  </si>
  <si>
    <t>01.04.2019</t>
  </si>
  <si>
    <t>รถบรรทุกสัมภาระ 6 ล้อ 3 ตัน</t>
  </si>
  <si>
    <t>รถยนต์ HONDA รุ่น ACCORD เกรด 2.0 EL</t>
  </si>
  <si>
    <t>รถยนต์นั่งส่วนกลาง TOYOTA รุ่น CAMRY 2.5 G งวด 2</t>
  </si>
  <si>
    <t>รถยนต์ตรวจการณ์เอนกประสงค์ พร้อมอุปกรณ์ THAIRUNG</t>
  </si>
  <si>
    <t>รถตู้ควบคุมสั่งการทางยุทธวิธี</t>
  </si>
  <si>
    <t>รถ จยย.งานจราจรพร้อมอุปกรณ์ ยามาฮ่า NMAX งวด 13</t>
  </si>
  <si>
    <t>รถ จยย.งานจราจรพร้อมอุปกรณ์ ยามาฮ่า NMAX งวด 12</t>
  </si>
  <si>
    <t>หมวดสินทรัพย์ 12060200 คุรภัณฑ์ยานพาหนะหมดอายุการใช้งาน</t>
  </si>
  <si>
    <t>25.09.2002</t>
  </si>
  <si>
    <t>รถจักรยานยนต์</t>
  </si>
  <si>
    <t>14.10.1999</t>
  </si>
  <si>
    <t>รถบรรทุก 1 ตัน</t>
  </si>
  <si>
    <t>11.11.2000</t>
  </si>
  <si>
    <t>04.08.2001</t>
  </si>
  <si>
    <t>09.06.1999</t>
  </si>
  <si>
    <t>รถยนต์นั่งสายตรวจ</t>
  </si>
  <si>
    <t>15.10.2002</t>
  </si>
  <si>
    <t>รถบรรทุกเล็ก</t>
  </si>
  <si>
    <t>01.08.2003</t>
  </si>
  <si>
    <t>รถยนต์โดยสาร 12 ที่นั่ง</t>
  </si>
  <si>
    <t>19.12.2003</t>
  </si>
  <si>
    <t>รถยนต์บรรทุกขนาด 1ตัน</t>
  </si>
  <si>
    <t>01.07.2005</t>
  </si>
  <si>
    <t>รถบรรทุก (ดีเซล) ขนาด 1 ตัน ขับเคลื่อน 2 ล้อ</t>
  </si>
  <si>
    <t>10.08.2005</t>
  </si>
  <si>
    <t>รถบรรทุก(ดีเซล) ขนาด 2 ตัน 6 ล้อ</t>
  </si>
  <si>
    <t>12.09.2006</t>
  </si>
  <si>
    <t>รถยนต์เก๋ง โตโยต้า แคมรี 2.0</t>
  </si>
  <si>
    <t>29.06.2007</t>
  </si>
  <si>
    <t>รถจักรยานยนต์ 150 ซีซี</t>
  </si>
  <si>
    <t>24.07.2007</t>
  </si>
  <si>
    <t>รถยนต์โดยสาร ขนาด 12 ที่นั่ง (TOYOTA)</t>
  </si>
  <si>
    <t>27.08.2007</t>
  </si>
  <si>
    <t>รถยนต์บรรทุกดับเบิลแคปTOYOTA VIGO พร้อมวิทยุ-ไซเรน</t>
  </si>
  <si>
    <t>13.09.2007</t>
  </si>
  <si>
    <t>14.09.2007</t>
  </si>
  <si>
    <t>รถยนต์เก๋ง 4 ประตู(TOYOTA ALTIS)</t>
  </si>
  <si>
    <t>01.04.2008</t>
  </si>
  <si>
    <t>รถจักรยานยนต์ โล่  11565</t>
  </si>
  <si>
    <t>รถจักรยานยนต์ โล่  11566</t>
  </si>
  <si>
    <t>รถจักรยานยนต์ โล่  11567</t>
  </si>
  <si>
    <t>รถจักรยานยนต์ โล่  11568</t>
  </si>
  <si>
    <t>รถจักรยานยนต์ โล่  11569</t>
  </si>
  <si>
    <t>รถจักรยานยนต์ โล่  11570</t>
  </si>
  <si>
    <t>รถจักรยานยนต์ โล่  11571</t>
  </si>
  <si>
    <t>รถจักรยานยนต์ โล่  11572</t>
  </si>
  <si>
    <t>รถจักรยานยนต์ โล่  11573</t>
  </si>
  <si>
    <t>รถจักรยานยนต์ โล่  11574</t>
  </si>
  <si>
    <t>รถจักรยานยนต์ โล่  11575</t>
  </si>
  <si>
    <t>รถจักรยานยนต์ โล่  11576</t>
  </si>
  <si>
    <t>รถจักรยานยนต์ โล่  11577</t>
  </si>
  <si>
    <t>รถจักรยานยนต์ โล่  11578</t>
  </si>
  <si>
    <t>รถจักรยานยนต์ โล่  11579</t>
  </si>
  <si>
    <t>รถจักรยานยนต์ โล่  11580</t>
  </si>
  <si>
    <t>รถจักรยานยนต์ โล่  11581</t>
  </si>
  <si>
    <t>รถจักรยานยนต์ โล่  11582</t>
  </si>
  <si>
    <t>รถจักรยานยนต์ โล่  11583</t>
  </si>
  <si>
    <t>รถจักรยานยนต์ โล่  11584</t>
  </si>
  <si>
    <t>รถจักรยานยนต์ โล่  11585</t>
  </si>
  <si>
    <t>รถจักรยานยนต์ โล่  11586</t>
  </si>
  <si>
    <t>รถจักรยานยนต์ โล่  11587</t>
  </si>
  <si>
    <t>รถจักรยานยนต์ โล่  11588</t>
  </si>
  <si>
    <t>รถจักรยานยนต์ โล่  11589</t>
  </si>
  <si>
    <t>รถจักรยานยนต์ โล่  11590</t>
  </si>
  <si>
    <t>รถจักรยานยนต์ โล่  11591</t>
  </si>
  <si>
    <t>รถจักรยานยนต์ โล่  11592</t>
  </si>
  <si>
    <t>รถจักรยานยนต์ โล่  11593</t>
  </si>
  <si>
    <t>รถจักรยานยนต์ โล่  11594</t>
  </si>
  <si>
    <t>รถจักรยานยนต์ โล่  11595</t>
  </si>
  <si>
    <t>รถจักรยานยนต์ โล่  11596</t>
  </si>
  <si>
    <t>รถจักรยานยนต์ โล่  11597</t>
  </si>
  <si>
    <t>26.09.2008</t>
  </si>
  <si>
    <t>รถยนต์บรรทุก (ดีเซล) ขนาด 1 ตัน ขับเคลื่อน 2 ล้อ</t>
  </si>
  <si>
    <t>04.12.2008</t>
  </si>
  <si>
    <t>รถจักรยานยนต์  120 ซีซี</t>
  </si>
  <si>
    <t>22.02.2011</t>
  </si>
  <si>
    <t>รถยนต์ ขนาด 1 ตัน ยี่ห้อฟอร์ด</t>
  </si>
  <si>
    <t>07.06.2013</t>
  </si>
  <si>
    <t>รถบรรทุกดีเซลขนาด 1 ตัน NISSAN รุ่น NAVARA K/C SE</t>
  </si>
  <si>
    <t>01.12.2013</t>
  </si>
  <si>
    <t>รถจักรยานยนต์สืบสวนปราบปรามยาเสพติด ขนาด</t>
  </si>
  <si>
    <t>เรือท้องแบนพร้อมเครื่องเรือ ลำละ 500,000</t>
  </si>
  <si>
    <t>รถยนต์นั่ง ยี่ห้อ BMW รุ่น 528 IA ขนาด 2,600 ลบ.ซม</t>
  </si>
  <si>
    <t>รวมคุรภัณฑ์ยานพาหนะ</t>
  </si>
  <si>
    <t>วิทยุสื่อสารมือถือ VHF/FM แบบมีระบบป้องกันการดักฟั</t>
  </si>
  <si>
    <t>30.12.2016</t>
  </si>
  <si>
    <t>09.08.2018</t>
  </si>
  <si>
    <t>จัดหาและติดตั้งระบบวิทยุสื่อสารดิจิตอล ระยะที่ 1</t>
  </si>
  <si>
    <t>19.01.2019</t>
  </si>
  <si>
    <t>วิทยุสื่อสารติดรถยนต์พร้อมเสาอากาศ</t>
  </si>
  <si>
    <t>26.01.2019</t>
  </si>
  <si>
    <t>อุปกรณ์รับสัญญาณจากดาวเทียม</t>
  </si>
  <si>
    <t>24.05.2019</t>
  </si>
  <si>
    <t>อุปกรณ์เครื่องเสียง ตู้ลำโพงเคลื่อนที่พร้อมไมค์ลอย</t>
  </si>
  <si>
    <t>หมวดสินทรัพย์ 12060300 คุรภัณฑ์ไฟฟ้าหมดอายุการใช้งาน</t>
  </si>
  <si>
    <t>23.02.2004</t>
  </si>
  <si>
    <t>เครื่องส่งวิทยุขนาดเล็ก</t>
  </si>
  <si>
    <t>08.03.2004</t>
  </si>
  <si>
    <t>เครื่องส่งวีดีโอ</t>
  </si>
  <si>
    <t>เครื่องรับวีดีโอ</t>
  </si>
  <si>
    <t>เครื่องรับวิทยุ</t>
  </si>
  <si>
    <t>23.05.2003</t>
  </si>
  <si>
    <t>เครื่องรับส่งวิทยุติดรถยนต์</t>
  </si>
  <si>
    <t>23.09.2003</t>
  </si>
  <si>
    <t>เครื่องดักฟังขนาดเล็ก</t>
  </si>
  <si>
    <t>27.11.2003</t>
  </si>
  <si>
    <t>เครื่องรับส่งวิทยุ</t>
  </si>
  <si>
    <t>23.04.2004</t>
  </si>
  <si>
    <t>ชุดประชุมห้องประชุม</t>
  </si>
  <si>
    <t>19.11.2009</t>
  </si>
  <si>
    <t>เครื่องรับ-ส่งวิทยุมือถือ</t>
  </si>
  <si>
    <t>07.05.2013</t>
  </si>
  <si>
    <t>เครื่องรับ-ส่งวิทยุ ระบบ VHF/FM ชนิดมือถือ 5 วัตต์</t>
  </si>
  <si>
    <t>เครื่องรับ-ส่งวิทยุ ระบบ VHF/FM ติดรถยนต์ 25 วัตต์</t>
  </si>
  <si>
    <t>01.06.2016</t>
  </si>
  <si>
    <t>11.07.2016</t>
  </si>
  <si>
    <t>วิทยุมือถือ วีเอชเอฟ/เอฟเอ็ม ยี่ห้อ KENWOOD(ภ.1)</t>
  </si>
  <si>
    <t>รวมคุรภัณฑ์ไฟฟ้า</t>
  </si>
  <si>
    <t>11.02.2018</t>
  </si>
  <si>
    <t>กล้องถ่ายวีดีโอ ยี่ห้อ Sony รุ่น HDR-CX405</t>
  </si>
  <si>
    <t>กล้องวงจรปิดชนิด IP Camera</t>
  </si>
  <si>
    <t>25.01.2019</t>
  </si>
  <si>
    <t>กล้องดิจิตอลชนิดเปลี่ยนเลนส์ได้พร้อมอุปกรณ์เสริม</t>
  </si>
  <si>
    <t>หมวดสินทรัพย์ 12060400 คุรภัณฑ์โฆษณาหมดอายุการใช้งาน</t>
  </si>
  <si>
    <t>24.11.2003</t>
  </si>
  <si>
    <t>กล้องถ่ายภาพดิจิตอล</t>
  </si>
  <si>
    <t>กล้องถ่ายรูปแบบออโตเมติค</t>
  </si>
  <si>
    <t>เครื่องบันทึกเทป</t>
  </si>
  <si>
    <t>02.07.2004</t>
  </si>
  <si>
    <t>กล้องถ่ายรูป</t>
  </si>
  <si>
    <t>กล้องถ่ายภาพดิจิตอล SLR พร้อมอุปกรณ์  10 ชุด ภ.1</t>
  </si>
  <si>
    <t>กล้องวีดิโอ MINI DVจำนวน10 ของ ภ.1</t>
  </si>
  <si>
    <t>14.12.2006</t>
  </si>
  <si>
    <t>กล้องบันทึกภาพแบบซุกซ่อน ยี่ห้อ P.S.E.รุ่นShane 03</t>
  </si>
  <si>
    <t>กล้องถ่ายรูปดิจิตอล</t>
  </si>
  <si>
    <t>กล้องถ่ายรูปดิจิตอล CANNON IXUS70</t>
  </si>
  <si>
    <t>กล้องถ่ายรูปดิจิตอล CANNON EOS400D</t>
  </si>
  <si>
    <t>กล้องถ่ายวีดีโอ SONY DVD908E</t>
  </si>
  <si>
    <t>เครื่องโปรเจคเตอร์ ACER XD1270D พร้อมจอภาพ 70 นิ้ว</t>
  </si>
  <si>
    <t>เครื่องโปรเจคเตอร์ ACER XD1250พร้อมจอภาพ 70 นิ้ว</t>
  </si>
  <si>
    <t>กล้องกระดุม พร้อมอุปกรณ์บันทึก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</si>
  <si>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</si>
  <si>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</si>
  <si>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กล้องถ่ายถ่ายภาพนิ่งระบบดิจิตอบ ยี่ห้อ Nikon L 16</t>
  </si>
  <si>
    <t>30.10.2008</t>
  </si>
  <si>
    <t>18.07.2009</t>
  </si>
  <si>
    <t>เครื่อง LCD Projector ยี่ห้อ SANYO รุ่น PLCXU105</t>
  </si>
  <si>
    <t>จอรับภาพ ชนิดมอเตอร์ ไฟฟ้า ขนาดเส้นทแยงมุม 200นิ้ว</t>
  </si>
  <si>
    <t>ชุดควบคุมการประชุมทางไกลแบบหลายจุดรองรับการประุชุม</t>
  </si>
  <si>
    <t>อุปกรณ์ปลายทางสำหรับการประชุมทางไกลผ่านจอภาพ</t>
  </si>
  <si>
    <t>ชุดอุปกรณ์หลายทางสำหรับการประุชุมทางไกลผ่านจอภาพ</t>
  </si>
  <si>
    <t>อุปกรณ์รับส่งสัญญาณแบบไร้สายติดตั้งเสาอากาศในตัว</t>
  </si>
  <si>
    <t>เครื่องมัลติมีเดีย</t>
  </si>
  <si>
    <t>ชุดไมโครโฟนลำโพงและติดตั้ง</t>
  </si>
  <si>
    <t>กล้องโทรทัศน์วงจรปิดเพื่อเฝ้าระวังความปลอดภัย cctv</t>
  </si>
  <si>
    <t>23.11.2009</t>
  </si>
  <si>
    <t>กล้องดิจิตอลคาเมร่า ยี่ห้อ แคนนอน</t>
  </si>
  <si>
    <t>แฟลชกล้องดิจิตอล ยี่ห้อแคนนอน</t>
  </si>
  <si>
    <t>เลนกล้องดิจิตอลคาเมร่า ยี่ห้อ แคนนอน ทางยาวโฟกัส</t>
  </si>
  <si>
    <t>กล้องถ่ายภาพนิ่งระบบดิจิตอล SLR ยี่ห้อ   OLYMPUS</t>
  </si>
  <si>
    <t>กล้องถ่ายวีดีโอ ยี่ห้อ SANYO รุ่น VPC-WHI</t>
  </si>
  <si>
    <t>กล้องถ่ายภาพนิ่งระบบดิจิตอล</t>
  </si>
  <si>
    <t>กล้องถ่ายวีดีโอ</t>
  </si>
  <si>
    <t>27.04.2010</t>
  </si>
  <si>
    <t>กล้องไอพี</t>
  </si>
  <si>
    <t>ระบบวีดีโอแยกสัญญาณ</t>
  </si>
  <si>
    <t>เครื่องมัลติมีเดียโปรเจคเตอร์</t>
  </si>
  <si>
    <t>จอโปรเจคเตอร์พร้อมจอรับภาพ</t>
  </si>
  <si>
    <t>กล้องถ่ายรูป ดิจิตอลยี่ห้อ cannon รุ่น IXUS-130IS</t>
  </si>
  <si>
    <t>กล้องถ่ายวีดีโอ ยี่ห้อSanyo รุ่น Xacti VPC-CA100</t>
  </si>
  <si>
    <t>12.12.2012</t>
  </si>
  <si>
    <t>รวมคุรภัณฑ์โฆษณา</t>
  </si>
  <si>
    <t>22.01.2013</t>
  </si>
  <si>
    <t>กล้องส่องทางไกลชนิด 2 ตา ยี่ห้อ BARSKA รุ่น Escape</t>
  </si>
  <si>
    <t>หมวดสินทรัพย์ 12060800 คุรภัณฑ์สำรวจหมดอายุการใช้งาน</t>
  </si>
  <si>
    <t>กล้องส่องทางไกลตาเดียวขนาดขยาย20-60x70 ของ ภ.1</t>
  </si>
  <si>
    <t>รวมคุรภัณฑ์สำรวจ</t>
  </si>
  <si>
    <t>หมวดสินทรัพย์ 12060900 คุรภัณฑ์วิทยาศาสตร์</t>
  </si>
  <si>
    <t>01.03.2017</t>
  </si>
  <si>
    <t>เครื่องตรวจวัดแอลกอฮอล์ Lion Alcometer,SD-400Touch</t>
  </si>
  <si>
    <t>หมวดสินทรัพย์ 12060900 คุรภัณฑ์วิทยาศาสตร์หมดอายุการใช้งาน</t>
  </si>
  <si>
    <t>19.03.2004</t>
  </si>
  <si>
    <t>เครื่องชั่งน้ำหนักแบบละเอียด</t>
  </si>
  <si>
    <t>เครื่องชั่งทอง</t>
  </si>
  <si>
    <t>รวมคุรภัณฑ์วิทยาศาสตร์</t>
  </si>
  <si>
    <t>15.11.2016</t>
  </si>
  <si>
    <t>คอมพิวเตอร์สำหรับประมวณผล</t>
  </si>
  <si>
    <t>เครื่องพิมพ์ชนิดเลเซอร์ LED ขาวดำ</t>
  </si>
  <si>
    <t>23.02.2018</t>
  </si>
  <si>
    <t>เครื่องพิมพ์ Multi function printers แบบฉีดหมึก</t>
  </si>
  <si>
    <t>27.12.2016</t>
  </si>
  <si>
    <t>คอมพิวเตอร์ ยี่ห้อ Lenovo รุ่น S510 Tower</t>
  </si>
  <si>
    <t>คอมพิวเตอร์ สำหรับงานประมวลผล</t>
  </si>
  <si>
    <t>เครื่องพิมพ์แบบฉีดหมึก(INKJET Printer)</t>
  </si>
  <si>
    <t>15.02.2018</t>
  </si>
  <si>
    <t>เครื่องคอมพิวเตอร์ สำหรับประมวลผลแบบที่ 2</t>
  </si>
  <si>
    <t>ชุดโปรแกรมถอดรหัสและถ่ายโอนข้อมูลโทรศัพท์มือถือ</t>
  </si>
  <si>
    <t>หมวดสินทรัพย์ 12061000 คุรภัณฑ์คอมพิวเตอร์หมดอายุการใช้งาน</t>
  </si>
  <si>
    <t>26.08.2003</t>
  </si>
  <si>
    <t>เครื่องคอมพิวเตอร์พร้อมอุปกรณ์</t>
  </si>
  <si>
    <t>12.03.2004</t>
  </si>
  <si>
    <t>27.07.2004</t>
  </si>
  <si>
    <t>เครื่อง Scanner</t>
  </si>
  <si>
    <t>เครื่องปรินเตอร์</t>
  </si>
  <si>
    <t>29.09.2005</t>
  </si>
  <si>
    <t>19.09.2006</t>
  </si>
  <si>
    <t>10.10.2007</t>
  </si>
  <si>
    <t>เครื่องพิมเลเซอร์</t>
  </si>
  <si>
    <t>เครื่องคอมพิวเตอร์พร้อมจอภาพ LCD 19 นิ้ว</t>
  </si>
  <si>
    <t>เครื่องคอมพิวเตอร์โน้ตบุ๊ค</t>
  </si>
  <si>
    <t>เครื่องพิมพ์เลเซอร์สี HP COLOR LASERJET</t>
  </si>
  <si>
    <t>เครื่องพิมพ์ Dot-matrix แคร่สั้น Epson LQ 300</t>
  </si>
  <si>
    <t>สวิตช์ 24 พอร์ต Gigabite 10/100/1000 TPLINK</t>
  </si>
  <si>
    <t>23.09.2008</t>
  </si>
  <si>
    <t>เครื่องไมโครคอมพิวเตอร์สำหรับประมวลผลทั่วไป</t>
  </si>
  <si>
    <t>เครื่องพิมพ์แบบเลเซอร์</t>
  </si>
  <si>
    <t>เครื่องคอมพิวเตอร์แม่ข่าย</t>
  </si>
  <si>
    <t>Opgrate Server</t>
  </si>
  <si>
    <t>เครื่องสำรองไฟสำหรับเครื่องคอมพิวเตอร์แม่ข่าย</t>
  </si>
  <si>
    <t>Router ADSL</t>
  </si>
  <si>
    <t>Access Plint</t>
  </si>
  <si>
    <t>เครื่องคอมพิวเตอร์และเครื่องสำรองไฟสำหรับฝึกอบรม</t>
  </si>
  <si>
    <t>Network</t>
  </si>
  <si>
    <t>17.11.2009</t>
  </si>
  <si>
    <t>จ้างทำฐานข้อมูลอาชญากรรม ตำรวจภูธรภาค 1</t>
  </si>
  <si>
    <t>เครื่องคอมพิวเตอร์ลูกข่ายสำหรับงานสำนักงาน</t>
  </si>
  <si>
    <t>13.11.2009</t>
  </si>
  <si>
    <t>เครื่องคอมพิวเตอร์ชนิดตั้งโต๊ะพร้อมปริ๊นเตอร์</t>
  </si>
  <si>
    <t>เครื่องไมโครคอมพิวเตอร์ ชนิดพกพา</t>
  </si>
  <si>
    <t>30.09.2011</t>
  </si>
  <si>
    <t>11.11.2011</t>
  </si>
  <si>
    <t>คอมพิวเตอร์ตั้งโต๊ะ  ยี่ห้อ acer รุ่น Asprie M1920</t>
  </si>
  <si>
    <t>คอมพิวเตอร์  ยี่ห้อ HP รุ่น Pavilion</t>
  </si>
  <si>
    <t>เครื่องพิมพ์เลเซอร์ Brother HL-2130</t>
  </si>
  <si>
    <t>เครื่องพิมพ์เลเซอร์ Lexmark</t>
  </si>
  <si>
    <t>ครุภัณฑ์คอมพิวเตอร์ 20 ชุด</t>
  </si>
  <si>
    <t>26.09.2012</t>
  </si>
  <si>
    <t>คอมพิวเตอร์ตั้งโต๊ะ ยี่ห้อ PLENTY</t>
  </si>
  <si>
    <t>เครื่องคอมพิวเตอร์ ยี่ห้อ PLENTY</t>
  </si>
  <si>
    <t>27.01.2015</t>
  </si>
  <si>
    <t>เครื่องคอมพิวเตอร์แม่ข่ายแบบที่ 1</t>
  </si>
  <si>
    <t>01.02.2016</t>
  </si>
  <si>
    <t>คอมพิวเตอร์ HP รุ่น HP 280 G1 สถานีตำรวจชุมชน</t>
  </si>
  <si>
    <t>25.05.2016</t>
  </si>
  <si>
    <t>เครื่องคอมพิวเตอร์สำหรับประมวลผล</t>
  </si>
  <si>
    <t>รวม คุรภัณฑ์คอมพิวเตอร์</t>
  </si>
  <si>
    <t>หมวดสินทรัพย์ 12061200 คุรภัณฑ์งานบ้านหมดอายุการใช้งาน</t>
  </si>
  <si>
    <t>เครื่องทำน้ำแข็ง</t>
  </si>
  <si>
    <t>รวมคุรภัณฑ์งานบ้าน</t>
  </si>
  <si>
    <t>หมวดสินทรัพย์ 12061500 คุรภัณฑ์สนามหมดอายุการใช้งาน</t>
  </si>
  <si>
    <t>กล้องส่องทางไกล</t>
  </si>
  <si>
    <t>12.01.2004</t>
  </si>
  <si>
    <t>กล้องส่องเวลากลางคืน</t>
  </si>
  <si>
    <t>14.01.2004</t>
  </si>
  <si>
    <t>กล้องส่องตรวจกลางคืน</t>
  </si>
  <si>
    <t>07.11.2006</t>
  </si>
  <si>
    <t>เครื่องตรวจค้นอาวุธและวัตถุระเบิดแบบมือถือ</t>
  </si>
  <si>
    <t>หน้ากากพร้อมกรองแก๊สพิษ จำนวน 500 ชุด</t>
  </si>
  <si>
    <t>ทุ่นบกดักรถยนต์</t>
  </si>
  <si>
    <t>รวมคุรภัณฑ์สนาม</t>
  </si>
  <si>
    <t>เสื้อเกราะป้องกันกระสุน พร้อมแผ่นเกราะแข็ง</t>
  </si>
  <si>
    <t>หมวกกันกระสุน ระดับ 3 เอ</t>
  </si>
  <si>
    <t>ชุดนิรภัยวัตถุระเบิด รุ่น EOD 9</t>
  </si>
  <si>
    <t>เชือกนำ/ค้นหา ยี่ห้อ Pelican rope</t>
  </si>
  <si>
    <t>07.05.2017</t>
  </si>
  <si>
    <t>เสื้อเกราะแข็งป้องกันกระสุน</t>
  </si>
  <si>
    <t>โล่เกราะกันกระสุน</t>
  </si>
  <si>
    <t>หมวกกันกระสุนระดับ 3เอ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</si>
  <si>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</si>
  <si>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</si>
  <si>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หน้ากากป้องกันแก๊สพิษสำหรับหน่วยปฏิบัติการพิเศษ</t>
  </si>
  <si>
    <t>เสื้อเกราะป้องกันกระสุน</t>
  </si>
  <si>
    <t>เสื้อเกราะป้องกันกระสุนพร้อมแผ่นเกราะแข็ง</t>
  </si>
  <si>
    <t>เครื่องตรวจค้นอาวุธปืนและวัตถุระเบิดแบบมือถือ</t>
  </si>
  <si>
    <t>ครุภัณฑ์อื่น ๆ (1382 อัน)</t>
  </si>
  <si>
    <t>เครื่องตรวจค้นอาวุธและว้ตถุระเบิด แบบประตู</t>
  </si>
  <si>
    <t>ชุดนิรภัยวัตถุระเบิดพร้อมอุปกรณ์</t>
  </si>
  <si>
    <t>ครุภัณฑ์อื่น ๆ (859 อัน)</t>
  </si>
  <si>
    <t>ครุภัณฑ์อื่น (188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</si>
  <si>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</si>
  <si>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</si>
  <si>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</si>
  <si>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ปืนพกกึ่งอัตโนมัติ 9 มม. ยี่ห้อ Sig (95 กระบอก)</t>
  </si>
  <si>
    <t>เครื่องตรวจมวลสารวัตถุระเบิดและสารเสพติด ชนิดพกพา</t>
  </si>
  <si>
    <t>01.07.2019</t>
  </si>
  <si>
    <t>ครุภัณฑ์อื่น ๆ</t>
  </si>
  <si>
    <t>อากาศยานไร้คนขับ ยี่ห้อดีเจไอ รุ่นมาร์วิคแอร์คอมโบ</t>
  </si>
  <si>
    <t>หมวดสินทรัพย์ 12061600 คุรภัณฑ์อื่นๆหมดอายุการใช้งาน</t>
  </si>
  <si>
    <t>05.09.2003</t>
  </si>
  <si>
    <t>เครื่องตรวจวัตถุระเบิด</t>
  </si>
  <si>
    <t>17.03.2004</t>
  </si>
  <si>
    <t>กระเป๋าเครื่องมือซ่อม</t>
  </si>
  <si>
    <t>20.03.2006</t>
  </si>
  <si>
    <t>router</t>
  </si>
  <si>
    <t>19.07.2006</t>
  </si>
  <si>
    <t>เครื่องบันทึกเสียงดิจิตอล พร้อม MEMMORY ของ ภ.1</t>
  </si>
  <si>
    <t>เคร่ื่องแปลงสัญญาณจากอนาลอกเป็นดิจิตอล ยี่ห้อ ONE</t>
  </si>
  <si>
    <t>เครื่องรับ-ส่งวิทยุชนิด 5 วัตต์</t>
  </si>
  <si>
    <t>เครื่องรับ-ส่งวิทยุชนิด 25 วัตต์</t>
  </si>
  <si>
    <t>04.02.2010</t>
  </si>
  <si>
    <t>30.04.2010</t>
  </si>
  <si>
    <t>27.05.2010</t>
  </si>
  <si>
    <t>รถบรรทุกดีเซล 1 ตัน ขับเคลื่อน 2 ล้อ</t>
  </si>
  <si>
    <t>05.03.2010</t>
  </si>
  <si>
    <t>26.05.2010</t>
  </si>
  <si>
    <t>กล้องส่องทางไกลชนิด 2 ตา</t>
  </si>
  <si>
    <t>รวมคุรภัณฑ์อื่นๆ</t>
  </si>
  <si>
    <t>10.07.2015</t>
  </si>
  <si>
    <t xml:space="preserve"> โอนล้างบัญชีพักสินทรัพย์เป็นสินทรัพย์ งวดที่ 1/2</t>
  </si>
  <si>
    <t>รวมงานระหว่างทำ</t>
  </si>
  <si>
    <t xml:space="preserve"> ยอดสินทรัพย์คงเหลือ ภ.จว. สมุทรปราการ</t>
  </si>
  <si>
    <t>08.08.2007</t>
  </si>
  <si>
    <t>อาคารที่พักอาศัยคลองขุด A</t>
  </si>
  <si>
    <t>อาคารที่พักอาศัยคลองขุด B</t>
  </si>
  <si>
    <t>อาคารที่พักอาศัยคลองขุด C</t>
  </si>
  <si>
    <t>อาคารที่พักอาศัยแฟลต ภ.จว.และ สภ.อ.เมืองสมุทรปรากา</t>
  </si>
  <si>
    <t>อาคารที่พักอาศัยแฟลต สภ.ต.จระเข้ใหญ่(บางเสาธง)</t>
  </si>
  <si>
    <t>อาคารที่พักอาศัยแฟลต สภ.ต.สำโรงเหนือ</t>
  </si>
  <si>
    <t>อาคารที่พักอาศักเรือนแถวชั้นประทวน สภ.ต.สาขลา 1</t>
  </si>
  <si>
    <t>อาคารที่พักอาศักเรือนแถวชั้นประทวน สภ.ต.สาขลา 2</t>
  </si>
  <si>
    <t>อาคารที่พักอาศัยแฟลต สภ.อ.บางพลี 1</t>
  </si>
  <si>
    <t>อาคารที่พักอาศัยแฟลต สภ.อ.บางพลี 2</t>
  </si>
  <si>
    <t>อาคารที่พักอาศัยบ้านพัก รอง สว.สภ.ต.บางบ่อ</t>
  </si>
  <si>
    <t>อาคารที่พักอาศัยแฟลต สภ.อ.บางบ่อ 1</t>
  </si>
  <si>
    <t>อาคารที่พักอาศัยแฟลต สภ.อ.บางบ่อ 2</t>
  </si>
  <si>
    <t>อาคารที่พักอาศักเรือนแถวชั้นประทวน สภ.ต.คลองด่าน 1</t>
  </si>
  <si>
    <t>อาคารที่พักอาศักเรือนแถวชั้นประทวน สภ.ต.คลองด่าน 2</t>
  </si>
  <si>
    <t>อาคารที่พักอาศัยบ้านพัก รอง สว.สภ.ต.คลองด่าน</t>
  </si>
  <si>
    <t>อาคารที่พักอาศัยแฟลต สภ.ต.คลองด่าน</t>
  </si>
  <si>
    <t>อาคารที่พักอาศักเรือนแถวชั้นประทวน สภ.อ.บางเสาธง 1</t>
  </si>
  <si>
    <t>อาคารที่พักอาศักเรือนแถวชั้นประทวน สภ.อ.บางเสาธง 2</t>
  </si>
  <si>
    <t>อาคารที่พักอาศัยบ้านพัก รอง สว.สภ.อ.บางเสาธง</t>
  </si>
  <si>
    <t>อาคารที่พักอาศัยบ้านพัก รอง สว.จระเข้ใหญ่</t>
  </si>
  <si>
    <t>อาคารที่พักอาศักเรือนแถวชั้นประทวน สภ.ต.บางพลีน้อย</t>
  </si>
  <si>
    <t>อาคารที่พักอาศัยแฟลต สภ.อ.พระประแดง 1</t>
  </si>
  <si>
    <t>อาคารที่พักอาศัยแฟลต สภ.อ.พระประแดง 2,3</t>
  </si>
  <si>
    <t>อาคารที่พักอาศัยแฟลต สภ.ต.สำโรงใต้</t>
  </si>
  <si>
    <t>อาคารตู้ยามสายตรวจ สภ.ต.สำโรงใต้</t>
  </si>
  <si>
    <t>อาคารที่พักอาศักเรือนแถวชั้นประทวน สภ.อ.พระสมุทรฯ</t>
  </si>
  <si>
    <t>23.11.2010</t>
  </si>
  <si>
    <t>อาคารที่พักอาศัย สภ.บางเสาธง</t>
  </si>
  <si>
    <t>อาคารที่พักอาศัยแฟลต สภ.บางปู</t>
  </si>
  <si>
    <t>01.01.2012</t>
  </si>
  <si>
    <t>อาคารเรือนแถว สภ.บางพลีน้อย</t>
  </si>
  <si>
    <t>17.01.2016</t>
  </si>
  <si>
    <t>อาคารเรือนแถวชั้นประทวน สภ.บางแก้ว</t>
  </si>
  <si>
    <t>เรือนแถวชั้นประทวน สภ.พระสมุทรเจดีย์ หลังที่ 1</t>
  </si>
  <si>
    <t>เรือนแถวชั้นประทวน สภ.พระสมุทรเจดีย์ หลังที่ 2</t>
  </si>
  <si>
    <t>เรือนแถวชั้นประทวน  สภ.เปร็ง</t>
  </si>
  <si>
    <t>อาคารที่พักอาศัย (แฟลต) สภ.บางแก้ว</t>
  </si>
  <si>
    <t>อาคารที่พักอาศัย (แฟลต) สภ.บางพลี</t>
  </si>
  <si>
    <t>อาคารที่พักอาศักเรือนแถวชั้นประทวน สภ.ต.เปร็ง</t>
  </si>
  <si>
    <t>อาคารที่พักอาศัยบ้านพัก สว.สภ.อ.พระสมุทรเจดีย์</t>
  </si>
  <si>
    <t>อาคารที่พักอาศัยบ้านพัก รอง สว.สภ.อ.พระสมุทรเจดีย์</t>
  </si>
  <si>
    <t>อาคารที่ทำการ สภ.อ.บางพลี</t>
  </si>
  <si>
    <t>อาคารที่ทำการ ภ.จว.สมุทรปราการ/เมือง</t>
  </si>
  <si>
    <t>อาคารที่ทำการ สภ.ต.สำโรงเหนือ</t>
  </si>
  <si>
    <t>อาคารที่ทำการ สภ.ต.สาขลา(เดิม)</t>
  </si>
  <si>
    <t>อาคารที่ทำการ สภ.ต.สาขลา(ใหม่)</t>
  </si>
  <si>
    <t>อาคารที่ทำการ สภ.อ.บางบ่ิอ</t>
  </si>
  <si>
    <t>อาคารที่ทำการ สภ.อ.บางเสาธง</t>
  </si>
  <si>
    <t>อาคารที่ทำการ สภ.อ.พระประแดง</t>
  </si>
  <si>
    <t>อาคารที่ทำการ สภ.ต.สำโรงใต้</t>
  </si>
  <si>
    <t>อาคารที่ทำการ สภ.ย่อยบางปู</t>
  </si>
  <si>
    <t>01.09.2010</t>
  </si>
  <si>
    <t>อาคารที่ทำการ สภ.คลองด่าน</t>
  </si>
  <si>
    <t>อาคารที่ทำการ สภ.บางปู</t>
  </si>
  <si>
    <t>14.03.2013</t>
  </si>
  <si>
    <t>อาคารที่ทำการ กก.สส.ภ.จว.สมุทรปราการ</t>
  </si>
  <si>
    <t>28.10.2013</t>
  </si>
  <si>
    <t>อาคารที่ทำการ สภ.บางพลี</t>
  </si>
  <si>
    <t>08.01.2016</t>
  </si>
  <si>
    <t>อาคารที่ทำการ สภ.เปร็ง</t>
  </si>
  <si>
    <t>อาคารที่ทำการ สภ.ท่าอากาศยานสุวรรณภูมิ</t>
  </si>
  <si>
    <t>อาคารที่ทำการ สภ.บางพลีน้อย</t>
  </si>
  <si>
    <t>อาคารที่ทำการ สภ.ต.คลองด่าน</t>
  </si>
  <si>
    <t>อาคารที่ทำการ สภ.ต.บางพลีน้อย</t>
  </si>
  <si>
    <t>อาคารที่ทำการ สภ.ต.เปร็ง</t>
  </si>
  <si>
    <t>อาคารที่ทำการ สภ.อ.พระสมุทรเจดีย์</t>
  </si>
  <si>
    <t>อาคารตู้ยาม สภ.ต.สำโรงหนือ</t>
  </si>
  <si>
    <t>อาคารตู้ยาม สภ.อ.พระประแดง</t>
  </si>
  <si>
    <t>16.07.2009</t>
  </si>
  <si>
    <t>อาคารเก็บของกลาง</t>
  </si>
  <si>
    <t>เรือนแถวชั้นประทวน สภ.สาขา</t>
  </si>
  <si>
    <t>อาคารโรงอาหารและห้องประชุม 2 ชั้น สภ.ท่าอากาศยาน</t>
  </si>
  <si>
    <t>26.11.2010</t>
  </si>
  <si>
    <t>รั้วและกำแพงกั้นดิน สภ.บางปู</t>
  </si>
  <si>
    <t>ถนน/ลานเสาธง สภ.ท่าอากาศยาน</t>
  </si>
  <si>
    <t>01.02.2017</t>
  </si>
  <si>
    <t>รั้วคอนกรีตบล็อค สภ.บางปู</t>
  </si>
  <si>
    <t>29.03.2012</t>
  </si>
  <si>
    <t>โต๊ะทำงานพร้อมเก้าอี้</t>
  </si>
  <si>
    <t>โต๊ะประชุมพร้อมเก้าอี้</t>
  </si>
  <si>
    <t>ตู้หนังสือ</t>
  </si>
  <si>
    <t>ชุดรับแขก</t>
  </si>
  <si>
    <t>เตียงเหล็กพร้อมที่นอน</t>
  </si>
  <si>
    <t>ตู้เอกสาร 2 บาน</t>
  </si>
  <si>
    <t>ตู้เก็บของ</t>
  </si>
  <si>
    <t>เครื่องเคลือบบัตร</t>
  </si>
  <si>
    <t>เครื่องตัดสติกเกอร์ตัวอักษร</t>
  </si>
  <si>
    <t>เครื่องเย็บเล่มเอกสาร</t>
  </si>
  <si>
    <t>เคาน์เตอร์ ปชส.สถานีต้นแบบ(สภ.เมืองสมุทรปราการ)</t>
  </si>
  <si>
    <t>ฉากด้านหลังเคาน์เตอร์ ปชส.สถานีต้นแบบ(สภ.เมืองสมุท</t>
  </si>
  <si>
    <t>หน้ากากเคาน์เตอร์บริการ สถานีต้นแบบ(สภ.เมืองสมุทรป</t>
  </si>
  <si>
    <t>ฉากด้านหลังเคาน์เตอร์บริการสถานีต้นแบบ(สภ.เมืองสมุ</t>
  </si>
  <si>
    <t>เก้าอี้รอคิว 3 ที่นั่ง สถานีต้นแบบ (สภ.สมุทรปราการ</t>
  </si>
  <si>
    <t>เครื่องปรับอากาศประจำสำนักงาน</t>
  </si>
  <si>
    <t>01.05.2016</t>
  </si>
  <si>
    <t>เครื่องปรับอากาศติดตั้งอาคารที่ทำการ สภ.เปร็ง</t>
  </si>
  <si>
    <t>29.09.2017</t>
  </si>
  <si>
    <t>ตู้สำหรับจัดเก็บเครื่องคอมพิวเตอร์และอุปกรณ์แบบ1</t>
  </si>
  <si>
    <t>ระบบตู้แดงอิเล็กทรอนิกส์</t>
  </si>
  <si>
    <t>รถบรรทุกน้ำ (Tank)</t>
  </si>
  <si>
    <t>17.06.2015</t>
  </si>
  <si>
    <t>รถจักรยานทดแทน ขนาด 250 ซีซี (งานสายตรวจ)งวดที่4</t>
  </si>
  <si>
    <t>รถจักยานยนต์ทดแทน ขนาด 250 ซีซี (งานสายตรวจ)งวด4</t>
  </si>
  <si>
    <t>23.07.2018</t>
  </si>
  <si>
    <t>รถ จยย.งานจราจร ขนาด 150ซีซี ยามาฮ่า รุ่นNMAXงวด2</t>
  </si>
  <si>
    <t>รถ จยย.งานจราจร ขนาด 150ซีซี ยามาฮ่า รุ่นNMAXงวด3</t>
  </si>
  <si>
    <t>รถ จยย.งานสืบสวนขนาด 140 ซีซี ฮอนด้าCBR150R งวด10</t>
  </si>
  <si>
    <t>22.02.2019</t>
  </si>
  <si>
    <t>รถตู้ ขนาด 15 ที่นั้ง NISSAN รุ่น NV350URVAN งวด 3</t>
  </si>
  <si>
    <t>22.01.2009</t>
  </si>
  <si>
    <t>รถยนต์เก๋ง ยี่ห้อ โตโยต้า camry 2.4 v</t>
  </si>
  <si>
    <t>26.12.2008</t>
  </si>
  <si>
    <t>30.12.2008</t>
  </si>
  <si>
    <t>รถยนต์เก๋ง ยี่ห้อ โตโยต้า  กระบะ</t>
  </si>
  <si>
    <t>รถบรรทุกกระบะ 4 ประตู ไฮลักษ์ วีโก้ สีบอร์นเงิน</t>
  </si>
  <si>
    <t>รถจักรยานยนต์สายตรวจ</t>
  </si>
  <si>
    <t>รถยนต์บรรทุกกระบะ</t>
  </si>
  <si>
    <t>รถยนต์บรรทุกใชัในงานอุตสาหกรรม</t>
  </si>
  <si>
    <t>รถยนต์</t>
  </si>
  <si>
    <t>รถยนต์โดยสาร</t>
  </si>
  <si>
    <t>รถยนต์นั่งเก๋ง 4 ประตู</t>
  </si>
  <si>
    <t>รถจักรยานยนต์ สายตรวจ ขนาด 150 ซีซี</t>
  </si>
  <si>
    <t>29.06.2010</t>
  </si>
  <si>
    <t>รถยนต์4ประตู(ดับเบิ้ลแคป)รุ่นไฮลักษ์วีโก้</t>
  </si>
  <si>
    <t>รถยนต์บรรทุกแบบ  4 ประตู ยี่ห้ออีซูซุ</t>
  </si>
  <si>
    <t>รถจักรยานยนต์ ยี่ห้อแพล็ททินั่ม 150 ขนาด 150 ซีซี</t>
  </si>
  <si>
    <t>23.12.2010</t>
  </si>
  <si>
    <t>รถยนต์บรรทุก  ยี่ห้ออีซูซุ   รุ่น  SLX  CAB 4</t>
  </si>
  <si>
    <t>รถจักรยานยนต์ฮอนด้า CBR</t>
  </si>
  <si>
    <t>รถไฟฟ้ากอล์ฟ 6 ที่นั่ง</t>
  </si>
  <si>
    <t>รถไฟฟ้าตรวจการณ์แบบยืน</t>
  </si>
  <si>
    <t>รถยนต์โตโยต้า แคมรี่</t>
  </si>
  <si>
    <t>รถยนต์โตโยต้า วีโก้ 4 ประตู</t>
  </si>
  <si>
    <t>รถยนต์โตโยต้า อัลติส</t>
  </si>
  <si>
    <t>รถยนต์โตโยต้า ฟอร์จูนเนอร์</t>
  </si>
  <si>
    <t>18.06.2013</t>
  </si>
  <si>
    <t>รถยนต์นั่ง TOYOTA อัลติส</t>
  </si>
  <si>
    <t>รถ จยย. ไทเกอร์ โล่ 10410</t>
  </si>
  <si>
    <t>รถ จยย. ไทเกอร์ โล่ 10411</t>
  </si>
  <si>
    <t>รถ จยย. ไทเกอร์ โล่ 10412</t>
  </si>
  <si>
    <t>รถ จยย. ไทเกอร์ โล่ 10413</t>
  </si>
  <si>
    <t>รถ จยย. ไทเกอร์ โล่ 10414</t>
  </si>
  <si>
    <t>รถ จยย. ไทเกอร์ โล่ 10415</t>
  </si>
  <si>
    <t>รถ จยย. ไทเกอร์ โล่ 10417</t>
  </si>
  <si>
    <t>รถ จยย. ไทเกอร์ โล่ 10418</t>
  </si>
  <si>
    <t>รถ จยย. ไทเกอร์ โล่ 10419</t>
  </si>
  <si>
    <t>รถ จยย. ไทเกอร์ โล่ 10420</t>
  </si>
  <si>
    <t>รถ จยย. ไทเกอร์ โล่ 10421</t>
  </si>
  <si>
    <t>รถ จยย. ไทเกอร์ โล่ 10422</t>
  </si>
  <si>
    <t>รถ จยย. ไทเกอร์ โล่ 10423</t>
  </si>
  <si>
    <t>รถ จยย. ไทเกอร์ โล่ 10424</t>
  </si>
  <si>
    <t>รถ จยย. ไทเกอร์ โล่ 10425</t>
  </si>
  <si>
    <t>รถ จยย. ไทเกอร์ โล่ 10426</t>
  </si>
  <si>
    <t>รถ จยย. ไทเกอร์ โล่ 10427</t>
  </si>
  <si>
    <t>รถ จยย. ไทเกอร์ โล่ 10428</t>
  </si>
  <si>
    <t>รถ จยย. ไทเกอร์ โล่ 10429</t>
  </si>
  <si>
    <t>รถ จยย. ไทเกอร์ โล่ 10430</t>
  </si>
  <si>
    <t>รถ จยย. ไทเกอร์ โล่ 10431</t>
  </si>
  <si>
    <t>รถ จยย. ไทเกอร์ โล่ 10432</t>
  </si>
  <si>
    <t>รถ จยย. ไทเกอร์ โล่ 10433</t>
  </si>
  <si>
    <t>รถ จยย. ไทเกอร์ โล่ 10434</t>
  </si>
  <si>
    <t>รถ จยย. ไทเกอร์ โล่ 10435</t>
  </si>
  <si>
    <t>รถ จยย. ไทเกอร์ โล่ 10436</t>
  </si>
  <si>
    <t>รถ จยย. ไทเกอร์ โล่ 10437</t>
  </si>
  <si>
    <t>รถ จยย. ไทเกอร์ โล่ 10438</t>
  </si>
  <si>
    <t>รถ จยย. ไทเกอร์ โล่ 10439</t>
  </si>
  <si>
    <t>รถ จยย. ไทเกอร์ โล่ 10440</t>
  </si>
  <si>
    <t>รถ จยย. ไทเกอร์ โล่ 10441</t>
  </si>
  <si>
    <t>รถ จยย. ไทเกอร์ โล่ 10442</t>
  </si>
  <si>
    <t>รถ จยย. ไทเกอร์ โล่ 10444</t>
  </si>
  <si>
    <t>รถ จยย. ไทเกอร์ โล่ 10446</t>
  </si>
  <si>
    <t>รถ จยย. ไทเกอร์ โล่ 10448</t>
  </si>
  <si>
    <t>รถ จยย. ไทเกอร์ โล่ 10450</t>
  </si>
  <si>
    <t>รถ จยย. ไทเกอร์ โล่ 10451</t>
  </si>
  <si>
    <t>รถ จยย. ไทเกอร์ โล่ 10676</t>
  </si>
  <si>
    <t>รถ จยย. ไทเกอร์ โล่ 10677</t>
  </si>
  <si>
    <t>รถ จยย. ไทเกอร์ โล่ 10678</t>
  </si>
  <si>
    <t>รถ จยย. ไทเกอร์ โล่ 10679</t>
  </si>
  <si>
    <t>รถ จยย. ไทเกอร์ โล่ 10680</t>
  </si>
  <si>
    <t>รถ จยย. ไทเกอร์ โล่ 10681</t>
  </si>
  <si>
    <t>รถ จยย. ไทเกอร์ โล่ 10682</t>
  </si>
  <si>
    <t>รถ จยย. ไทเกอร์ โล่ 10683</t>
  </si>
  <si>
    <t>รถ จยย. ไทเกอร์ โล่ 10684</t>
  </si>
  <si>
    <t>รถ จยย. ไทเกอร์ โล่ 10685</t>
  </si>
  <si>
    <t>รถ จยย. ไทเกอร์ โล่ 10686</t>
  </si>
  <si>
    <t>รถ จยย. ไทเกอร์ โล่ 10687</t>
  </si>
  <si>
    <t>รถ จยย. ไทเกอร์ โล่ 10688</t>
  </si>
  <si>
    <t>รถ จยย. ไทเกอร์ โล่ 10689</t>
  </si>
  <si>
    <t>รถ จยย. ไทเกอร์ โล่ 10690</t>
  </si>
  <si>
    <t>รถ จยย. ไทเกอร์ โล่ 10691</t>
  </si>
  <si>
    <t>รถ จยย. ไทเกอร์ โล่ 10692</t>
  </si>
  <si>
    <t>รถ จยย. ไทเกอร์ โล่ 10693</t>
  </si>
  <si>
    <t>รถ จยย. ไทเกอร์ โล่ 10694</t>
  </si>
  <si>
    <t>รถ จยย. ไทเกอร์ โล่ 10695</t>
  </si>
  <si>
    <t>รถ จยย. ไทเกอร์ โล่ 10696</t>
  </si>
  <si>
    <t>รถ จยย. ไทเกอร์ โล่ 10697</t>
  </si>
  <si>
    <t>รถ จยย. ไทเกอร์ โล่ 10698</t>
  </si>
  <si>
    <t>รถ จยย. ไทเกอร์ โล่ 10699</t>
  </si>
  <si>
    <t>รถ จยย. ไทเกอร์ โล่ 10700</t>
  </si>
  <si>
    <t>รถ จยย. ไทเกอร์ โล่ 10701</t>
  </si>
  <si>
    <t>รถ จยย. ไทเกอร์ โล่ 10702</t>
  </si>
  <si>
    <t>รถ จยย. ไทเกอร์ โล่ 10703</t>
  </si>
  <si>
    <t>รถ จยย. ไทเกอร์ โล่ 10704</t>
  </si>
  <si>
    <t>รถ จยย. ไทเกอร์ โล่ 10705</t>
  </si>
  <si>
    <t>รถ จยย. ไทเกอร์ โล่ 10706</t>
  </si>
  <si>
    <t>รถ จยย. ไทเกอร์ โล่ 10707</t>
  </si>
  <si>
    <t>รถ จยย. ไทเกอร์ โล่ 10708</t>
  </si>
  <si>
    <t>รถ จยย. ไทเกอร์ โล่ 10709</t>
  </si>
  <si>
    <t>รถ จยย. ไทเกอร์ โล่ 10710</t>
  </si>
  <si>
    <t>รถ จยย. ไทเกอร์ โล่ 10711</t>
  </si>
  <si>
    <t>รถ จยย. ไทเกอร์ โล่ 10712</t>
  </si>
  <si>
    <t>รถ จยย. ไทเกอร์ โล่ 10713</t>
  </si>
  <si>
    <t>รถ จยย. ไทเกอร์ โล่ 10714</t>
  </si>
  <si>
    <t>รถ จยย. ไทเกอร์ โล่ 10715</t>
  </si>
  <si>
    <t>รถ จยย. ไทเกอร์ โล่ 10716</t>
  </si>
  <si>
    <t>รถ จยย. ไทเกอร์ โล่ 10717</t>
  </si>
  <si>
    <t>รถ จยย. ไทเกอร์ โล่ 10718</t>
  </si>
  <si>
    <t>รถ จยย. ไทเกอร์ โล่ 10719</t>
  </si>
  <si>
    <t>รถ จยย. ไทเกอร์ โล่ 10720</t>
  </si>
  <si>
    <t>รถ จยย. ไทเกอร์ โล่ 10721</t>
  </si>
  <si>
    <t>รถ จยย. ไทเกอร์ โล่ 10722</t>
  </si>
  <si>
    <t>รถ จยย. ไทเกอร์ โล่ 10723</t>
  </si>
  <si>
    <t>รถ จยย. ไทเกอร์ โล่ 10724</t>
  </si>
  <si>
    <t>รถ จยย. ไทเกอร์ โล่ 10725</t>
  </si>
  <si>
    <t>รถ จยย. ไทเกอร์ โล่ 10726</t>
  </si>
  <si>
    <t>รถ จยย. ไทเกอร์ โล่ 10727</t>
  </si>
  <si>
    <t>รถ จยย. ไทเกอร์ โล่ 10728</t>
  </si>
  <si>
    <t>รถ จยย. ไทเกอร์ โล่ 10729</t>
  </si>
  <si>
    <t>รถ จยย. ไทเกอร์ โล่ 10730</t>
  </si>
  <si>
    <t>รถ จยย. ไทเกอร์ โล่ 10731</t>
  </si>
  <si>
    <t>รถ จยย. ไทเกอร์ โล่ 10732</t>
  </si>
  <si>
    <t>รถ จยย. ไทเกอร์ โล่ 10733</t>
  </si>
  <si>
    <t>รถ จยย. ไทเกอร์ โล่ 10734</t>
  </si>
  <si>
    <t>รถ จยย. ไทเกอร์ โล่ 10735</t>
  </si>
  <si>
    <t>รถ จยย. ไทเกอร์ โล่ 10736</t>
  </si>
  <si>
    <t>รถ จยย. ไทเกอร์ โล่ 10737</t>
  </si>
  <si>
    <t>รถ จยย. ไทเกอร์ โล่ 10738</t>
  </si>
  <si>
    <t>รถ จยย. ไทเกอร์ โล่ 10739</t>
  </si>
  <si>
    <t>รถ จยย. ไทเกอร์ โล่ 10740</t>
  </si>
  <si>
    <t>รถ จยย. ไทเกอร์ โล่ 10741</t>
  </si>
  <si>
    <t>รถ จยย. ไทเกอร์ โล่ 10742</t>
  </si>
  <si>
    <t>รถ จยย. ไทเกอร์ โล่ 10743</t>
  </si>
  <si>
    <t>รถ จยย. ไทเกอร์ โล่ 10744</t>
  </si>
  <si>
    <t>รถ จยย. ไทเกอร์ โล่ 00357</t>
  </si>
  <si>
    <t>รถ จยย. ไทเกอร์ โล่ 00358</t>
  </si>
  <si>
    <t>รถ จยย. ไทเกอร์ โล่ 00359</t>
  </si>
  <si>
    <t>รถ จยย. ไทเกอร์ โล่ 00360</t>
  </si>
  <si>
    <t>รถ จยย. ไทเกอร์ โล่ 00361</t>
  </si>
  <si>
    <t>รถ จยย. ไทเกอร์ โล่ 00362</t>
  </si>
  <si>
    <t>รถ จยย. ไทเกอร์ โล่ 00363</t>
  </si>
  <si>
    <t>รถ จยย. ไทเกอร์ โล่ 00364</t>
  </si>
  <si>
    <t>รถ จยย. ไทเกอร์ โล่ 00365</t>
  </si>
  <si>
    <t>รถ จยย. ไทเกอร์ โล่ 00366</t>
  </si>
  <si>
    <t>รถ จยย. ไทเกอร์ โล่ 00367</t>
  </si>
  <si>
    <t>รถ จยย. ไทเกอร์ โล่ 00368</t>
  </si>
  <si>
    <t>รถ จยย. ไทเกอร์ โล่ 00369</t>
  </si>
  <si>
    <t>รถ จยย. ไทเกอร์ โล่ 00370</t>
  </si>
  <si>
    <t>รถ จยย. ไทเกอร์ โล่ 00371</t>
  </si>
  <si>
    <t>รถ จยย. ไทเกอร์ โล่ 00372</t>
  </si>
  <si>
    <t>รถ จยย. ไทเกอร์ โล่ 00373</t>
  </si>
  <si>
    <t>รถ จยย. ไทเกอร์ โล่ 00374</t>
  </si>
  <si>
    <t>รถ จยย. ไทเกอร์ โล่ 00375</t>
  </si>
  <si>
    <t>รถ จยย. ไทเกอร์ โล่ 00376</t>
  </si>
  <si>
    <t>รถ จยย. ไทเกอร์ โล่ 00377</t>
  </si>
  <si>
    <t>รถ จยย. ไทเกอร์ โล่ 00378</t>
  </si>
  <si>
    <t>รถ จยย. ไทเกอร์ โล่ 00379</t>
  </si>
  <si>
    <t>รถ จยย. ไทเกอร์ โล่ 00380</t>
  </si>
  <si>
    <t>รถ จยย. ไทเกอร์ โล่ 00381</t>
  </si>
  <si>
    <t>รถ จยย. ไทเกอร์ โล่ 00382</t>
  </si>
  <si>
    <t>รถ จยย. ไทเกอร์ โล่ 00383</t>
  </si>
  <si>
    <t>รถ จยย. ไทเกอร์ โล่ 00384</t>
  </si>
  <si>
    <t>รถ จยย. ไทเกอร์ โล่ 00385</t>
  </si>
  <si>
    <t>รถ จยย. ไทเกอร์ โล่ 00386</t>
  </si>
  <si>
    <t>รถ จยย. ไทเกอร์ โล่ 00387</t>
  </si>
  <si>
    <t>รถ จยย. ไทเกอร์ โล่ 00388</t>
  </si>
  <si>
    <t>รถ จยย. ไทเกอร์ โล่ 00389</t>
  </si>
  <si>
    <t>รถ จยย. ไทเกอร์ โล่ 00390</t>
  </si>
  <si>
    <t>รถ จยย. ไทเกอร์ โล่ 00391</t>
  </si>
  <si>
    <t>รถ จยย. ไทเกอร์ โล่ 00392</t>
  </si>
  <si>
    <t>รถ จยย. ไทเกอร์ โล่ 00393</t>
  </si>
  <si>
    <t>รถ จยย. ไทเกอร์ โล่ 00394</t>
  </si>
  <si>
    <t>รถ จยย. ไทเกอร์ โล่ 00395</t>
  </si>
  <si>
    <t>รถ จยย. ไทเกอร์ โล่ 00396</t>
  </si>
  <si>
    <t>รถ จยย. ไทเกอร์ โล่ 00397</t>
  </si>
  <si>
    <t>รถ จยย. ไทเกอร์ โล่ 00398</t>
  </si>
  <si>
    <t>รถ จยย. ไทเกอร์ โล่ 00399</t>
  </si>
  <si>
    <t>รถ จยย. ไทเกอร์ โล่ 00400</t>
  </si>
  <si>
    <t>รถ จยย. ไทเกอร์ โล่ 00401</t>
  </si>
  <si>
    <t>รถ จยย. ไทเกอร์ โล่ 00402</t>
  </si>
  <si>
    <t>รถ จยย. ไทเกอร์ โล่ 00403</t>
  </si>
  <si>
    <t>รถ จยย. ไทเกอร์ โล่ 00404</t>
  </si>
  <si>
    <t>รถ จยย. ไทเกอร์ โล่ 00405</t>
  </si>
  <si>
    <t>รถ จยย. ไทเกอร์ โล่ 00406</t>
  </si>
  <si>
    <t>รถ จยย. ไทเกอร์ โล่ 00407</t>
  </si>
  <si>
    <t>รถ จยย. ไทเกอร์ โล่ 00408</t>
  </si>
  <si>
    <t>รถ จยย. ไทเกอร์ โล่ 00409</t>
  </si>
  <si>
    <t>รถ จยย. ไทเกอร์ โล่ 00410</t>
  </si>
  <si>
    <t>รถ จยย. ไทเกอร์ โล่ 00411</t>
  </si>
  <si>
    <t>รถ จยย. ไทเกอร์ โล่ 00412</t>
  </si>
  <si>
    <t>รถ จยย. ไทเกอร์ โล่ 00413</t>
  </si>
  <si>
    <t>รถ จยย. ไทเกอร์ โล่ 00414</t>
  </si>
  <si>
    <t>รถ จยย. ไทเกอร์ โล่ 00415</t>
  </si>
  <si>
    <t>รถ จยย. ไทเกอร์ โล่ 00416</t>
  </si>
  <si>
    <t>รถ จยย. ไทเกอร์ โล่ 00417</t>
  </si>
  <si>
    <t>รถ จยย. ไทเกอร์ โล่ 00418</t>
  </si>
  <si>
    <t>รถ จยย. ไทเกอร์ โล่ 00419</t>
  </si>
  <si>
    <t>รถ จยย. ไทเกอร์ โล่ 00420</t>
  </si>
  <si>
    <t>รถ จยย. ไทเกอร์ โล่ 00421</t>
  </si>
  <si>
    <t>รถ จยย. ไทเกอร์ โล่ 00422</t>
  </si>
  <si>
    <t>รถ จยย. ไทเกอร์ โล่ 00423</t>
  </si>
  <si>
    <t>รถ จยย. ไทเกอร์ โล่ 00424</t>
  </si>
  <si>
    <t>รถ จยย. ไทเกอร์ โล่ 00425</t>
  </si>
  <si>
    <t>รถ จยย. ไทเกอร์ โล่ 00426</t>
  </si>
  <si>
    <t>รถ จยย. ไทเกอร์ โล่ 00427</t>
  </si>
  <si>
    <t>รถ จยย. ไทเกอร์ โล่ 00428</t>
  </si>
  <si>
    <t>รถ จยย. ไทเกอร์ โล่ 00429</t>
  </si>
  <si>
    <t>รถ จยย. ไทเกอร์ โล่ 00430</t>
  </si>
  <si>
    <t>รถ จยย. ไทเกอร์ โล่ 00431</t>
  </si>
  <si>
    <t>รถ จยย. ไทเกอร์ โล่ 00432</t>
  </si>
  <si>
    <t>รถ จยย. ไทเกอร์ โล่ 00433</t>
  </si>
  <si>
    <t>รถ จยย. ไทเกอร์ โล่ 00434</t>
  </si>
  <si>
    <t>รถ จยย. ไทเกอร์ โล่ 00435</t>
  </si>
  <si>
    <t>รถ จยย. ไทเกอร์ โล่ 00436</t>
  </si>
  <si>
    <t xml:space="preserve"> รถ จยย. ไทเกอร์ โล่ 00437</t>
  </si>
  <si>
    <t>รถ จยย. ไทเกอร์ โล่ 00438</t>
  </si>
  <si>
    <t>รถ จยย. ไทเกอร์ โล่ 00439</t>
  </si>
  <si>
    <t>รถ จยย. ไทเกอร์ โล่ 00440</t>
  </si>
  <si>
    <t>รถ จยย. ไทเกอร์ โล่ 00441</t>
  </si>
  <si>
    <t>รถ จยย. ไทเกอร์ โล่ 00442</t>
  </si>
  <si>
    <t>รถ จยย. ไทเกอร์ โล่ 00443</t>
  </si>
  <si>
    <t>รถ จยย. ไทเกอร์ โล่ 00444</t>
  </si>
  <si>
    <t>รถ จยย. ไทเกอร์ โล่ 00445</t>
  </si>
  <si>
    <t>รถ จยย. ไทเกอร์ โล่ 00446</t>
  </si>
  <si>
    <t>รถ จยย. ไทเกอร์ โล่ 00447</t>
  </si>
  <si>
    <t>รถ จยย. ไทเกอร์ โล่ 00448</t>
  </si>
  <si>
    <t>รถ จยย. ไทเกอร์ โล่ 00449</t>
  </si>
  <si>
    <t>รถ จยย. ไทเกอร์ โล่ 00450</t>
  </si>
  <si>
    <t>รถ จยย. ไทเกอร์ โล่ 00451</t>
  </si>
  <si>
    <t>รถ จยย. ไทเกอร์ โล่ 00452</t>
  </si>
  <si>
    <t>รถ จยย. ไทเกอร์ โล่ 00453</t>
  </si>
  <si>
    <t>รถ จยย. ไทเกอร์ โล่ 00454</t>
  </si>
  <si>
    <t>รถ จยย. ไทเกอร์ โล่ 00455</t>
  </si>
  <si>
    <t>รถ จยย. ไทเกอร์ โล่ 00456</t>
  </si>
  <si>
    <t>รถ จยย. ไทเกอร์ โล่ 00457</t>
  </si>
  <si>
    <t>รถ จยย. ไทเกอร์ โล่ 00458</t>
  </si>
  <si>
    <t>รถ จยย. ไทเกอร์ โล่ 00459</t>
  </si>
  <si>
    <t>รถ จยย. ไทเกอร์ โล่ 00460</t>
  </si>
  <si>
    <t>รถ จยย. ไทเกอร์ โล่ 00461</t>
  </si>
  <si>
    <t>รถ จยย. ไทเกอร์ โล่ 00462</t>
  </si>
  <si>
    <t>รถ จยย. ไทเกอร์ โล่ 00463</t>
  </si>
  <si>
    <t>รถ จยย. ไทเกอร์ โล่ 00464</t>
  </si>
  <si>
    <t>รถ จยย. ไทเกอร์ โล่ 00465</t>
  </si>
  <si>
    <t>รถ จยย. ไทเกอร์ โล่ 00466</t>
  </si>
  <si>
    <t>รถ จยย. ไทเกอร์ โล่ 00467</t>
  </si>
  <si>
    <t>รถ จยย. ไทเกอร์ โล่ 00468</t>
  </si>
  <si>
    <t>รถ จยย. ไทเกอร์ โล่ 00469</t>
  </si>
  <si>
    <t>รถ จยย. ไทเกอร์ โล่ 00470</t>
  </si>
  <si>
    <t>รถ จยย. ไทเกอร์ โล่ 00471</t>
  </si>
  <si>
    <t>รถ จยย. ไทเกอร์ โล่ 00472</t>
  </si>
  <si>
    <t>รถ จยย. ไทเกอร์ โล่ 00473</t>
  </si>
  <si>
    <t>รถ จยย. ไทเกอร์ โล่ 00474</t>
  </si>
  <si>
    <t>รถ จยย. ไทเกอร์ โล่ 00475</t>
  </si>
  <si>
    <t>รถ จยย. ไทเกอร์ โล่ 00476</t>
  </si>
  <si>
    <t>รถ จยย. ไทเกอร์ โล่ 00477</t>
  </si>
  <si>
    <t>รถ จยย. ไทเกอร์ โล่ 00478</t>
  </si>
  <si>
    <t>รถ จยย. ไทเกอร์ โล่ 00479</t>
  </si>
  <si>
    <t>รถ จยย. ไทเกอร์ โล่ 00480</t>
  </si>
  <si>
    <t>รถ จยย. ไทเกอร์ โล่ 00481</t>
  </si>
  <si>
    <t>รถ จยย. ไทเกอร์ โล่ 00482</t>
  </si>
  <si>
    <t>รถ จยย. ไทเกอร์ โล่ 00483</t>
  </si>
  <si>
    <t>รถ จยย. ไทเกอร์ โล่ 00484</t>
  </si>
  <si>
    <t>รถ จยย. ไทเกอร์ โล่ 00485</t>
  </si>
  <si>
    <t>รถ จยย. ไทเกอร์ โล่ 00486</t>
  </si>
  <si>
    <t>รถ จยย. ไทเกอร์ โล่ 00487</t>
  </si>
  <si>
    <t>รถ จยย. ไทเกอร์ โล่ 00488</t>
  </si>
  <si>
    <t>รถ จยย. ไทเกอร์ โล่ 00489</t>
  </si>
  <si>
    <t>รถ จยย. ไทเกอร์ โล่ 00490</t>
  </si>
  <si>
    <t>รถ จยย. ไทเกอร์ โล่ 00491</t>
  </si>
  <si>
    <t>รถ จยย. ไทเกอร์ โล่ 00492</t>
  </si>
  <si>
    <t>รถ จยย. ไทเกอร์ โล่ 00493</t>
  </si>
  <si>
    <t>รถ จยย. ไทเกอร์ โล่ 00494</t>
  </si>
  <si>
    <t>รถ จยย. ไทเกอร์ โล่ 00495</t>
  </si>
  <si>
    <t>รถ จยย. ไทเกอร์ โล่ 00496</t>
  </si>
  <si>
    <t>รถ จยย. ไทเกอร์ โล่ 00497</t>
  </si>
  <si>
    <t>รถ จยย. ไทเกอร์ โล่ 00498</t>
  </si>
  <si>
    <t>รถ จยย. ไทเกอร์ โล่ 00499</t>
  </si>
  <si>
    <t>รถ จยย. ไทเกอร์ โล่ 00500</t>
  </si>
  <si>
    <t>รถ จยย. ไทเกอร์ โล่ 00501</t>
  </si>
  <si>
    <t>รถ จยย. ไทเกอร์ โล่ 00502</t>
  </si>
  <si>
    <t>รถ จยย. ไทเกอร์ โล่ 00503</t>
  </si>
  <si>
    <t>รถ จยย. ไทเกอร์ โล่ 00504</t>
  </si>
  <si>
    <t>รถ จยย. ไทเกอร์ โล่ 00505</t>
  </si>
  <si>
    <t>รถ จยย. ไทเกอร์ โล่ 00506</t>
  </si>
  <si>
    <t>รถ จยย. ไทเกอร์ โล่ 00507</t>
  </si>
  <si>
    <t>รถ จยย. ไทเกอร์ โล่ 00508</t>
  </si>
  <si>
    <t>รถ จยย. ไทเกอร์ โล่ 00509</t>
  </si>
  <si>
    <t>รถ จยย. ไทเกอร์ โล่ 00510</t>
  </si>
  <si>
    <t>รถ จยย. ไทเกอร์ โล่ 00511</t>
  </si>
  <si>
    <t>รถ จยย. ไทเกอร์ โล่ 00512</t>
  </si>
  <si>
    <t>รถ จยย. ไทเกอร์ โล่ 00513</t>
  </si>
  <si>
    <t>รถ จยย. ไทเกอร์ โล่ 00514</t>
  </si>
  <si>
    <t>รถ จยย. ไทเกอร์ โล่ 00515</t>
  </si>
  <si>
    <t>รถ จยย. ไทเกอร์ โล่ 00516</t>
  </si>
  <si>
    <t>รถ จยย. ไทเกอร์ โล่ 00517</t>
  </si>
  <si>
    <t>รถ จยย. ไทเกอร์ โล่ 00518</t>
  </si>
  <si>
    <t>รถ จยย. ไทเกอร์ โล่ 00519</t>
  </si>
  <si>
    <t>รถ จยย. ไทเกอร์ โล่ 00520</t>
  </si>
  <si>
    <t>รถ จยย. ไทเกอร์ โล่ 00521</t>
  </si>
  <si>
    <t>รถ จยย. ไทเกอร์ โล่ 00522</t>
  </si>
  <si>
    <t>รถ จยย. ไทเกอร์ โล่ 00523</t>
  </si>
  <si>
    <t>รถ จยย. ไทเกอร์ โล่ 00524</t>
  </si>
  <si>
    <t>รถ จยย. ไทเกอร์ โล่ 00525</t>
  </si>
  <si>
    <t>รถ จยย. ไทเกอร์ โล่ 00526</t>
  </si>
  <si>
    <t>รถ จยย. ไทเกอร์ โล่ 00527</t>
  </si>
  <si>
    <t>รถ จยย. ไทเกอร์ โล่ 00528</t>
  </si>
  <si>
    <t>รถ จยย. ไทเกอร์ โล่ 00529</t>
  </si>
  <si>
    <t>รถ จยย. ไทเกอร์ โล่ 00530</t>
  </si>
  <si>
    <t>รถ จยย. ไทเกอร์ โล่ 00531</t>
  </si>
  <si>
    <t>รถ จยย. ไทเกอร์ โล่ 00532</t>
  </si>
  <si>
    <t>รถ จยย. ไทเกอร์ โล่ 00533</t>
  </si>
  <si>
    <t>รถ จยย. ไทเกอร์ โล่ 00534</t>
  </si>
  <si>
    <t>รถ จยย. ไทเกอร์ โล่ 00535</t>
  </si>
  <si>
    <t>รถ จยย. ไทเกอร์ โล่ 00536</t>
  </si>
  <si>
    <t>รถ จยย. ไทเกอร์ โล่ 00537</t>
  </si>
  <si>
    <t>รถ จยย. ไทเกอร์ โล่ 00538</t>
  </si>
  <si>
    <t>รถ จยย. ไทเกอร์ โล่ 00539</t>
  </si>
  <si>
    <t>รถ จยย. ไทเกอร์ โล่ 00540</t>
  </si>
  <si>
    <t>รถ จยย. ไทเกอร์ โล่ 00541</t>
  </si>
  <si>
    <t>รถ จยย. ไทเกอร์ โล่ 00542</t>
  </si>
  <si>
    <t>รถ จยย. ไทเกอร์ โล่ 00543</t>
  </si>
  <si>
    <t>รถ จยย. ไทเกอร์ โล่ 00544</t>
  </si>
  <si>
    <t>รถ จยย. ไทเกอร์ โล่ 00545</t>
  </si>
  <si>
    <t>รถ จยย. ไทเกอร์ โล่ 00546</t>
  </si>
  <si>
    <t>รถ จยย. ไทเกอร์ โล่ 00547</t>
  </si>
  <si>
    <t>รถ จยย. ไทเกอร์ โล่ 00548</t>
  </si>
  <si>
    <t>รถ จยย. ไทเกอร์ โล่ 00549</t>
  </si>
  <si>
    <t>รถ จยย. ไทเกอร์ โล่ 00550</t>
  </si>
  <si>
    <t>รถ จยย. ไทเกอร์ โล่ 00551</t>
  </si>
  <si>
    <t>รถ จยย. ไทเกอร์ โล่ 00552</t>
  </si>
  <si>
    <t>รถ จยย. ไทเกอร์ โล่ 00553</t>
  </si>
  <si>
    <t>รถ จยย. ไทเกอร์ โล่ 00554</t>
  </si>
  <si>
    <t>รถ จยย. ไทเกอร์ โล่ 00555</t>
  </si>
  <si>
    <t>รถ จยย. ไทเกอร์ โล่ 00556</t>
  </si>
  <si>
    <t>รถ จยย. ไทเกอร์ โล่ 00557</t>
  </si>
  <si>
    <t>รถ จยย. ไทเกอร์ โล่ 00558</t>
  </si>
  <si>
    <t>รถ จยย. ไทเกอร์ โล่ 00559</t>
  </si>
  <si>
    <t>รถ จยย. ไทเกอร์ โล่ 00560</t>
  </si>
  <si>
    <t>รถ จยย. ไทเกอร์ โล่ 00561</t>
  </si>
  <si>
    <t>รถ จยย. ไทเกอร์ โล่ 00562</t>
  </si>
  <si>
    <t>รถ จยย. ไทเกอร์ โล่ 00563</t>
  </si>
  <si>
    <t>รถ จยย. ไทเกอร์ โล่ 00564</t>
  </si>
  <si>
    <t>รถ จยย. ไทเกอร์ โล่ 00565</t>
  </si>
  <si>
    <t>รถ จยย. ไทเกอร์ โล่ 00566</t>
  </si>
  <si>
    <t>รถ จยย. ไทเกอร์ โล่ 00567</t>
  </si>
  <si>
    <t>รถ จยย. ไทเกอร์ โล่ 00568</t>
  </si>
  <si>
    <t>รถ จยย. ไทเกอร์ โล่ 00569</t>
  </si>
  <si>
    <t>รถ จยย. ไทเกอร์ โล่ 00570</t>
  </si>
  <si>
    <t>รถ จยย. ไทเกอร์ โล่ 00571</t>
  </si>
  <si>
    <t>รถ จยย. ไทเกอร์ โล่ 00572</t>
  </si>
  <si>
    <t>รถ จยย. ไทเกอร์ โล่ 00573</t>
  </si>
  <si>
    <t>รถ จยย. ไทเกอร์ โล่ 00574</t>
  </si>
  <si>
    <t>รถ จยย. ไทเกอร์ โล่ 00575</t>
  </si>
  <si>
    <t>รถ จยย. ไทเกอร์ โล่ 00576</t>
  </si>
  <si>
    <t>รถ จยย. ไทเกอร์ โล่ 00577</t>
  </si>
  <si>
    <t>รถ จยย. ไทเกอร์ โล่ 00578</t>
  </si>
  <si>
    <t>รถ จยย. ไทเกอร์ โล่ 00579</t>
  </si>
  <si>
    <t>รถ จยย. ไทเกอร์ โล่ 00580</t>
  </si>
  <si>
    <t>รถ จยย. ไทเกอร์ โล่ 00581</t>
  </si>
  <si>
    <t>รถ จยย. ไทเกอร์ โล่ 00582</t>
  </si>
  <si>
    <t>รถ จยย. ไทเกอร์ โล่ 00583</t>
  </si>
  <si>
    <t>รถ จยย. ไทเกอร์ โล่ 00584</t>
  </si>
  <si>
    <t>รถ จยย. ไทเกอร์ โล่ 00585</t>
  </si>
  <si>
    <t>รถ จยย. ไทเกอร์ โล่ 00586</t>
  </si>
  <si>
    <t>รถ จยย. ไทเกอร์ โล่ 00587</t>
  </si>
  <si>
    <t>รถ จยย. ไทเกอร์ โล่ 00588</t>
  </si>
  <si>
    <t>รถ จยย. ไทเกอร์ โล่ 00589</t>
  </si>
  <si>
    <t>รถ จยย. ไทเกอร์ โล่ 00590</t>
  </si>
  <si>
    <t>รถ จยย. ไทเกอร์ โล่ 00591</t>
  </si>
  <si>
    <t>รถ จยย. ไทเกอร์ โล่ 00592</t>
  </si>
  <si>
    <t>รถ จยย. ไทเกอร์ โล่ 00593</t>
  </si>
  <si>
    <t>รถ จยย. ไทเกอร์ โล่ 00594</t>
  </si>
  <si>
    <t>รถ จยย. ไทเกอร์ โล่ 00595</t>
  </si>
  <si>
    <t>รถ จยย. ไทเกอร์ โล่ 00596</t>
  </si>
  <si>
    <t>รถ จยย. ไทเกอร์ โล่ 00597</t>
  </si>
  <si>
    <t>รถ จยย. ไทเกอร์ โล่ 00598</t>
  </si>
  <si>
    <t>รถ จยย. ไทเกอร์ โล่ 00599</t>
  </si>
  <si>
    <t>รถ จยย. ไทเกอร์ โล่ 00600</t>
  </si>
  <si>
    <t>รถ จยย. ไทเกอร์ โล่ 00602</t>
  </si>
  <si>
    <t>รถ จยย. ไทเกอร์ โล่ 00603</t>
  </si>
  <si>
    <t>รถ จยย. ไทเกอร์ โล่ 00604</t>
  </si>
  <si>
    <t>รถ จยย. ไทเกอร์ โล่ 00605</t>
  </si>
  <si>
    <t>รถ จยย. ไทเกอร์ โล่ 00606</t>
  </si>
  <si>
    <t>รถ จยย. ไทเกอร์ โล่ 00607</t>
  </si>
  <si>
    <t>รถ จยย. ไทเกอร์ โล่ 00608</t>
  </si>
  <si>
    <t>รถ จยย. ไทเกอร์ โล่ 00609</t>
  </si>
  <si>
    <t>รถ จยย. ไทเกอร์ โล่ 00610</t>
  </si>
  <si>
    <t>รถ จยย. ไทเกอร์ โล่ 00611</t>
  </si>
  <si>
    <t>รถ จยย. ไทเกอร์ โล่ 00612</t>
  </si>
  <si>
    <t>รถ จยย. ไทเกอร์ โล่ 00613</t>
  </si>
  <si>
    <t>รถ จยย. ไทเกอร์ โล่ 00614</t>
  </si>
  <si>
    <t>รถ จยย. ไทเกอร์ โล่ 00615</t>
  </si>
  <si>
    <t>รถ จยย. ไทเกอร์ โล่ 00616</t>
  </si>
  <si>
    <t>รถ จยย. ไทเกอร์ โล่ 00617</t>
  </si>
  <si>
    <t>รถ จยย. ไทเกอร์ โล่ 00618</t>
  </si>
  <si>
    <t>รถ จยย. ไทเกอร์ โล่ 00619</t>
  </si>
  <si>
    <t>รถ จยย. ไทเกอร์ โล่ 00620</t>
  </si>
  <si>
    <t>รถ จยย. ไทเกอร์ โล่ 00621</t>
  </si>
  <si>
    <t>รถ จยย. ไทเกอร์ โล่ 00622</t>
  </si>
  <si>
    <t>รถ จยย. ไทเกอร์ โล่ 00623</t>
  </si>
  <si>
    <t>รถ จยย. ไทเกอร์ โล่ 00624</t>
  </si>
  <si>
    <t>รถ จยย. ไทเกอร์ โล่ 00625</t>
  </si>
  <si>
    <t>รถ จยย. ไทเกอร์ โล่ 00626</t>
  </si>
  <si>
    <t>รถ จยย. ไทเกอร์ โล่ 00627</t>
  </si>
  <si>
    <t>รถ จยย. ไทเกอร์ โล่ 00628</t>
  </si>
  <si>
    <t>รถ จยย. ไทเกอร์ โล่ 00629</t>
  </si>
  <si>
    <t>รถ จยย. ไทเกอร์ โล่ 00630</t>
  </si>
  <si>
    <t>รถ จยย. ไทเกอร์ โล่ 00631</t>
  </si>
  <si>
    <t>รถ จยย. ไทเกอร์ โล่ 00632</t>
  </si>
  <si>
    <t>รถ จยย. ไทเกอร์ โล่ 00633</t>
  </si>
  <si>
    <t>รถ จยย. ไทเกอร์ โล่ 00634</t>
  </si>
  <si>
    <t>รถ จยย. ไทเกอร์ โล่ 00635</t>
  </si>
  <si>
    <t>รถ จยย. ไทเกอร์ โล่ 00636</t>
  </si>
  <si>
    <t>รถ จยย. ไทเกอร์ โล่ 00637</t>
  </si>
  <si>
    <t>รถ จยย. ไทเกอร์ โล่ 00638</t>
  </si>
  <si>
    <t>รถ จยย. ไทเกอร์ โล่ 00639</t>
  </si>
  <si>
    <t>รถ จยย. ไทเกอร์ โล่ 00640</t>
  </si>
  <si>
    <t>รถ จยย. ไทเกอร์ โล่ 00641</t>
  </si>
  <si>
    <t>รถ จยย. ไทเกอร์ โล่ 00642</t>
  </si>
  <si>
    <t>รถ จยย. ไทเกอร์ โล่ 00643</t>
  </si>
  <si>
    <t>รถ จยย. ไทเกอร์ โล่ 00644</t>
  </si>
  <si>
    <t>รถ จยย. ไทเกอร์ โล่ 00645</t>
  </si>
  <si>
    <t>รถ จยย. ไทเกอร์ โล่ 00646</t>
  </si>
  <si>
    <t>รถ จยย. ไทเกอร์ โล่ 00647</t>
  </si>
  <si>
    <t>รถ จยย. ไทเกอร์ โล่ 00648</t>
  </si>
  <si>
    <t>รถ จยย. ไทเกอร์ โล่ 00649</t>
  </si>
  <si>
    <t>รถ จยย. ไทเกอร์ โล่ 00650</t>
  </si>
  <si>
    <t>รถ จยย. ไทเกอร์ โล่ 00651</t>
  </si>
  <si>
    <t>รถ จยย. ไทเกอร์ โล่ 00652</t>
  </si>
  <si>
    <t>รถ จยย. ไทเกอร์ โล่ 00653</t>
  </si>
  <si>
    <t>รถ จยย. ไทเกอร์ โล่ 00654</t>
  </si>
  <si>
    <t>รถ จยย. ไทเกอร์ โล่ 00655</t>
  </si>
  <si>
    <t>รถ จยย. ไทเกอร์ โล่ 00656</t>
  </si>
  <si>
    <t>รถ จยย. ไทเกอร์ โล่ 00657</t>
  </si>
  <si>
    <t>รถ จยย. ไทเกอร์ โล่ 00658</t>
  </si>
  <si>
    <t>รถ จยย. ไทเกอร์ โล่ 00659</t>
  </si>
  <si>
    <t>รถ จยย. ไทเกอร์ โล่ 00660</t>
  </si>
  <si>
    <t>รถ จยย. ไทเกอร์ โล่ 00661</t>
  </si>
  <si>
    <t>รถ จยย. ไทเกอร์ โล่ 00662</t>
  </si>
  <si>
    <t>รถ จยย. ไทเกอร์ โล่ 00665</t>
  </si>
  <si>
    <t>รถ จยย. ไทเกอร์ โล่ 00667</t>
  </si>
  <si>
    <t>รถ จยย. ไทเกอร์ โล่ 00668</t>
  </si>
  <si>
    <t>รถ จยย. ไทเกอร์ โล่ 00669</t>
  </si>
  <si>
    <t>รถ จยย. ไทเกอร์ โล่ 00670</t>
  </si>
  <si>
    <t>วิทยุสื่อสาร</t>
  </si>
  <si>
    <t>17.03.2009</t>
  </si>
  <si>
    <t>ตู้สาขาโทรศัพท์</t>
  </si>
  <si>
    <t>เครื่องรับส่งวิทยุประจำ สภ.บางปู</t>
  </si>
  <si>
    <t>แผงไฟฟ้า</t>
  </si>
  <si>
    <t>ไฟส่องสว่าง</t>
  </si>
  <si>
    <t>เครื่องรับส่งวิทยุ ชนิดมือถือ</t>
  </si>
  <si>
    <t>ติดตั้งมิเตอร์ไฟฟ้า ภ.จว.สมุทรปราการ</t>
  </si>
  <si>
    <t>เครื่องรับส่ง-ส่งวิทยุชนิดมือถือ</t>
  </si>
  <si>
    <t>เครื่องรับส่ง-ส่งวิทยุประจำที่ 40 วัตต์ยี่ห้อ ICOM</t>
  </si>
  <si>
    <t>14.09.2011</t>
  </si>
  <si>
    <t>เครื่องโทรสาร ยี่ห้อ BROTHER</t>
  </si>
  <si>
    <t>31.10.2011</t>
  </si>
  <si>
    <t>เครื่องรับ-ส่งวิทยุ ชนิดมือถือ 5 วัตต์ ยี่ห้อ ICOM</t>
  </si>
  <si>
    <t>โครงการจัดตั้งศูนย์รับแจ้งเหตุ 191 ระยะที่  5</t>
  </si>
  <si>
    <t>08.07.2013</t>
  </si>
  <si>
    <t>เครื่องขยายเสียงพร้อมสัญญาณอิเล็คทรอนิกส์ไซเรน</t>
  </si>
  <si>
    <t>วิทยุติดรถยนต์</t>
  </si>
  <si>
    <t>กล้องโทรทัศน์วงจรปิดชนิดไอพี</t>
  </si>
  <si>
    <t>อุปกรณ์บันทึกภาพผ่านเครือข่าย แบบ 16 ช่อง</t>
  </si>
  <si>
    <t>14.05.2018</t>
  </si>
  <si>
    <t>กล้องโทรทัศน์วงจรปิด สภ.สำโรงใต้</t>
  </si>
  <si>
    <t>เครื่องเสียงประจำห้องประชุม สภ.ราชาเทวะ</t>
  </si>
  <si>
    <t>เครื่องฉายภาพและวัสดุประกอบ</t>
  </si>
  <si>
    <t>บริการควบคุมการจราจร</t>
  </si>
  <si>
    <t>ระบบการพิมพ์ด้วยเครื่องคอมพิวเตอร์</t>
  </si>
  <si>
    <t>เครื่องรับ-ส่งวิทยุ</t>
  </si>
  <si>
    <t>จอรับภาพขนาด 150"</t>
  </si>
  <si>
    <t>กล้องถ่ายวีดีโอดิจิตอล</t>
  </si>
  <si>
    <t>หมวดสินทรัพย์ 12060700 คุรภัณฑ์ก่อสร้างหมดอายุการใช้งาน</t>
  </si>
  <si>
    <t>ล้างสินทรัพย์ตู้โค้งเกริก</t>
  </si>
  <si>
    <t>หมวดสินทรัพย์ 12060700 คุรภัณฑ์ก่อสร้าง</t>
  </si>
  <si>
    <t>02.04.2015</t>
  </si>
  <si>
    <t>เต็นท์บริการ</t>
  </si>
  <si>
    <t>04.09.2017</t>
  </si>
  <si>
    <t>กระเป๋าพร้อมอุปกรณ์ตรวจสถานที่เกิดเหตุ</t>
  </si>
  <si>
    <t>เครื่องสแกนลายนิ้วมือ ZKTeco รุ่น SF 400</t>
  </si>
  <si>
    <t>เครื่องตรวจวัดแอลกอฮอล์โดยกระเป๋า ACB</t>
  </si>
  <si>
    <t>10.08.2006</t>
  </si>
  <si>
    <t>เครื่องตรวจวัดระดับเสียง</t>
  </si>
  <si>
    <t>เครื่องตรวจวัดแอลกอฮอล์ 6640-3103-0248-7-2551</t>
  </si>
  <si>
    <t>เครื่องตรวจวัดแอลกอฮอล์ 6640-3103-0249-7-2551</t>
  </si>
  <si>
    <t>เครื่องตรวจวัดแอลกอฮอล์ 6640-3103-0250-7-2551</t>
  </si>
  <si>
    <t>เครื่องตรวจวัดแอลกอฮอล์ 6640-3103-0251-7-2551</t>
  </si>
  <si>
    <t>เครื่องตรวจวัดแอลกอฮอล์ 6640-3103-0252-7-2551</t>
  </si>
  <si>
    <t>เครื่องตรวจวัดแอลกอฮอล์ 6640-3103-0253-7-2551</t>
  </si>
  <si>
    <t>เครื่องตรวจวัดแอลกอฮอล์ 6640-3103-0254-7-2551</t>
  </si>
  <si>
    <t>10.11.2009</t>
  </si>
  <si>
    <t>เครื่องตรวจสารระยะไกล</t>
  </si>
  <si>
    <t>13.09.2017</t>
  </si>
  <si>
    <t>โครงการสถานีตำรวจล้ำสมัยบูรณาการในกระบวนการ</t>
  </si>
  <si>
    <t>18.09.2017</t>
  </si>
  <si>
    <t>เครื่องสำรองไฟขนาด 1 KVA</t>
  </si>
  <si>
    <t>23.04.2009</t>
  </si>
  <si>
    <t>ล้างสินทรัพย์ CCTV</t>
  </si>
  <si>
    <t>ติดกันสาด สภ.ราชาเทวะ</t>
  </si>
  <si>
    <t>ระบบเครือข่ายและอุปกรณ์ต่อเชื่อมพร้อมซอฟแวร์</t>
  </si>
  <si>
    <t>โอนพักครุภัณฑ์คอมพิวเตอร์เครื่องจัดเก็บเอกสารระบบ</t>
  </si>
  <si>
    <t>คอมพิวเตอร์ แบบตั้งโต๊ะ ยี่ห้อ Dell Optiplex</t>
  </si>
  <si>
    <t>คอมพิวเตอร์ แบบพกพา ยี่ห้อ Dell Vostro</t>
  </si>
  <si>
    <t>เครื่องไมโครคอมพิวเตอร์ Acer</t>
  </si>
  <si>
    <t>เครื่องพิมพ์เลเซอร์ BROTHER</t>
  </si>
  <si>
    <t>คอมพิวเตอร์ ยี่ห้อACER(โคบัง) ชุมชน กม.30</t>
  </si>
  <si>
    <t>23.05.2016</t>
  </si>
  <si>
    <t>คอมพิวเตอร์ All inone</t>
  </si>
  <si>
    <t>เครื่องยิงแห (ภ.จว.สมุทปราการ)</t>
  </si>
  <si>
    <t>เฟอร์นิเจอร์เข้าชุดสำหรับเคาร์เตอร์สำนักงาน</t>
  </si>
  <si>
    <t>ปืนพกกึ่งอัตโนมัติ 9 มม. ยี่ห้อ Sig(620 กระบอก)</t>
  </si>
  <si>
    <t>ชุดป้องกันการจุดระเบิดด้วยคลื่นความถี่โทรศัพท์มือ</t>
  </si>
  <si>
    <t>ROUTER</t>
  </si>
  <si>
    <t>เงินจ่ายล่วงหน้าอาคารที่อยู่อาศัยไทยเข้มแข็ง</t>
  </si>
  <si>
    <t>อาคารที่อยู่อาศัยไทยเข้มแข็ง นปพ.งวด 1</t>
  </si>
  <si>
    <t>อาคารที่อยู่อาศัยไทยเข้มแข็ง นปพ.งวด 2</t>
  </si>
  <si>
    <t>อาคารที่อยู่อาศัยไทยเข้มแข็ง นปพ.งวด 3</t>
  </si>
  <si>
    <t>อาคารที่อยู่อาศัยไทยเข้มแข็ง นปพ.งวด 4</t>
  </si>
  <si>
    <t>อาคารที่อยู่อาศัยไทยเข้มแข็ง นปพ.งวด 5</t>
  </si>
  <si>
    <t>อาคารที่อยู่อาศัยไทยเข้มแข็ง นปพ.งวด 6</t>
  </si>
  <si>
    <t>อาคารที่อยู่อาศัยไทยเข้มแข็ง นปพ.งวด 7</t>
  </si>
  <si>
    <t>อาคารที่อยู่อาศัยไทยเข้มแข็ง นปพ.งวด 8</t>
  </si>
  <si>
    <t>อาคารที่อยู่อาศัยไทยเข้มแข็ง นปพ.งวด 9</t>
  </si>
  <si>
    <t>อาคารที่อยู่อาศัยไทยเข้มแข็ง นปพ.งวด 10</t>
  </si>
  <si>
    <t>อาคารที่อยู่อาศัยไทยเข้มแข็ง สภ.พระสมุทรเจดีย์งวด1</t>
  </si>
  <si>
    <t>อาคารที่อยู่อาศัยไทยเข้มแข็ง สภ.พระสมุทรเจดีย์งวด2</t>
  </si>
  <si>
    <t>อาคารที่อยู่อาศัยไทยเข้มแข็ง สภ.พระสมุทรเจดีย์งวด3</t>
  </si>
  <si>
    <t>อาคารที่อยู่อาศัยไทยเข้มแข็ง สภ.พระสมุทรเจดีย์งวด4</t>
  </si>
  <si>
    <t>อาคารที่อยู่อาศัยไทยเข้มแข็ง สภ.พระสมุทรเจดีย์งวด5</t>
  </si>
  <si>
    <t>อาคารที่อยู่อาศัยไทยเข้มแข็ง สภ.พระสมุทรเจดีย์งวด6</t>
  </si>
  <si>
    <t>อาคารที่อยู่อาศัยไทยเข้มแข็ง สภ.พระสมุทรเจดีย์งวด7</t>
  </si>
  <si>
    <t>อาคารที่อยู่อาศัยไทยเข้มแข็ง สภ.พระสมุทรเจดีย์งวด8</t>
  </si>
  <si>
    <t>อาคารที่อยู่อาศัยไทยเข้มแข็ง สภ.พระสมุทรเจดีย์งวด9</t>
  </si>
  <si>
    <t>อาคารที่อยู่อาศัยไทยเข้มแข็งสภ.พระสมุทรเจดีย์งวด10</t>
  </si>
  <si>
    <t>เงินจ่ายอาคารที่อยู่อาศัยไทยเข้มแข็ง สภ.บางปูหลัง1</t>
  </si>
  <si>
    <t>อาคารที่อยู่อาศัยไทยเข้มแข็ง สภ.บางปูหลัง1 งวด1</t>
  </si>
  <si>
    <t>อาคารที่อยู่อาศัยไทยเข้มแข็ง สภ.บางปูหลัง1 งวด2</t>
  </si>
  <si>
    <t>อาคารที่อยู่อาศัยไทยเข้มแข็ง สภ.บางปูหลัง1 งวด3</t>
  </si>
  <si>
    <t>อาคารที่อยู่อาศัยไทยเข้มแข็ง สภ.บางปูหลัง1 งวด4</t>
  </si>
  <si>
    <t>อาคารที่อยู่อาศัยไทยเข้มแข็ง สภ.บางปูหลัง1 งวด5</t>
  </si>
  <si>
    <t>อาคารที่อยู่อาศัยไทยเข้มแข็ง สภ.บางปูหลัง1 งวด6</t>
  </si>
  <si>
    <t>อาคารที่อยู่อาศัยไทยเข้มแข็ง สภ.บางปูหลัง1 งวด7</t>
  </si>
  <si>
    <t>อาคารที่อยู่อาศัยไทยเข้มแข็ง สภ.บางปูหลัง1 งวด8</t>
  </si>
  <si>
    <t>อาคารที่อยู่อาศัยไทยเข้มแข็ง สภ.บางปูหลัง1 งวด9</t>
  </si>
  <si>
    <t>อาคารที่อยู่อาศัยไทยเข้มแข็ง สภ.บางปูหลัง1 งวด10</t>
  </si>
  <si>
    <t>เงินจ่ายล่วงหน้าอาคารไทยเข้มแข็ง สภ.บางปูหลัง2</t>
  </si>
  <si>
    <t>อาคารที่อยู่อาศัยไทยเข้มแข็ง สภ.บางปูหลัง2 งวด1</t>
  </si>
  <si>
    <t>อาคารที่อยู่อาศัยไทยเข้มแข็ง สภ.บางปูหลัง2 งวด2</t>
  </si>
  <si>
    <t>อาคารที่อยู่อาศัยไทยเข้มแข็ง สภ.บางปูหลัง2 งวด3</t>
  </si>
  <si>
    <t>อาคารที่อยู่อาศัยไทยเข้มแข็ง สภ.บางปูหลัง2 งวด4</t>
  </si>
  <si>
    <t>อาคารที่อยู่อาศัยไทยเข้มแข็ง สภ.บางปูหลัง2 งวด5</t>
  </si>
  <si>
    <t>อาคารที่อยู่อาศัยไทยเข้มแข็ง สภ.บางปูหลัง2 งวด6</t>
  </si>
  <si>
    <t>อาคารที่อยู่อาศัยไทยเข้มแข็ง สภ.บางปูหลัง2 งวด7</t>
  </si>
  <si>
    <t>อาคารที่อยู่อาศัยไทยเข้มแข็ง สภ.บางปูหลัง2 งวด8</t>
  </si>
  <si>
    <t>อาคารที่อยู่อาศัยไทยเข้มแข็ง สภ.บางปูหลัง2 งวด9</t>
  </si>
  <si>
    <t>อาคารที่อยู่อาศัยไทยเข้มแข็ง สภ.บางปูหลัง2 งวด10</t>
  </si>
  <si>
    <t>อาคารที่พักอาศัย(แฟลต)สภ.พระสมุทรเจดีย์ งวดที่ 1/1</t>
  </si>
  <si>
    <t>29.03.2019</t>
  </si>
  <si>
    <t>อาคารที่พักอาศัย (แฟลต) สภ.บางแก้ว  งวดที่ 1/11</t>
  </si>
  <si>
    <t>อาคารที่พักอาศัย (แฟลต) สภ.บางแก้ว  งวดที่ 2/11</t>
  </si>
  <si>
    <t>อาคารที่พักอาศัย (แฟลต) สภ.บางแก้ว  งวดที่ 3/11</t>
  </si>
  <si>
    <t>อาคารที่พักอาศัย (แฟลต) สภ.บางแก้ว  งวดที่ 4/11</t>
  </si>
  <si>
    <t>22.08.2019</t>
  </si>
  <si>
    <t>อาคารที่พักอาศัย (แฟลต) สภ.บางแก้ว  งวดที่ 5/11</t>
  </si>
  <si>
    <t>17.09.2019</t>
  </si>
  <si>
    <t>อาคารที่พักอาศัย (แฟลต) สภ.บางแก้ว  งวดที่ 6/11</t>
  </si>
  <si>
    <t>อาคารที่พักอาศัย (แฟลต) สภ.สำโรงใต้  งวดที่ 1/11</t>
  </si>
  <si>
    <t>08.08.2019</t>
  </si>
  <si>
    <t>อาคารที่พักอาศัย (แฟลต) สภ.สำโรงใต้  งวดที่ 2/11</t>
  </si>
  <si>
    <t>29.08.2019</t>
  </si>
  <si>
    <t>อาคารที่พักอาศัย (แฟลต) สภ.สำโรงใต้  งวดที่ 3/11</t>
  </si>
  <si>
    <t xml:space="preserve">                       ยอดสินทรัพย์คงเหลือนนทบุรี</t>
  </si>
  <si>
    <t>สร้างแฟลตภ จวนนทบุรี</t>
  </si>
  <si>
    <t>สร้างบ้านพักผู้การ</t>
  </si>
  <si>
    <t>สร้างบ้านพักผู้กำกับ</t>
  </si>
  <si>
    <t>แฟลต สภ.บางศรีเมือง</t>
  </si>
  <si>
    <t>17.07.2009</t>
  </si>
  <si>
    <t>บ้านพักระดับสารวัตรสภปลายบาง</t>
  </si>
  <si>
    <t>สร้างภ.จว.นนทบุรี</t>
  </si>
  <si>
    <t>เรือนแถว สภ.บางแม่นาง</t>
  </si>
  <si>
    <t>01.01.2017</t>
  </si>
  <si>
    <t>อาคารที่พักอาศัยแคทรินทร์เพลซ 7 ชั้น ภ.จว.นนทบุรี</t>
  </si>
  <si>
    <t>26.01.2018</t>
  </si>
  <si>
    <t>แฟลตตำรวจสภ.ชัยพฤกษ์</t>
  </si>
  <si>
    <t>อาคารที่พักอาศัยสภ.บางบัวทองงวด10และ12</t>
  </si>
  <si>
    <t>21.12.2017</t>
  </si>
  <si>
    <t>อาคารที่พักอาศัยสภ.บางใหญ่ งวด 12และ12</t>
  </si>
  <si>
    <t>อาคารที่อยู่อาศัยไทยเข้มแขงสภ บางบัวทอง</t>
  </si>
  <si>
    <t>อาคารที่อยู่อาศัยไทยเข้มแขงสภบางใหญ่</t>
  </si>
  <si>
    <t>อาคารที่ทำการ สภ.บางศรีเมือง</t>
  </si>
  <si>
    <t>อาคารที่ทำการ สภ.ปากเกร็ด ภ.จว.นนทบุรี</t>
  </si>
  <si>
    <t>อาคารที่ทำการ สภ.ต.บางแม่นาง ภ.จว.นนทบุรี</t>
  </si>
  <si>
    <t>อาคารที่ทำการ สภ.ปลายบาง ภ.จว.นนทบุรี</t>
  </si>
  <si>
    <t>01.02.2011</t>
  </si>
  <si>
    <t>อาคารที่ทำการ สภ.คลองข่อย ภจว.นนทบุรี</t>
  </si>
  <si>
    <t>01.07.2012</t>
  </si>
  <si>
    <t>ศูนย์ยาเสพติค</t>
  </si>
  <si>
    <t>25.05.2018</t>
  </si>
  <si>
    <t>อาคารสำนักงานศูนย์191</t>
  </si>
  <si>
    <t>รั้วคอนกรีตผนังอิฐบล็อค</t>
  </si>
  <si>
    <t>ระบบถนนและทางเท้า สภ.บางศรีเมือง</t>
  </si>
  <si>
    <t>เครื่องปรับอากาศแยกส่วนขนาด 12000 BTU ไซโจ</t>
  </si>
  <si>
    <t>08.06.2018</t>
  </si>
  <si>
    <t>ล้างพักครุภัณฑ์สำนักงาก ศูนย์191</t>
  </si>
  <si>
    <t>27.09.2007</t>
  </si>
  <si>
    <t>เครื่องปรับอากาศ ขนาด 13000ฺ  BTU</t>
  </si>
  <si>
    <t>เครื่องปรับอากาศ ขนาด 18000ฺ  BTU</t>
  </si>
  <si>
    <t>เครื่องปรับอากาศ ขนาด 25000ฺ  BTU</t>
  </si>
  <si>
    <t>เครื่องปรับอากาศ ขนาด 30000ฺ  BTU</t>
  </si>
  <si>
    <t>เครื่องปรับอากาศ ขนาด 38000ฺ  BTU</t>
  </si>
  <si>
    <t>23.12.2015</t>
  </si>
  <si>
    <t>เฟอร์นิเจอร์เข้าชุดสำหรับเคาน์เตอร์</t>
  </si>
  <si>
    <t>ครุภัณฑ์คอมพิวเตอร์ ชนิด all in one ยี่ห้อ HP</t>
  </si>
  <si>
    <t>01.03.2016</t>
  </si>
  <si>
    <t>ซื้อครุภัณฑ์ยานพาหนะรถยนต์บรรทุก(ดีเซล)</t>
  </si>
  <si>
    <t>12.07.2018</t>
  </si>
  <si>
    <t>รถ จยย.สายตรวจขนาด 250 ซีซี ฮอนด้า CBR300RAF งวด5</t>
  </si>
  <si>
    <t>รถ จยย.งานจราจร ขนาด 150ซีซี ยามาฮ่า รุ่นNMAXงวด4</t>
  </si>
  <si>
    <t>รถ จยย.งานสืบสวนขนาด 250 ซีซี ฮอนด้า CBR300R งวด5</t>
  </si>
  <si>
    <t>รถยนต์ TOYOTA HILUX REVO C-CAB งวดที่ 3</t>
  </si>
  <si>
    <t>รถ จยย.สายตรวจขนาด 250 ซีซี ฮอนด้า CBR300RAF งวด10</t>
  </si>
  <si>
    <t>รถ จยย. งานสืบสวนขนาด 140 ซีซี ฮอนด้าCBR150R งวด 6</t>
  </si>
  <si>
    <t>รถ จยย.งานสืบสวนขนาด250ซีซี ฮอนด้าCBR300R งวด7</t>
  </si>
  <si>
    <t>รถ จยย.งาน จร.ขนาด 150 CC ยามาฮ่า รุ่น NMAX งวด6</t>
  </si>
  <si>
    <t>รถ จยย.งาน จร.ขนาด 150 CC ยามาฮ่า รุ่น NMAX งวด13</t>
  </si>
  <si>
    <t>12.03.2019</t>
  </si>
  <si>
    <t>รถ จยย.250 ซีซี ฮอนด้า CBR300RAF(4TH)</t>
  </si>
  <si>
    <t>15.03.2019</t>
  </si>
  <si>
    <t>รถยนต์บรรทุก(ดีเซล)ISUZUรุ่นSpacecab 1.9Ddi S</t>
  </si>
  <si>
    <t>รถยนต์บรรทุก(ดีเซล)ดับเบิ้ลแคปISUZU Cab4 1.9 Ddi S</t>
  </si>
  <si>
    <t>29.01.2007</t>
  </si>
  <si>
    <t>รถยนต์นั่งแบบเก๋งขนาด 2400 ซีซี</t>
  </si>
  <si>
    <t>03.04.2007</t>
  </si>
  <si>
    <t>รถจักรยานยนต์ ขนาด 150 ซีซี</t>
  </si>
  <si>
    <t>รถจักรยานยนต์ ขนาด 200 ซีซี</t>
  </si>
  <si>
    <t>06.03.2013</t>
  </si>
  <si>
    <t>รถจักรยานยนต์ HONDA รุ่นCBR 150R สภ.บางศรีเมือง</t>
  </si>
  <si>
    <t>18.04.2013</t>
  </si>
  <si>
    <t>รถจักรยานยนต์ HONDA รุ่นCBR 150R สภ.เมืองนนทบุรี</t>
  </si>
  <si>
    <t>รถ จยย. ไทเกอร์ โล่ 10453</t>
  </si>
  <si>
    <t>รถ จยย. ไทเกอร์ โล่ 10454</t>
  </si>
  <si>
    <t>รถ จยย. ไทเกอร์ โล่ 10455</t>
  </si>
  <si>
    <t>รถ จยย. ไทเกอร์ โล่ 10456</t>
  </si>
  <si>
    <t>รถ จยย. ไทเกอร์ โล่ 10457</t>
  </si>
  <si>
    <t>รถ จยย. ไทเกอร์ โล่ 10458</t>
  </si>
  <si>
    <t>รถ จยย. ไทเกอร์ โล่ 10459</t>
  </si>
  <si>
    <t>รถ จยย. ไทเกอร์ โล่ 10460</t>
  </si>
  <si>
    <t>รถ จยย. ไทเกอร์ โล่ 10461</t>
  </si>
  <si>
    <t>รถ จยย. ไทเกอร์ โล่ 10462</t>
  </si>
  <si>
    <t>รถ จยย. ไทเกอร์ โล่ 10463</t>
  </si>
  <si>
    <t>รถ จยย. ไทเกอร์ โล่ 10464</t>
  </si>
  <si>
    <t>รถ จยย. ไทเกอร์ โล่ 10465</t>
  </si>
  <si>
    <t>รถ จยย. ไทเกอร์ โล่ 10466</t>
  </si>
  <si>
    <t>รถ จยย. ไทเกอร์ โล่ 10467</t>
  </si>
  <si>
    <t>รถ จยย. ไทเกอร์ โล่ 10469</t>
  </si>
  <si>
    <t>รถ จยย. ไทเกอร์ โล่ 10470</t>
  </si>
  <si>
    <t>รถ จยย. ไทเกอร์ โล่ 10471</t>
  </si>
  <si>
    <t>รถ จยย. ไทเกอร์ โล่ 10472</t>
  </si>
  <si>
    <t>รถ จยย. ไทเกอร์ โล่ 10473</t>
  </si>
  <si>
    <t>รถ จยย. ไทเกอร์ โล่ 10474</t>
  </si>
  <si>
    <t>รถ จยย. ไทเกอร์ โล่ 10476</t>
  </si>
  <si>
    <t>รถ จยย. ไทเกอร์ โล่ 10477</t>
  </si>
  <si>
    <t>รถ จยย. ไทเกอร์ โล่ 10478</t>
  </si>
  <si>
    <t>รถ จยย. ไทเกอร์ โล่ 10479</t>
  </si>
  <si>
    <t>รถ จยย. ไทเกอร์ โล่ 10480</t>
  </si>
  <si>
    <t>รถ จยย. ไทเกอร์ โล่ 10481</t>
  </si>
  <si>
    <t>รถ จยย. ไทเกอร์ โล่ 10482</t>
  </si>
  <si>
    <t>รถ จยย. ไทเกอร์ โล่ 10483</t>
  </si>
  <si>
    <t>รถ จยย. ไทเกอร์ โล่ 10484</t>
  </si>
  <si>
    <t>รถ จยย. ไทเกอร์ โล่ 10485</t>
  </si>
  <si>
    <t>รถ จยย. ไทเกอร์ โล่ 10487</t>
  </si>
  <si>
    <t>รถ จยย. ไทเกอร์ โล่ 10488</t>
  </si>
  <si>
    <t>รถ จยย. ไทเกอร์ โล่ 10489</t>
  </si>
  <si>
    <t>รถ จยย. ไทเกอร์ โล่ 10491</t>
  </si>
  <si>
    <t>รถ จยย. ไทเกอร์ โล่ 10492</t>
  </si>
  <si>
    <t>รถ จยย. ไทเกอร์ โล่ 10493</t>
  </si>
  <si>
    <t>รถ จยย. ไทเกอร์ โล่ 10494</t>
  </si>
  <si>
    <t>รถ จยย. ไทเกอร์ โล่ 10495</t>
  </si>
  <si>
    <t>รถ จยย. ไทเกอร์ โล่ 10496</t>
  </si>
  <si>
    <t>รถ จยย. ไทเกอร์ โล่ 10498</t>
  </si>
  <si>
    <t>รถ จยย. ไทเกอร์ โล่ 10499</t>
  </si>
  <si>
    <t>รถ จยย. ไทเกอร์ โล่ 10500</t>
  </si>
  <si>
    <t>รถ จยย. ไทเกอร์ โล่ 10502</t>
  </si>
  <si>
    <t>รถ จยย. ไทเกอร์ โล่ 10503</t>
  </si>
  <si>
    <t>รถ จยย. ไทเกอร์ โล่ 10504</t>
  </si>
  <si>
    <t>รถ จยย. ไทเกอร์ โล่ 10506</t>
  </si>
  <si>
    <t>รถ จยย. ไทเกอร์ โล่ 10507</t>
  </si>
  <si>
    <t>รถ จยย. ไทเกอร์ โล่ 10508</t>
  </si>
  <si>
    <t>รถ จยย. ไทเกอร์ โล่ 10745</t>
  </si>
  <si>
    <t>รถ จยย. ไทเกอร์ โล่ 10746</t>
  </si>
  <si>
    <t>รถ จยย. ไทเกอร์ โล่ 10747</t>
  </si>
  <si>
    <t>รถ จยย. ไทเกอร์ โล่ 10748</t>
  </si>
  <si>
    <t>รถ จยย. ไทเกอร์ โล่ 10749</t>
  </si>
  <si>
    <t>รถ จยย. ไทเกอร์ โล่ 10750</t>
  </si>
  <si>
    <t>รถ จยย. ไทเกอร์ โล่ 10751</t>
  </si>
  <si>
    <t>รถ จยย. ไทเกอร์ โล่ 10752</t>
  </si>
  <si>
    <t>รถ จยย. ไทเกอร์ โล่ 10753</t>
  </si>
  <si>
    <t>รถ จยย. ไทเกอร์ โล่ 10754</t>
  </si>
  <si>
    <t>รถ จยย. ไทเกอร์ โล่ 10755</t>
  </si>
  <si>
    <t>รถ จยย. ไทเกอร์ โล่ 10756</t>
  </si>
  <si>
    <t>รถ จยย. ไทเกอร์ โล่ 10757</t>
  </si>
  <si>
    <t>รถ จยย. ไทเกอร์ โล่ 10758</t>
  </si>
  <si>
    <t>รถ จยย. ไทเกอร์ โล่ 10759</t>
  </si>
  <si>
    <t>รถ จยย. ไทเกอร์ โล่ 10760</t>
  </si>
  <si>
    <t>รถ จยย. ไทเกอร์ โล่ 10761</t>
  </si>
  <si>
    <t>รถ จยย. ไทเกอร์ โล่ 10762</t>
  </si>
  <si>
    <t>รถ จยย. ไทเกอร์ โล่ 10763</t>
  </si>
  <si>
    <t>รถ จยย. ไทเกอร์ โล่ 10764</t>
  </si>
  <si>
    <t>รถ จยย. ไทเกอร์ โล่ 10765</t>
  </si>
  <si>
    <t>รถ จยย. ไทเกอร์ โล่ 10766</t>
  </si>
  <si>
    <t>รถ จยย. ไทเกอร์ โล่ 10767</t>
  </si>
  <si>
    <t>รถ จยย. ไทเกอร์ โล่ 10768</t>
  </si>
  <si>
    <t>รถ จยย. ไทเกอร์ โล่ 10769</t>
  </si>
  <si>
    <t>รถ จยย. ไทเกอร์ โล่ 10770</t>
  </si>
  <si>
    <t>รถ จยย. ไทเกอร์ โล่ 10771</t>
  </si>
  <si>
    <t>รถ จยย. ไทเกอร์ โล่ 10772</t>
  </si>
  <si>
    <t>รถ จยย. ไทเกอร์ โล่ 10773</t>
  </si>
  <si>
    <t>รถ จยย. ไทเกอร์ โล่ 10774</t>
  </si>
  <si>
    <t>รถ จยย. ไทเกอร์ โล่ 10775</t>
  </si>
  <si>
    <t>รถ จยย. ไทเกอร์ โล่ 10776</t>
  </si>
  <si>
    <t>รถ จยย. ไทเกอร์ โล่ 10777</t>
  </si>
  <si>
    <t>รถ จยย. ไทเกอร์ โล่ 10778</t>
  </si>
  <si>
    <t>รถ จยย. ไทเกอร์ โล่ 10779</t>
  </si>
  <si>
    <t>รถ จยย. ไทเกอร์ โล่ 10780</t>
  </si>
  <si>
    <t>รถ จยย. ไทเกอร์ โล่ 10781</t>
  </si>
  <si>
    <t>รถ จยย. ไทเกอร์ โล่ 10782</t>
  </si>
  <si>
    <t>รถ จยย. ไทเกอร์ โล่ 10783</t>
  </si>
  <si>
    <t>รถ จยย. ไทเกอร์ โล่ 10784</t>
  </si>
  <si>
    <t>รถ จยย. ไทเกอร์ โล่ 10785</t>
  </si>
  <si>
    <t>รถ จยย. ไทเกอร์ โล่ 10786</t>
  </si>
  <si>
    <t>รถ จยย. ไทเกอร์ โล่ 10787</t>
  </si>
  <si>
    <t>รถ จยย. ไทเกอร์ โล่ 10788</t>
  </si>
  <si>
    <t>รถ จยย. ไทเกอร์ โล่ 10789</t>
  </si>
  <si>
    <t>รถ จยย. ไทเกอร์ โล่ 10790</t>
  </si>
  <si>
    <t>รถ จยย. ไทเกอร์ โล่ 10791</t>
  </si>
  <si>
    <t>รถ จยย. ไทเกอร์ โล่ 10792</t>
  </si>
  <si>
    <t>รถ จยย. ไทเกอร์ โล่ 10793</t>
  </si>
  <si>
    <t>รถ จยย. ไทเกอร์ โล่ 10794</t>
  </si>
  <si>
    <t>รถ จยย. ไทเกอร์ โล่ 10795</t>
  </si>
  <si>
    <t>รถ จยย. ไทเกอร์ โล่ 10796</t>
  </si>
  <si>
    <t>รถ จยย. ไทเกอร์ โล่ 10797</t>
  </si>
  <si>
    <t>รถ จยย. ไทเกอร์ โล่ 10798</t>
  </si>
  <si>
    <t>รถ จยย. ไทเกอร์ โล่ 10799</t>
  </si>
  <si>
    <t>รถ จยย. ไทเกอร์ โล่ 10800</t>
  </si>
  <si>
    <t>รถ จยย. ไทเกอร์ โล่ 10801</t>
  </si>
  <si>
    <t>รถ จยย. ไทเกอร์ โล่ 10802</t>
  </si>
  <si>
    <t>รถ จยย. ไทเกอร์ โล่ 10803</t>
  </si>
  <si>
    <t>รถ จยย. ไทเกอร์ โล่ 10804</t>
  </si>
  <si>
    <t>รถ จยย. ไทเกอร์ โล่ 10805</t>
  </si>
  <si>
    <t>รถ จยย. ไทเกอร์ โล่ 10806</t>
  </si>
  <si>
    <t>รถ จยย. ไทเกอร์ โล่ 10807</t>
  </si>
  <si>
    <t>รถ จยย. ไทเกอร์ โล่ 10808</t>
  </si>
  <si>
    <t>รถ จยย. ไทเกอร์ โล่ 10809</t>
  </si>
  <si>
    <t>รถ จยย. ไทเกอร์ โล่ 10810</t>
  </si>
  <si>
    <t>รถ จยย. ไทเกอร์ โล่ 10811</t>
  </si>
  <si>
    <t>รถ จยย. ไทเกอร์ โล่ 10812</t>
  </si>
  <si>
    <t>รถ จยย. ไทเกอร์ โล่ 10813</t>
  </si>
  <si>
    <t>รถ จยย. ไทเกอร์ โล่ 10814</t>
  </si>
  <si>
    <t>รถ จยย. ไทเกอร์ โล่ 10815</t>
  </si>
  <si>
    <t>รถ จยย. ไทเกอร์ โล่ 10816</t>
  </si>
  <si>
    <t>รถ จยย. ไทเกอร์ โล่ 10817</t>
  </si>
  <si>
    <t>รถ จยย. ไทเกอร์ โล่ 10818</t>
  </si>
  <si>
    <t>รถ จยย. ไทเกอร์ โล่ 10819</t>
  </si>
  <si>
    <t>รถ จยย. ไทเกอร์ โล่ 10820</t>
  </si>
  <si>
    <t>รถ จยย. ไทเกอร์ โล่ 10821</t>
  </si>
  <si>
    <t>รถ จยย. ไทเกอร์ โล่ 00001</t>
  </si>
  <si>
    <t>รถ จยย. ไทเกอร์ โล่ 00002</t>
  </si>
  <si>
    <t>รถ จยย. ไทเกอร์ โล่ 00003</t>
  </si>
  <si>
    <t>รถ จยย. ไทเกอร์ โล่ 00004</t>
  </si>
  <si>
    <t>รถ จยย. ไทเกอร์ โล่ 00005</t>
  </si>
  <si>
    <t>รถ จยย. ไทเกอร์ โล่ 00006</t>
  </si>
  <si>
    <t>รถ จยย. ไทเกอร์ โล่ 00007</t>
  </si>
  <si>
    <t>รถ จยย. ไทเกอร์ โล่ 00008</t>
  </si>
  <si>
    <t>รถ จยย. ไทเกอร์ โล่ 00010</t>
  </si>
  <si>
    <t>รถ จยย. ไทเกอร์ โล่ 00011</t>
  </si>
  <si>
    <t>รถ จยย. ไทเกอร์ โล่ 00012</t>
  </si>
  <si>
    <t>รถ จยย. ไทเกอร์ โล่ 00013</t>
  </si>
  <si>
    <t>รถ จยย. ไทเกอร์ โล่ 00014</t>
  </si>
  <si>
    <t>รถ จยย. ไทเกอร์ โล่ 00015</t>
  </si>
  <si>
    <t>รถ จยย. ไทเกอร์ โล่ 00016</t>
  </si>
  <si>
    <t>รถ จยย. ไทเกอร์ โล่ 00017</t>
  </si>
  <si>
    <t>รถ จยย. ไทเกอร์ โล่ 00018</t>
  </si>
  <si>
    <t>รถ จยย. ไทเกอร์ โล่ 00019</t>
  </si>
  <si>
    <t>รถ จยย. ไทเกอร์ โล่ 00020</t>
  </si>
  <si>
    <t>รถ จยย. ไทเกอร์ โล่ 00021</t>
  </si>
  <si>
    <t>รถ จยย. ไทเกอร์ โล่ 00022</t>
  </si>
  <si>
    <t>รถ จยย. ไทเกอร์ โล่ 00023</t>
  </si>
  <si>
    <t>รถ จยย. ไทเกอร์ โล่ 00024</t>
  </si>
  <si>
    <t>รถ จยย. ไทเกอร์ โล่ 00025</t>
  </si>
  <si>
    <t>รถ จยย. ไทเกอร์ โล่ 00026</t>
  </si>
  <si>
    <t>รถ จยย. ไทเกอร์ โล่ 00027</t>
  </si>
  <si>
    <t>รถ จยย. ไทเกอร์ โล่ 00028</t>
  </si>
  <si>
    <t>รถ จยย. ไทเกอร์ โล่ 00029</t>
  </si>
  <si>
    <t>รถ จยย. ไทเกอร์ โล่ 00030</t>
  </si>
  <si>
    <t>รถ จยย. ไทเกอร์ โล่ 00031</t>
  </si>
  <si>
    <t>รถ จยย. ไทเกอร์ โล่ 00032</t>
  </si>
  <si>
    <t>รถ จยย. ไทเกอร์ โล่ 00033</t>
  </si>
  <si>
    <t>รถ จยย. ไทเกอร์ โล่ 00034</t>
  </si>
  <si>
    <t>รถ จยย. ไทเกอร์ โล่ 00035</t>
  </si>
  <si>
    <t>รถ จยย. ไทเกอร์ โล่ 00036</t>
  </si>
  <si>
    <t>รถ จยย. ไทเกอร์ โล่ 00037</t>
  </si>
  <si>
    <t>รถ จยย. ไทเกอร์ โล่ 00038</t>
  </si>
  <si>
    <t>รถ จยย. ไทเกอร์ โล่ 00043</t>
  </si>
  <si>
    <t>รถ จยย. ไทเกอร์ โล่ 00044</t>
  </si>
  <si>
    <t>รถ จยย. ไทเกอร์ โล่ 00045</t>
  </si>
  <si>
    <t>รถ จยย. ไทเกอร์ โล่ 00046</t>
  </si>
  <si>
    <t>รถ จยย. ไทเกอร์ โล่ 00047</t>
  </si>
  <si>
    <t>รถ จยย. ไทเกอร์ โล่ 00048</t>
  </si>
  <si>
    <t>รถ จยย. ไทเกอร์ โล่ 00049</t>
  </si>
  <si>
    <t>รถ จยย. ไทเกอร์ โล่ 00050</t>
  </si>
  <si>
    <t>รถ จยย. ไทเกอร์ โล่ 00051</t>
  </si>
  <si>
    <t>รถ จยย. ไทเกอร์ โล่ 00052</t>
  </si>
  <si>
    <t>รถ จยย. ไทเกอร์ โล่ 00053</t>
  </si>
  <si>
    <t>รถ จยย. ไทเกอร์ โล่ 00054</t>
  </si>
  <si>
    <t>รถ จยย. ไทเกอร์ โล่ 00055</t>
  </si>
  <si>
    <t>รถ จยย. ไทเกอร์ โล่ 00056</t>
  </si>
  <si>
    <t>รถ จยย. ไทเกอร์ โล่ 00059</t>
  </si>
  <si>
    <t>รถ จยย. ไทเกอร์ โล่ 00060</t>
  </si>
  <si>
    <t>รถ จยย. ไทเกอร์ โล่ 00061</t>
  </si>
  <si>
    <t>รถ จยย. ไทเกอร์ โล่ 00062</t>
  </si>
  <si>
    <t>รถ จยย. ไทเกอร์ โล่ 00063</t>
  </si>
  <si>
    <t>รถ จยย. ไทเกอร์ โล่ 00064</t>
  </si>
  <si>
    <t>รถ จยย. ไทเกอร์ โล่ 00065</t>
  </si>
  <si>
    <t>รถ จยย. ไทเกอร์ โล่ 00066</t>
  </si>
  <si>
    <t>รถ จยย. ไทเกอร์ โล่ 00067</t>
  </si>
  <si>
    <t>รถ จยย. ไทเกอร์ โล่ 00068</t>
  </si>
  <si>
    <t>รถ จยย. ไทเกอร์ โล่ 00069</t>
  </si>
  <si>
    <t>รถ จยย. ไทเกอร์ โล่ 00070</t>
  </si>
  <si>
    <t>รถ จยย. ไทเกอร์ โล่ 00071</t>
  </si>
  <si>
    <t>รถ จยย. ไทเกอร์ โล่ 00072</t>
  </si>
  <si>
    <t>รถ จยย. ไทเกอร์ โล่ 00073</t>
  </si>
  <si>
    <t>รถ จยย. ไทเกอร์ โล่ 00074</t>
  </si>
  <si>
    <t>รถ จยย. ไทเกอร์ โล่ 00076</t>
  </si>
  <si>
    <t>รถ จยย. ไทเกอร์ โล่ 00077</t>
  </si>
  <si>
    <t>รถ จยย. ไทเกอร์ โล่ 00078</t>
  </si>
  <si>
    <t>รถ จยย. ไทเกอร์ โล่ 00080</t>
  </si>
  <si>
    <t>รถ จยย. ไทเกอร์ โล่ 00081</t>
  </si>
  <si>
    <t>รถ จยย. ไทเกอร์ โล่ 00082</t>
  </si>
  <si>
    <t>รถ จยย. ไทเกอร์ โล่ 00083</t>
  </si>
  <si>
    <t>รถ จยย. ไทเกอร์ โล่ 00086</t>
  </si>
  <si>
    <t>รถ จยย. ไทเกอร์ โล่ 00087</t>
  </si>
  <si>
    <t>รถ จยย. ไทเกอร์ โล่ 00088</t>
  </si>
  <si>
    <t>รถ จยย. ไทเกอร์ โล่ 00089</t>
  </si>
  <si>
    <t>รถ จยย. ไทเกอร์ โล่ 00090</t>
  </si>
  <si>
    <t>รถ จยย. ไทเกอร์ โล่ 00091</t>
  </si>
  <si>
    <t>รถ จยย. ไทเกอร์ โล่ 00092</t>
  </si>
  <si>
    <t>รถ จยย. ไทเกอร์ โล่ 00093</t>
  </si>
  <si>
    <t>รถ จยย. ไทเกอร์ โล่ 00094</t>
  </si>
  <si>
    <t>รถ จยย. ไทเกอร์ โล่ 00095</t>
  </si>
  <si>
    <t>รถ จยย. ไทเกอร์ โล่ 00096</t>
  </si>
  <si>
    <t>รถ จยย. ไทเกอร์ โล่ 00097</t>
  </si>
  <si>
    <t>รถ จยย. ไทเกอร์ โล่ 00098</t>
  </si>
  <si>
    <t>รถ จยย. ไทเกอร์ โล่ 00104</t>
  </si>
  <si>
    <t>รถ จยย. ไทเกอร์ โล่ 00105</t>
  </si>
  <si>
    <t>รถ จยย. ไทเกอร์ โล่ 00106</t>
  </si>
  <si>
    <t>รถ จยย. ไทเกอร์ โล่ 00107</t>
  </si>
  <si>
    <t>รถ จยย. ไทเกอร์ โล่ 00108</t>
  </si>
  <si>
    <t>รถ จยย. ไทเกอร์ โล่ 00109</t>
  </si>
  <si>
    <t>รถ จยย. ไทเกอร์ โล่ 00110</t>
  </si>
  <si>
    <t>รถ จยย. ไทเกอร์ โล่ 00111</t>
  </si>
  <si>
    <t>รถ จยย. ไทเกอร์ โล่ 00112</t>
  </si>
  <si>
    <t>รถ จยย. ไทเกอร์ โล่ 00113</t>
  </si>
  <si>
    <t>รถ จยย. ไทเกอร์ โล่ 00114</t>
  </si>
  <si>
    <t>รถ จยย. ไทเกอร์ โล่ 00115</t>
  </si>
  <si>
    <t>รถ จยย. ไทเกอร์ โล่ 00116</t>
  </si>
  <si>
    <t>รถ จยย. ไทเกอร์ โล่ 00117</t>
  </si>
  <si>
    <t>รถ จยย. ไทเกอร์ โล่ 00118</t>
  </si>
  <si>
    <t>รถ จยย. ไทเกอร์ โล่ 00119</t>
  </si>
  <si>
    <t>รถ จยย. ไทเกอร์ โล่ 00120</t>
  </si>
  <si>
    <t>รถ จยย. ไทเกอร์ โล่ 00121</t>
  </si>
  <si>
    <t>รถ จยย. ไทเกอร์ โล่ 00122</t>
  </si>
  <si>
    <t>รถ จยย. ไทเกอร์ โล่ 00123</t>
  </si>
  <si>
    <t>รถ จยย. ไทเกอร์ โล่ 00124</t>
  </si>
  <si>
    <t>รถ จยย. ไทเกอร์ โล่ 00125</t>
  </si>
  <si>
    <t>รถ จยย. ไทเกอร์ โล่ 00126</t>
  </si>
  <si>
    <t>รถ จยย. ไทเกอร์ โล่ 00127</t>
  </si>
  <si>
    <t>รถ จยย. ไทเกอร์ โล่ 00128</t>
  </si>
  <si>
    <t>รถ จยย. ไทเกอร์ โล่ 00129</t>
  </si>
  <si>
    <t>รถ จยย. ไทเกอร์ โล่ 00130</t>
  </si>
  <si>
    <t>รถ จยย. ไทเกอร์ โล่ 00131</t>
  </si>
  <si>
    <t>รถ จยย. ไทเกอร์ โล่ 00132</t>
  </si>
  <si>
    <t>รถ จยย. ไทเกอร์ โล่ 00133</t>
  </si>
  <si>
    <t>รถ จยย. ไทเกอร์ โล่ 00134</t>
  </si>
  <si>
    <t>รถ จยย. ไทเกอร์ โล่ 00135</t>
  </si>
  <si>
    <t>รถ จยย. ไทเกอร์ โล่ 00136</t>
  </si>
  <si>
    <t>รถ จยย. ไทเกอร์ โล่ 00137</t>
  </si>
  <si>
    <t>รถ จยย. ไทเกอร์ โล่ 00138</t>
  </si>
  <si>
    <t>รถ จยย. ไทเกอร์ โล่ 00139</t>
  </si>
  <si>
    <t>รถ จยย. ไทเกอร์ โล่ 00140</t>
  </si>
  <si>
    <t>รถ จยย. ไทเกอร์ โล่ 00141</t>
  </si>
  <si>
    <t>รถ จยย. ไทเกอร์ โล่ 00142</t>
  </si>
  <si>
    <t>รถ จยย. ไทเกอร์ โล่ 00143</t>
  </si>
  <si>
    <t>รถ จยย. ไทเกอร์ โล่ 00144</t>
  </si>
  <si>
    <t>รถ จยย. ไทเกอร์ โล่ 00145</t>
  </si>
  <si>
    <t>รถ จยย. ไทเกอร์ โล่ 00146</t>
  </si>
  <si>
    <t>รถ จยย. ไทเกอร์ โล่ 00147</t>
  </si>
  <si>
    <t>รถ จยย. ไทเกอร์ โล่ 00148</t>
  </si>
  <si>
    <t>รถ จยย. ไทเกอร์ โล่ 00149</t>
  </si>
  <si>
    <t>รถ จยย. ไทเกอร์ โล่ 00150</t>
  </si>
  <si>
    <t>รถ จยย. ไทเกอร์ โล่ 00151</t>
  </si>
  <si>
    <t>รถ จยย. ไทเกอร์ โล่ 00152</t>
  </si>
  <si>
    <t>รถ จยย. ไทเกอร์ โล่ 00153</t>
  </si>
  <si>
    <t>รถ จยย. ไทเกอร์ โล่ 00154</t>
  </si>
  <si>
    <t>รถ จยย. ไทเกอร์ โล่ 00155</t>
  </si>
  <si>
    <t>รถ จยย. ไทเกอร์ โล่ 00156</t>
  </si>
  <si>
    <t>รถ จยย. ไทเกอร์ โล่ 00157</t>
  </si>
  <si>
    <t>รถ จยย. ไทเกอร์ โล่ 00158</t>
  </si>
  <si>
    <t>รถ จยย. ไทเกอร์ โล่ 00159</t>
  </si>
  <si>
    <t>รถ จยย. ไทเกอร์ โล่ 00160</t>
  </si>
  <si>
    <t>รถ จยย. ไทเกอร์ โล่ 00161</t>
  </si>
  <si>
    <t>รถ จยย. ไทเกอร์ โล่ 00162</t>
  </si>
  <si>
    <t>รถ จยย. ไทเกอร์ โล่ 00163</t>
  </si>
  <si>
    <t>รถ จยย. ไทเกอร์ โล่ 11847</t>
  </si>
  <si>
    <t>รถ จยย. ไทเกอร์ โล่ 11848</t>
  </si>
  <si>
    <t>รถ จยย. ไทเกอร์ โล่ 11849</t>
  </si>
  <si>
    <t>รถ จยย. ไทเกอร์ โล่ 11850</t>
  </si>
  <si>
    <t>รถ จยย. ไทเกอร์ โล่ 11851</t>
  </si>
  <si>
    <t>รถ จยย. ไทเกอร์ โล่ 11852</t>
  </si>
  <si>
    <t>รถ จยย. ไทเกอร์ โล่ 11853</t>
  </si>
  <si>
    <t>รถ จยย. ไทเกอร์ โล่ 11854</t>
  </si>
  <si>
    <t>รถ จยย. ไทเกอร์ โล่ 11855</t>
  </si>
  <si>
    <t>รถ จยย. ไทเกอร์ โล่ 11856</t>
  </si>
  <si>
    <t>รถ จยย. ไทเกอร์ โล่ 11857</t>
  </si>
  <si>
    <t>รถ จยย. ไทเกอร์ โล่ 11858</t>
  </si>
  <si>
    <t>รถ จยย. ไทเกอร์ โล่ 11859</t>
  </si>
  <si>
    <t>รถ จยย. ไทเกอร์ โล่ 11860</t>
  </si>
  <si>
    <t>รถ จยย. ไทเกอร์ โล่ 11861</t>
  </si>
  <si>
    <t>รถ จยย. ไทเกอร์ โล่ 11862</t>
  </si>
  <si>
    <t>รถ จยย. ไทเกอร์ โล่ 11863</t>
  </si>
  <si>
    <t>รถ จยย. ไทเกอร์ โล่ 11864</t>
  </si>
  <si>
    <t>รถ จยย. ไทเกอร์ โล่ 11865</t>
  </si>
  <si>
    <t>รถ จยย. ไทเกอร์ โล่ 11866</t>
  </si>
  <si>
    <t>รถ จยย. ไทเกอร์ โล่ 11867</t>
  </si>
  <si>
    <t>รถ จยย. ไทเกอร์ โล่ 11868</t>
  </si>
  <si>
    <t>รถ จยย. ไทเกอร์ โล่ 11869</t>
  </si>
  <si>
    <t>รถ จยย. ไทเกอร์ โล่ 11870</t>
  </si>
  <si>
    <t>รถ จยย. ไทเกอร์ โล่ 11871</t>
  </si>
  <si>
    <t>รถ จยย. ไทเกอร์ โล่ 11872</t>
  </si>
  <si>
    <t>รถ จยย. ไทเกอร์ โล่ 11873</t>
  </si>
  <si>
    <t>รถ จยย. ไทเกอร์ โล่ 11874</t>
  </si>
  <si>
    <t>รถ จยย. ไทเกอร์ โล่ 11875</t>
  </si>
  <si>
    <t>รถ จยย. ไทเกอร์ โล่ 11876</t>
  </si>
  <si>
    <t>รถ จยย. ไทเกอร์ โล่ 11877</t>
  </si>
  <si>
    <t>รถ จยย. ไทเกอร์ โล่ 11878</t>
  </si>
  <si>
    <t>รถ จยย. ไทเกอร์ โล่ 11879</t>
  </si>
  <si>
    <t>รถ จยย. ไทเกอร์ โล่ 11880</t>
  </si>
  <si>
    <t>รถ จยย. ไทเกอร์ โล่ 11881</t>
  </si>
  <si>
    <t>รถ จยย. ไทเกอร์ โล่ 11882</t>
  </si>
  <si>
    <t>รถ จยย. ไทเกอร์ โล่ 11883</t>
  </si>
  <si>
    <t>รถ จยย. ไทเกอร์ โล่ 11884</t>
  </si>
  <si>
    <t>รถ จยย. ไทเกอร์ โล่ 11885</t>
  </si>
  <si>
    <t>รถ จยย. ไทเกอร์ โล่ 11886</t>
  </si>
  <si>
    <t>รถ จยย. ไทเกอร์ โล่ 11887</t>
  </si>
  <si>
    <t>รถ จยย. ไทเกอร์ โล่ 11888</t>
  </si>
  <si>
    <t>รถ จยย. ไทเกอร์ โล่ 11889</t>
  </si>
  <si>
    <t xml:space="preserve"> รถ จยย. ไทเกอร์ โล่ 11890</t>
  </si>
  <si>
    <t>รถ จยย. ไทเกอร์ โล่ 11891</t>
  </si>
  <si>
    <t>รถ จยย. ไทเกอร์ โล่ 11892</t>
  </si>
  <si>
    <t>รถ จยย. ไทเกอร์ โล่ 11893</t>
  </si>
  <si>
    <t>รถ จยย. ไทเกอร์ โล่ 11894</t>
  </si>
  <si>
    <t>รถ จยย. ไทเกอร์ โล่ 11895</t>
  </si>
  <si>
    <t>รถ จยย. ไทเกอร์ โล่ 11896</t>
  </si>
  <si>
    <t>รถ จยย. ไทเกอร์ โล่ 11897</t>
  </si>
  <si>
    <t>รถ จยย. ไทเกอร์ โล่ 11898</t>
  </si>
  <si>
    <t>รถ จยย. ไทเกอร์ โล่ 11899</t>
  </si>
  <si>
    <t>รถ จยย. ไทเกอร์ โล่ 11900</t>
  </si>
  <si>
    <t>รถ จยย. ไทเกอร์ โล่ 11901</t>
  </si>
  <si>
    <t>รถ จยย. ไทเกอร์ โล่ 11902</t>
  </si>
  <si>
    <t>รถ จยย. ไทเกอร์ โล่ 11903</t>
  </si>
  <si>
    <t>รถ จยย. ไทเกอร์ โล่ 11904</t>
  </si>
  <si>
    <t>รถ จยย. ไทเกอร์ โล่ 11905</t>
  </si>
  <si>
    <t>รถ จยย. ไทเกอร์ โล่ 11906</t>
  </si>
  <si>
    <t>รถ จยย. ไทเกอร์ โล่ 11907</t>
  </si>
  <si>
    <t>รถ จยย. ไทเกอร์ โล่ 11908</t>
  </si>
  <si>
    <t>รถ จยย. ไทเกอร์ โล่ 11909</t>
  </si>
  <si>
    <t>รถ จยย. ไทเกอร์ โล่ 11910</t>
  </si>
  <si>
    <t>รถ จยย. ไทเกอร์ โล่ 11911</t>
  </si>
  <si>
    <t>รถ จยย. ไทเกอร์ โล่ 11912</t>
  </si>
  <si>
    <t>รถ จยย. ไทเกอร์ โล่ 11913</t>
  </si>
  <si>
    <t>รถ จยย. ไทเกอร์ โล่ 11914</t>
  </si>
  <si>
    <t>รถ จยย. ไทเกอร์ โล่ 11915</t>
  </si>
  <si>
    <t>รถ จยย. ไทเกอร์ โล่ 11916</t>
  </si>
  <si>
    <t>รถ จยย. ไทเกอร์ โล่ 11917</t>
  </si>
  <si>
    <t>รถ จยย. ไทเกอร์ โล่ 11918</t>
  </si>
  <si>
    <t>รถ จยย. ไทเกอร์ โล่ 11919</t>
  </si>
  <si>
    <t>รถ จยย. ไทเกอร์ โล่ 11920</t>
  </si>
  <si>
    <t>รถ จยย. ไทเกอร์ โล่ 11921</t>
  </si>
  <si>
    <t>รถ จยย. ไทเกอร์ โล่ 11922</t>
  </si>
  <si>
    <t>รถ จยย. ไทเกอร์ โล่ 11923</t>
  </si>
  <si>
    <t>รถ จยย. ไทเกอร์ โล่ 11924</t>
  </si>
  <si>
    <t>รถ จยย. ไทเกอร์ โล่ 11925</t>
  </si>
  <si>
    <t>รถ จยย. ไทเกอร์ โล่ 11926</t>
  </si>
  <si>
    <t>รถ จยย. ไทเกอร์ โล่ 11927</t>
  </si>
  <si>
    <t>รถ จยย. ไทเกอร์ โล่ 11928</t>
  </si>
  <si>
    <t>รถ จยย. ไทเกอร์ โล่ 11929</t>
  </si>
  <si>
    <t>รถ จยย. ไทเกอร์ โล่ 11930</t>
  </si>
  <si>
    <t>รถ จยย. ไทเกอร์ โล่ 11931</t>
  </si>
  <si>
    <t>รถ จยย. ไทเกอร์ โล่ 11932</t>
  </si>
  <si>
    <t>รถ จยย. ไทเกอร์ โล่ 11933</t>
  </si>
  <si>
    <t>รถ จยย. ไทเกอร์ โล่ 11934</t>
  </si>
  <si>
    <t>รถ จยย. ไทเกอร์ โล่ 11935</t>
  </si>
  <si>
    <t>รถ จยย. ไทเกอร์ โล่ 11936</t>
  </si>
  <si>
    <t>รถ จยย. ไทเกอร์ โล่ 11937</t>
  </si>
  <si>
    <t>รถ จยย. ไทเกอร์ โล่ 11938</t>
  </si>
  <si>
    <t>รถ จยย. ไทเกอร์ โล่ 11939</t>
  </si>
  <si>
    <t>รถ จยย. ไทเกอร์ โล่ 11940</t>
  </si>
  <si>
    <t>รถ จยย. ไทเกอร์ โล่ 11941</t>
  </si>
  <si>
    <t>รถ จยย. ไทเกอร์ โล่ 11942</t>
  </si>
  <si>
    <t>รถ จยย. ไทเกอร์ โล่ 11943</t>
  </si>
  <si>
    <t>รถ จยย. ไทเกอร์ โล่ 11944</t>
  </si>
  <si>
    <t>รถ จยย. ไทเกอร์ โล่ 11945</t>
  </si>
  <si>
    <t>รถ จยย. ไทเกอร์ โล่ 11946</t>
  </si>
  <si>
    <t>รถ จยย. ไทเกอร์ โล่ 11947</t>
  </si>
  <si>
    <t>รถ จยย. ไทเกอร์ โล่ 11948</t>
  </si>
  <si>
    <t>รถ จยย. ไทเกอร์ โล่ 11949</t>
  </si>
  <si>
    <t>รถ จยย. ไทเกอร์ โล่ 11950</t>
  </si>
  <si>
    <t>รถ จยย. ไทเกอร์ โล่ 11951</t>
  </si>
  <si>
    <t>รถ จยย. ไทเกอร์ โล่ 11952</t>
  </si>
  <si>
    <t>รถ จยย. ไทเกอร์ โล่ 11953</t>
  </si>
  <si>
    <t>รถ จยย. ไทเกอร์ โล่ 11954</t>
  </si>
  <si>
    <t>รถ จยย. ไทเกอร์ โล่ 11955</t>
  </si>
  <si>
    <t>รถ จยย. ไทเกอร์ โล่ 11956</t>
  </si>
  <si>
    <t>รถ จยย. ไทเกอร์ โล่ 11957</t>
  </si>
  <si>
    <t>รถ จยย. ไทเกอร์ โล่ 11958</t>
  </si>
  <si>
    <t>รถ จยย. ไทเกอร์ โล่ 11959</t>
  </si>
  <si>
    <t>รถ จยย. ไทเกอร์ โล่ 11960</t>
  </si>
  <si>
    <t>รถ จยย. ไทเกอร์ โล่ 11961</t>
  </si>
  <si>
    <t>รถ จยย. ไทเกอร์ โล่ 11962</t>
  </si>
  <si>
    <t>รถ จยย. ไทเกอร์ โล่ 11963</t>
  </si>
  <si>
    <t>รถ จยย. ไทเกอร์ โล่ 11964</t>
  </si>
  <si>
    <t>รถ จยย. ไทเกอร์ โล่ 11965</t>
  </si>
  <si>
    <t>รถ จยย. ไทเกอร์ โล่ 11966</t>
  </si>
  <si>
    <t>รถ จยย. ไทเกอร์ โล่ 11967</t>
  </si>
  <si>
    <t>รถ จยย. ไทเกอร์ โล่ 11968</t>
  </si>
  <si>
    <t>รถ จยย. ไทเกอร์ โล่ 11969</t>
  </si>
  <si>
    <t>รถ จยย. ไทเกอร์ โล่ 11970</t>
  </si>
  <si>
    <t>รถ จยย. ไทเกอร์ โล่ 11971</t>
  </si>
  <si>
    <t>รถ จยย. ไทเกอร์ โล่ 11972</t>
  </si>
  <si>
    <t>รถ จยย. ไทเกอร์ โล่ 11973</t>
  </si>
  <si>
    <t>รถ จยย. ไทเกอร์ โล่ 11974</t>
  </si>
  <si>
    <t>รถ จยย. ไทเกอร์ โล่ 11975</t>
  </si>
  <si>
    <t>รถ จยย. ไทเกอร์ โล่ 11976</t>
  </si>
  <si>
    <t>รถ จยย. ไทเกอร์ โล่ 11977</t>
  </si>
  <si>
    <t>รถ จยย. ไทเกอร์ โล่ 11978</t>
  </si>
  <si>
    <t>รถ จยย. ไทเกอร์ โล่ 11979</t>
  </si>
  <si>
    <t>รถ จยย. ไทเกอร์ โล่ 11980</t>
  </si>
  <si>
    <t>รถ จยย. ไทเกอร์ โล่ 11981</t>
  </si>
  <si>
    <t>รถ จยย. ไทเกอร์ โล่ 11982</t>
  </si>
  <si>
    <t>รถ จยย. ไทเกอร์ โล่ 11983</t>
  </si>
  <si>
    <t>รถ จยย. ไทเกอร์ โล่ 11984</t>
  </si>
  <si>
    <t>รถ จยย. ไทเกอร์ โล่ 11985</t>
  </si>
  <si>
    <t>รถ จยย. ไทเกอร์ โล่ 11986</t>
  </si>
  <si>
    <t>รถ จยย. ไทเกอร์ โล่ 11987</t>
  </si>
  <si>
    <t>รถ จยย. ไทเกอร์ โล่ 11988</t>
  </si>
  <si>
    <t>รถ จยย. ไทเกอร์ โล่ 11989</t>
  </si>
  <si>
    <t>รถ จยย. ไทเกอร์ โล่ 11990</t>
  </si>
  <si>
    <t>รถ จยย. ไทเกอร์ โล่ 11991</t>
  </si>
  <si>
    <t>รถ จยย. ไทเกอร์ โล่ 11992</t>
  </si>
  <si>
    <t>รถ จยย. ไทเกอร์ โล่ 11993</t>
  </si>
  <si>
    <t>รถ จยย. ไทเกอร์ โล่ 11994</t>
  </si>
  <si>
    <t>รถ จยย. ไทเกอร์ โล่ 11995</t>
  </si>
  <si>
    <t>รถ จยย. ไทเกอร์ โล่ 11996</t>
  </si>
  <si>
    <t>รถ จยย. ไทเกอร์ โล่ 11997</t>
  </si>
  <si>
    <t>รถ จยย. ไทเกอร์ โล่ 11998</t>
  </si>
  <si>
    <t>รถ จยย. ไทเกอร์ โล่ 11999</t>
  </si>
  <si>
    <t>ระบบผลิตไฟฟ้าด้วยพลังงานแสงอาทิตย์ 20 KW งวด4</t>
  </si>
  <si>
    <t>22.04.2013</t>
  </si>
  <si>
    <t>TV LCD พานาโซนิค 32 นิ้ว</t>
  </si>
  <si>
    <t>TV LED โตชิบา 23 นิ้ว</t>
  </si>
  <si>
    <t>TV LCD ชาร์ป 40 นิ้ว</t>
  </si>
  <si>
    <t>21.05.2018</t>
  </si>
  <si>
    <t>ครุภัณฑ์โฆษณาและเผยแพร่ศูนย์ 191</t>
  </si>
  <si>
    <t>เครื่องตรวจวัดแอลกอฮอล์ 6640-3103-0255-7-2551</t>
  </si>
  <si>
    <t>เครื่องตรวจวัดแอลกอฮอล์ 6640-3103-0256-7-2551</t>
  </si>
  <si>
    <t>เครื่องตรวจวัดแอลกอฮอล์ 6640-3103-0257-7-2551</t>
  </si>
  <si>
    <t>เครื่องตรวจวัดแอลกอฮอล์ 6640-3103-0258-7-2551</t>
  </si>
  <si>
    <t>เครื่องตรวจวัดแอลกอฮอล์ 6640-3103-0259-7-2551</t>
  </si>
  <si>
    <t>เครื่องตรวจวัดแอลกอฮอล์ 6640-3103-0260-7-2551</t>
  </si>
  <si>
    <t>เครื่องตรวจวัดแอลกอฮอล์ 6640-3103-0261-7-2551</t>
  </si>
  <si>
    <t>เครื่องคอมพิวเตอร์แบบตั้งโต๊ะ 7440-0101-0048</t>
  </si>
  <si>
    <t>เครื่องคอมพิวเตอร์แบบตั้งโต๊ะ 7440-0101-0049</t>
  </si>
  <si>
    <t>เครื่องคอมพิวเตอร์แบบตั้งโต๊ะ 7440-0101-0050</t>
  </si>
  <si>
    <t>คอมพิวเตอร์ ยี่ห้อACER(โคบัง) ชุมชนท่าทราย</t>
  </si>
  <si>
    <t>คอมพิวเตอร์ประจำที่ Acer รุ่น Veriton (สภ.ปากเกร็ด</t>
  </si>
  <si>
    <t>คอมพิวเตอร์โน้ตบุ๊ค Acer (สภ.ปากเกร็ด)</t>
  </si>
  <si>
    <t>ศูนย์รับแจ้งเหตุ 191ฯ ระยะที่ 6 ภ.จว.นนทบุรี</t>
  </si>
  <si>
    <t>รวมคุรภัณฑ์คอมพิวเตอร์</t>
  </si>
  <si>
    <t>หมวดสินทรัพย์ 12061200 คุรภัณฑ์งานบ้าน</t>
  </si>
  <si>
    <t>ครภัณฑ์บ้านบ้านงานครัวศูนย์ 191</t>
  </si>
  <si>
    <t>เครื่องยิงแห (ภ.จว.นนทบุรี)</t>
  </si>
  <si>
    <t>ปืนพกกึ่งอัตโนมัติ 9 มม. ยี่ห้อ Sig(497 กระบอก)</t>
  </si>
  <si>
    <t xml:space="preserve">รวมคุรภัณฑ์อื่น ๆ </t>
  </si>
  <si>
    <t>21.05.2019</t>
  </si>
  <si>
    <t>งานระหว่างก่อสร้างอาคารที่พักอาศัย สภ.ปลายบาง</t>
  </si>
  <si>
    <t>24.07.2019</t>
  </si>
  <si>
    <t>อาคารที่ทำการ สภ.รัตนาธิเบศร์</t>
  </si>
  <si>
    <t>13.08.2019</t>
  </si>
  <si>
    <t>งานระหว่างก่อสร้าง สภ.รัตนาฯ งวด 2</t>
  </si>
  <si>
    <t>05.09.2019</t>
  </si>
  <si>
    <t>อาคารที่พักอาศัย สภ.ปลายบาง</t>
  </si>
  <si>
    <t>09.09.2019</t>
  </si>
  <si>
    <t>26.09.2019</t>
  </si>
  <si>
    <t>รหัสจังหวัด 1200 นนทบุรี</t>
  </si>
  <si>
    <t>ยอดสินทรัพย์คงเหลือปทุมธานี</t>
  </si>
  <si>
    <t>17.08.2007</t>
  </si>
  <si>
    <t>บ้านพัก รอง ผกก-ผกก.สภ.อ.สามโคก</t>
  </si>
  <si>
    <t>18.09.2007</t>
  </si>
  <si>
    <t>บ้านพักรองสารวัตร สภ.อ.ลำลูกกา</t>
  </si>
  <si>
    <t>19.09.2007</t>
  </si>
  <si>
    <t>แฟลต สภ.อ.สามโคก</t>
  </si>
  <si>
    <t>เรือนแถวชั้นประทวน สภ.หนองเสือ</t>
  </si>
  <si>
    <t>เรือนแถวชั้นประทวน สภ.ลำลูกกา</t>
  </si>
  <si>
    <t>เรือนแถวชั้นประทวน สภ.ลาดหลุมแก้ว</t>
  </si>
  <si>
    <t>30.08.2010</t>
  </si>
  <si>
    <t>เรือนแถวชั้นประทวน สภ.คลองสิบสอง หลังที่1</t>
  </si>
  <si>
    <t>เรือนแถวชั้นประทวน สภ.คลองสิบสอง หลังที่2</t>
  </si>
  <si>
    <t>03.05.2013</t>
  </si>
  <si>
    <t>อาคารพักอาศํย(แฟลต) สภ.หนองเสือ จว.ปทุมธานี</t>
  </si>
  <si>
    <t>23.12.2013</t>
  </si>
  <si>
    <t>เรือนแถวชั้นประทวนและพลตำรวจ 10คูหา สภ.ลาดหลุมแก้ว</t>
  </si>
  <si>
    <t>เรือนแถวชั้นประทวนพลตำรวจ ลำลูกกา</t>
  </si>
  <si>
    <t>19.11.2018</t>
  </si>
  <si>
    <t>เรือนแถวชั้นประทวนและพลตำรวจ ลาดหลุมแก้ว</t>
  </si>
  <si>
    <t>อาคารที่พักอาศัยแฟลต5ชั้น สภ.ประตูน้ำจุฬา</t>
  </si>
  <si>
    <t>อาคารที่พักอาศัย 5 ชั้น 30 ห้อง สภ.ธัญบุรี (แฟลต)</t>
  </si>
  <si>
    <t>อาคารที่ทำการ สภ.อ.สามโคก</t>
  </si>
  <si>
    <t>อาคารที่ทำการ สภ.คลองหลวง</t>
  </si>
  <si>
    <t>27.08.2010</t>
  </si>
  <si>
    <t>อาคารที่ทำการ สภ.คลองสิบสอง</t>
  </si>
  <si>
    <t>17.06.2013</t>
  </si>
  <si>
    <t>อาคารที่ทำการชั่วคราว สภ.คลองห้า</t>
  </si>
  <si>
    <t>31.03.2016</t>
  </si>
  <si>
    <t>อาคารที่ทำการ สภ.คลองห้า</t>
  </si>
  <si>
    <t>30.04.2016</t>
  </si>
  <si>
    <t>อาคารที่ทำการ สภ.คูบางหลวง</t>
  </si>
  <si>
    <t>07.07.2016</t>
  </si>
  <si>
    <t>อาคารที่ทำการ สภ.สวนพริกไทย</t>
  </si>
  <si>
    <t>01.08.2016</t>
  </si>
  <si>
    <t>อาคารที่ทำการ สภ.ลาดหลุมแก้ว</t>
  </si>
  <si>
    <t>อาคารที่ทำการ สภ.ธัญบุรี</t>
  </si>
  <si>
    <t>22.08.2016</t>
  </si>
  <si>
    <t>อาคารที่ทำการ สภ.ปากคลองรังสิต</t>
  </si>
  <si>
    <t>19.08.2019</t>
  </si>
  <si>
    <t>อาคารสำนักงาน ภ.จว.ปทุมธานี</t>
  </si>
  <si>
    <t>ศูนย์ฝึกยุทธวิธี</t>
  </si>
  <si>
    <t>รวมอาคารประโยชน์อื่นๆ</t>
  </si>
  <si>
    <t>ขยายเขตไฟฟ้า สภ.สามโคก</t>
  </si>
  <si>
    <t>เสาธงพร้อมแท่น</t>
  </si>
  <si>
    <t>08.12.2015</t>
  </si>
  <si>
    <t>เคาน์เตอร์ตัวแอล</t>
  </si>
  <si>
    <t>เครื่องปรับอากาศ 24,000 บีทียู</t>
  </si>
  <si>
    <t>เครื่องปรับอากาศ 18,800 บีทียู</t>
  </si>
  <si>
    <t>โต๊ะทำงาน ขนาด 1800*750*725มม.</t>
  </si>
  <si>
    <t>01.05.2010</t>
  </si>
  <si>
    <t>ตู้แดงอิเล็คทรอนิคส์</t>
  </si>
  <si>
    <t>รวม ครุภัณฑ์สนง.</t>
  </si>
  <si>
    <t>รถ จยย.สายตรวจขนาด 250 ซีซี ฮอนด้า CBR300RAF งวด6</t>
  </si>
  <si>
    <t>09.02.2007</t>
  </si>
  <si>
    <t>รถ จยย. ไทเกอร์ โล่ 10521</t>
  </si>
  <si>
    <t>รถ จยย. ไทเกอร์ โล่ 10547</t>
  </si>
  <si>
    <t>รถ จยย. ไทเกอร์ โล่ 10551</t>
  </si>
  <si>
    <t>รถ จยย. ไทเกอร์ โล่ 10510</t>
  </si>
  <si>
    <t>รถ จยย. ไทเกอร์ โล่ 10511</t>
  </si>
  <si>
    <t>รถ จยย. ไทเกอร์ โล่ 10512</t>
  </si>
  <si>
    <t>รถ จยย. ไทเกอร์ โล่ 10513</t>
  </si>
  <si>
    <t>รถ จยย. ไทเกอร์ โล่ 10514</t>
  </si>
  <si>
    <t>รถ จยย. ไทเกอร์ โล่ 10516</t>
  </si>
  <si>
    <t>รถ จยย. ไทเกอร์ โล่ 10517</t>
  </si>
  <si>
    <t>รถ จยย. ไทเกอร์ โล่ 10518</t>
  </si>
  <si>
    <t>รถ จยย. ไทเกอร์ โล่ 10519</t>
  </si>
  <si>
    <t>รถ จยย. ไทเกอร์ โล่ 10520</t>
  </si>
  <si>
    <t>รถ จยย. ไทเกอร์ โล่ 10522</t>
  </si>
  <si>
    <t>รถ จยย. ไทเกอร์ โล่ 10523</t>
  </si>
  <si>
    <t>รถ จยย. ไทเกอร์ โล่ 10524</t>
  </si>
  <si>
    <t>รถ จยย. ไทเกอร์ โล่ 10525</t>
  </si>
  <si>
    <t>รถ จยย. ไทเกอร์ โล่ 10526</t>
  </si>
  <si>
    <t>รถ จยย. ไทเกอร์ โล่ 10527</t>
  </si>
  <si>
    <t>รถ จยย. ไทเกอร์ โล่ 10528</t>
  </si>
  <si>
    <t>รถ จยย. ไทเกอร์ โล่ 10529</t>
  </si>
  <si>
    <t>รถ จยย. ไทเกอร์ โล่ 10530</t>
  </si>
  <si>
    <t>รถ จยย. ไทเกอร์ โล่ 10531</t>
  </si>
  <si>
    <t>รถ จยย. ไทเกอร์ โล่ 10532</t>
  </si>
  <si>
    <t>รถ จยย. ไทเกอร์ โล่ 10533</t>
  </si>
  <si>
    <t>รถ จยย. ไทเกอร์ โล่ 10534</t>
  </si>
  <si>
    <t>รถ จยย. ไทเกอร์ โล่ 10535</t>
  </si>
  <si>
    <t>รถ จยย. ไทเกอร์ โล่ 10537</t>
  </si>
  <si>
    <t>รถ จยย. ไทเกอร์ โล่ 10538</t>
  </si>
  <si>
    <t>รถ จยย. ไทเกอร์ โล่ 10539</t>
  </si>
  <si>
    <t>รถ จยย. ไทเกอร์ โล่ 10540</t>
  </si>
  <si>
    <t>รถ จยย. ไทเกอร์ โล่ 10541</t>
  </si>
  <si>
    <t>รถ จยย. ไทเกอร์ โล่ 10542</t>
  </si>
  <si>
    <t>รถ จยย. ไทเกอร์ โล่ 10543</t>
  </si>
  <si>
    <t>รถ จยย. ไทเกอร์ โล่ 10544</t>
  </si>
  <si>
    <t>รถ จยย. ไทเกอร์ โล่ 10545</t>
  </si>
  <si>
    <t>รถ จยย. ไทเกอร์ โล่ 10546</t>
  </si>
  <si>
    <t>รถ จยย. ไทเกอร์ โล่ 10548</t>
  </si>
  <si>
    <t>รถ จยย. ไทเกอร์ โล่ 10549</t>
  </si>
  <si>
    <t>รถ จยย. ไทเกอร์ โล่ 10550</t>
  </si>
  <si>
    <t>รถ จยย. ไทเกอร์ โล่ 10552</t>
  </si>
  <si>
    <t>รถ จยย. ไทเกอร์ โล่ 10553</t>
  </si>
  <si>
    <t>รถ จยย. ไทเกอร์ โล่ 10822</t>
  </si>
  <si>
    <t>รถ จยย. ไทเกอร์ โล่ 10823</t>
  </si>
  <si>
    <t>รถ จยย. ไทเกอร์ โล่ 10824</t>
  </si>
  <si>
    <t>รถ จยย. ไทเกอร์ โล่ 10825</t>
  </si>
  <si>
    <t>รถ จยย. ไทเกอร์ โล่ 10826</t>
  </si>
  <si>
    <t>รถ จยย. ไทเกอร์ โล่ 10827</t>
  </si>
  <si>
    <t>รถ จยย. ไทเกอร์ โล่ 10828</t>
  </si>
  <si>
    <t>รถ จยย. ไทเกอร์ โล่ 10829</t>
  </si>
  <si>
    <t>รถ จยย. ไทเกอร์ โล่ 10830</t>
  </si>
  <si>
    <t>รถ จยย. ไทเกอร์ โล่ 10831</t>
  </si>
  <si>
    <t>รถ จยย. ไทเกอร์ โล่ 10832</t>
  </si>
  <si>
    <t>รถ จยย. ไทเกอร์ โล่ 10833</t>
  </si>
  <si>
    <t>รถ จยย. ไทเกอร์ โล่ 10834</t>
  </si>
  <si>
    <t>รถ จยย. ไทเกอร์ โล่ 10835</t>
  </si>
  <si>
    <t>รถ จยย. ไทเกอร์ โล่ 10836</t>
  </si>
  <si>
    <t>รถ จยย. ไทเกอร์ โล่ 10837</t>
  </si>
  <si>
    <t>รถ จยย. ไทเกอร์ โล่ 10838</t>
  </si>
  <si>
    <t>รถ จยย. ไทเกอร์ โล่ 10839</t>
  </si>
  <si>
    <t>รถ จยย. ไทเกอร์ โล่ 10840</t>
  </si>
  <si>
    <t>รถ จยย. ไทเกอร์ โล่ 10841</t>
  </si>
  <si>
    <t>รถ จยย. ไทเกอร์ โล่ 10842</t>
  </si>
  <si>
    <t>รถ จยย. ไทเกอร์ โล่ 10843</t>
  </si>
  <si>
    <t>รถ จยย. ไทเกอร์ โล่ 10844</t>
  </si>
  <si>
    <t>รถ จยย. ไทเกอร์ โล่ 10845</t>
  </si>
  <si>
    <t>รถ จยย. ไทเกอร์ โล่ 10846</t>
  </si>
  <si>
    <t>รถ จยย. ไทเกอร์ โล่ 10847</t>
  </si>
  <si>
    <t>รถ จยย. ไทเกอร์ โล่ 10848</t>
  </si>
  <si>
    <t>รถ จยย. ไทเกอร์ โล่ 10849</t>
  </si>
  <si>
    <t>รถ จยย. ไทเกอร์ โล่ 10850</t>
  </si>
  <si>
    <t>รถ จยย. ไทเกอร์ โล่ 10851</t>
  </si>
  <si>
    <t>รถ จยย. ไทเกอร์ โล่ 10852</t>
  </si>
  <si>
    <t>รถ จยย. ไทเกอร์ โล่ 10853</t>
  </si>
  <si>
    <t>รถ จยย. ไทเกอร์ โล่ 10854</t>
  </si>
  <si>
    <t>รถ จยย. ไทเกอร์ โล่ 10855</t>
  </si>
  <si>
    <t>รถ จยย. ไทเกอร์ โล่ 10856</t>
  </si>
  <si>
    <t>รถ จยย. ไทเกอร์ โล่ 10857</t>
  </si>
  <si>
    <t>รถ จยย. ไทเกอร์ โล่ 10858</t>
  </si>
  <si>
    <t>รถ จยย. ไทเกอร์ โล่ 10859</t>
  </si>
  <si>
    <t>รถ จยย. ไทเกอร์ โล่ 10860</t>
  </si>
  <si>
    <t>รถ จยย. ไทเกอร์ โล่ 10861</t>
  </si>
  <si>
    <t>รถ จยย. ไทเกอร์ โล่ 10862</t>
  </si>
  <si>
    <t>รถ จยย. ไทเกอร์ โล่ 10863</t>
  </si>
  <si>
    <t>รถ จยย. ไทเกอร์ โล่ 10864</t>
  </si>
  <si>
    <t>รถ จยย. ไทเกอร์ โล่ 10865</t>
  </si>
  <si>
    <t>รถ จยย. ไทเกอร์ โล่ 10866</t>
  </si>
  <si>
    <t>รถ จยย. ไทเกอร์ โล่ 10867</t>
  </si>
  <si>
    <t>รถ จยย. ไทเกอร์ โล่ 10868</t>
  </si>
  <si>
    <t>รถ จยย. ไทเกอร์ โล่ 10869</t>
  </si>
  <si>
    <t>รถ จยย. ไทเกอร์ โล่ 10870</t>
  </si>
  <si>
    <t>รถ จยย. ไทเกอร์ โล่ 10871</t>
  </si>
  <si>
    <t>รถ จยย. ไทเกอร์ โล่ 10872</t>
  </si>
  <si>
    <t>รถ จยย. ไทเกอร์ โล่ 10873</t>
  </si>
  <si>
    <t>รถ จยย. ไทเกอร์ โล่ 10874</t>
  </si>
  <si>
    <t>รถ จยย. ไทเกอร์ โล่ 01531</t>
  </si>
  <si>
    <t>รถ จยย. ไทเกอร์ โล่ 01532</t>
  </si>
  <si>
    <t>รถ จยย. ไทเกอร์ โล่ 01533</t>
  </si>
  <si>
    <t>รถ จยย. ไทเกอร์ โล่ 01534</t>
  </si>
  <si>
    <t>รถ จยย. ไทเกอร์ โล่ 01535</t>
  </si>
  <si>
    <t>รถ จยย. ไทเกอร์ โล่ 01536</t>
  </si>
  <si>
    <t>รถ จยย. ไทเกอร์ โล่ 01537</t>
  </si>
  <si>
    <t>รถ จยย. ไทเกอร์ โล่ 01538</t>
  </si>
  <si>
    <t>รถ จยย. ไทเกอร์ โล่ 01539</t>
  </si>
  <si>
    <t>รถ จยย. ไทเกอร์ โล่ 01540</t>
  </si>
  <si>
    <t>รถ จยย. ไทเกอร์ โล่ 01541</t>
  </si>
  <si>
    <t>รถ จยย. ไทเกอร์ โล่ 01542</t>
  </si>
  <si>
    <t>รถ จยย. ไทเกอร์ โล่ 01543</t>
  </si>
  <si>
    <t>รถ จยย. ไทเกอร์ โล่ 01544</t>
  </si>
  <si>
    <t>รถ จยย. ไทเกอร์ โล่ 01545</t>
  </si>
  <si>
    <t>รถ จยย. ไทเกอร์ โล่ 01546</t>
  </si>
  <si>
    <t>รถ จยย. ไทเกอร์ โล่ 01547</t>
  </si>
  <si>
    <t>รถ จยย. ไทเกอร์ โล่ 01548</t>
  </si>
  <si>
    <t>รถ จยย. ไทเกอร์ โล่ 01549</t>
  </si>
  <si>
    <t>รถ จยย. ไทเกอร์ โล่ 01550</t>
  </si>
  <si>
    <t>รถ จยย. ไทเกอร์ โล่ 01551</t>
  </si>
  <si>
    <t>รถ จยย. ไทเกอร์ โล่ 01552</t>
  </si>
  <si>
    <t>รถ จยย. ไทเกอร์ โล่ 01553</t>
  </si>
  <si>
    <t>รถ จยย. ไทเกอร์ โล่ 01554</t>
  </si>
  <si>
    <t>รถ จยย. ไทเกอร์ โล่ 01555</t>
  </si>
  <si>
    <t>รถ จยย. ไทเกอร์ โล่ 01556</t>
  </si>
  <si>
    <t>รถ จยย. ไทเกอร์ โล่ 01557</t>
  </si>
  <si>
    <t>รถ จยย. ไทเกอร์ โล่ 01558</t>
  </si>
  <si>
    <t>รถ จยย. ไทเกอร์ โล่ 01559</t>
  </si>
  <si>
    <t>รถ จยย. ไทเกอร์ โล่ 01560</t>
  </si>
  <si>
    <t>รถ จยย. ไทเกอร์ โล่ 01561</t>
  </si>
  <si>
    <t>รถ จยย. ไทเกอร์ โล่ 01562</t>
  </si>
  <si>
    <t>รถ จยย. ไทเกอร์ โล่ 01564</t>
  </si>
  <si>
    <t>รถ จยย. ไทเกอร์ โล่ 01566</t>
  </si>
  <si>
    <t>รถ จยย. ไทเกอร์ โล่ 01568</t>
  </si>
  <si>
    <t>รถ จยย. ไทเกอร์ โล่ 01569</t>
  </si>
  <si>
    <t>รถ จยย. ไทเกอร์ โล่ 01570</t>
  </si>
  <si>
    <t>รถ จยย. ไทเกอร์ โล่ 01571</t>
  </si>
  <si>
    <t>รถ จยย. ไทเกอร์ โล่ 01572</t>
  </si>
  <si>
    <t>รถ จยย. ไทเกอร์ โล่ 01573</t>
  </si>
  <si>
    <t>รถ จยย. ไทเกอร์ โล่ 01576</t>
  </si>
  <si>
    <t>รถ จยย. ไทเกอร์ โล่ 01577</t>
  </si>
  <si>
    <t>รถ จยย. ไทเกอร์ โล่ 01579</t>
  </si>
  <si>
    <t>รถ จยย. ไทเกอร์ โล่ 01580</t>
  </si>
  <si>
    <t>รถ จยย. ไทเกอร์ โล่ 01581</t>
  </si>
  <si>
    <t>รถ จยย. ไทเกอร์ โล่ 01582</t>
  </si>
  <si>
    <t>รถ จยย. ไทเกอร์ โล่ 01583</t>
  </si>
  <si>
    <t>รถ จยย. ไทเกอร์ โล่ 01584</t>
  </si>
  <si>
    <t>รถ จยย. ไทเกอร์ โล่ 01585</t>
  </si>
  <si>
    <t>รถ จยย. ไทเกอร์ โล่ 01586</t>
  </si>
  <si>
    <t>รถ จยย. ไทเกอร์ โล่ 01587</t>
  </si>
  <si>
    <t>รถ จยย. ไทเกอร์ โล่ 01588</t>
  </si>
  <si>
    <t>รถ จยย. ไทเกอร์ โล่ 01589</t>
  </si>
  <si>
    <t>รถ จยย. ไทเกอร์ โล่ 01590</t>
  </si>
  <si>
    <t>รถ จยย. ไทเกอร์ โล่ 01591</t>
  </si>
  <si>
    <t>รถ จยย. ไทเกอร์ โล่ 01592</t>
  </si>
  <si>
    <t>รถ จยย. ไทเกอร์ โล่ 01594</t>
  </si>
  <si>
    <t>รถ จยย. ไทเกอร์ โล่ 01595</t>
  </si>
  <si>
    <t>รถ จยย. ไทเกอร์ โล่ 01596</t>
  </si>
  <si>
    <t>รถ จยย. ไทเกอร์ โล่ 01597</t>
  </si>
  <si>
    <t>รถ จยย. ไทเกอร์ โล่ 01598</t>
  </si>
  <si>
    <t>รถ จยย. ไทเกอร์ โล่ 01599</t>
  </si>
  <si>
    <t>รถ จยย. ไทเกอร์ โล่ 01600</t>
  </si>
  <si>
    <t>รถ จยย. ไทเกอร์ โล่ 01601</t>
  </si>
  <si>
    <t>รถ จยย. ไทเกอร์ โล่ 01602</t>
  </si>
  <si>
    <t>รถ จยย. ไทเกอร์ โล่ 01603</t>
  </si>
  <si>
    <t>รถ จยย. ไทเกอร์ โล่ 01607</t>
  </si>
  <si>
    <t>รถ จยย. ไทเกอร์ โล่ 01608</t>
  </si>
  <si>
    <t>รถ จยย. ไทเกอร์ โล่ 01609</t>
  </si>
  <si>
    <t>รถ จยย. ไทเกอร์ โล่ 01610</t>
  </si>
  <si>
    <t>รถ จยย. ไทเกอร์ โล่ 01611</t>
  </si>
  <si>
    <t>รถ จยย. ไทเกอร์ โล่ 01612</t>
  </si>
  <si>
    <t>รถ จยย. ไทเกอร์ โล่ 01613</t>
  </si>
  <si>
    <t>รถ จยย. ไทเกอร์ โล่ 01614</t>
  </si>
  <si>
    <t>รถ จยย. ไทเกอร์ โล่ 01615</t>
  </si>
  <si>
    <t>รถ จยย. ไทเกอร์ โล่ 01616</t>
  </si>
  <si>
    <t>รถ จยย. ไทเกอร์ โล่ 01617</t>
  </si>
  <si>
    <t>รถ จยย. ไทเกอร์ โล่ 01618</t>
  </si>
  <si>
    <t>รถ จยย. ไทเกอร์ โล่ 01619</t>
  </si>
  <si>
    <t>รถ จยย. ไทเกอร์ โล่ 01620</t>
  </si>
  <si>
    <t>รถ จยย. ไทเกอร์ โล่ 01621</t>
  </si>
  <si>
    <t>รถ จยย. ไทเกอร์ โล่ 01622</t>
  </si>
  <si>
    <t>รถ จยย. ไทเกอร์ โล่ 01623</t>
  </si>
  <si>
    <t>รถ จยย. ไทเกอร์ โล่ 01624</t>
  </si>
  <si>
    <t>รถ จยย. ไทเกอร์ โล่ 01625</t>
  </si>
  <si>
    <t>รถ จยย. ไทเกอร์ โล่ 01628</t>
  </si>
  <si>
    <t>รถ จยย. ไทเกอร์ โล่ 01636</t>
  </si>
  <si>
    <t>รถ จยย. ไทเกอร์ โล่ 01645</t>
  </si>
  <si>
    <t>รถ จยย. ไทเกอร์ โล่ 01646</t>
  </si>
  <si>
    <t>รถ จยย. ไทเกอร์ โล่ 01647</t>
  </si>
  <si>
    <t>รถ จยย. ไทเกอร์ โล่ 01649</t>
  </si>
  <si>
    <t>รถ จยย. ไทเกอร์ โล่ 01650</t>
  </si>
  <si>
    <t>รถ จยย. ไทเกอร์ โล่ 01651</t>
  </si>
  <si>
    <t>รถ จยย. ไทเกอร์ โล่ 01652</t>
  </si>
  <si>
    <t>รถ จยย. ไทเกอร์ โล่ 01653</t>
  </si>
  <si>
    <t>รถ จยย. ไทเกอร์ โล่ 01654</t>
  </si>
  <si>
    <t>รถ จยย. ไทเกอร์ โล่ 01655</t>
  </si>
  <si>
    <t>รถ จยย. ไทเกอร์ โล่ 01656</t>
  </si>
  <si>
    <t>รถ จยย. ไทเกอร์ โล่ 01657</t>
  </si>
  <si>
    <t>รถ จยย. ไทเกอร์ โล่ 01658</t>
  </si>
  <si>
    <t>รถ จยย. ไทเกอร์ โล่ 01659</t>
  </si>
  <si>
    <t>รถ จยย. ไทเกอร์ โล่ 01660</t>
  </si>
  <si>
    <t>รถ จยย. ไทเกอร์ โล่ 01661</t>
  </si>
  <si>
    <t>รถ จยย. ไทเกอร์ โล่ 01662</t>
  </si>
  <si>
    <t>รถ จยย. ไทเกอร์ โล่ 01663</t>
  </si>
  <si>
    <t>รถ จยย. ไทเกอร์ โล่ 01664</t>
  </si>
  <si>
    <t>รถ จยย. ไทเกอร์ โล่ 01665</t>
  </si>
  <si>
    <t>รถ จยย. ไทเกอร์ โล่ 01666</t>
  </si>
  <si>
    <t>รถ จยย. ไทเกอร์ โล่ 01667</t>
  </si>
  <si>
    <t>รถ จยย. ไทเกอร์ โล่ 01668</t>
  </si>
  <si>
    <t>รถ จยย. ไทเกอร์ โล่ 01669</t>
  </si>
  <si>
    <t>รถ จยย. ไทเกอร์ โล่ 01670</t>
  </si>
  <si>
    <t>รถ จยย. ไทเกอร์ โล่ 01671</t>
  </si>
  <si>
    <t>รถ จยย. ไทเกอร์ โล่ 01672</t>
  </si>
  <si>
    <t>รถ จยย. ไทเกอร์ โล่ 01673</t>
  </si>
  <si>
    <t>รถ จยย. ไทเกอร์ โล่ 01674</t>
  </si>
  <si>
    <t>รถ จยย. ไทเกอร์ โล่ 01675</t>
  </si>
  <si>
    <t>รถ จยย. ไทเกอร์ โล่ 01676</t>
  </si>
  <si>
    <t>รถ จยย. ไทเกอร์ โล่ 01677</t>
  </si>
  <si>
    <t>รถ จยย. ไทเกอร์ โล่ 01678</t>
  </si>
  <si>
    <t>รถ จยย. ไทเกอร์ โล่ 01679</t>
  </si>
  <si>
    <t>รถ จยย. ไทเกอร์ โล่ 01680</t>
  </si>
  <si>
    <t>รถ จยย. ไทเกอร์ โล่ 01681</t>
  </si>
  <si>
    <t>รถ จยย. ไทเกอร์ โล่ 01682</t>
  </si>
  <si>
    <t>รถ จยย. ไทเกอร์ โล่ 01683</t>
  </si>
  <si>
    <t>รถ จยย. ไทเกอร์ โล่ 01684</t>
  </si>
  <si>
    <t>รถ จยย. ไทเกอร์ โล่ 01685</t>
  </si>
  <si>
    <t>รถ จยย. ไทเกอร์ โล่ 01686</t>
  </si>
  <si>
    <t>รถ จยย. ไทเกอร์ โล่ 01687</t>
  </si>
  <si>
    <t>รถ จยย. ไทเกอร์ โล่ 01688</t>
  </si>
  <si>
    <t>รถ จยย. ไทเกอร์ โล่ 01690</t>
  </si>
  <si>
    <t>รถ จยย. ไทเกอร์ โล่ 01691</t>
  </si>
  <si>
    <t>รถ จยย. ไทเกอร์ โล่ 01692</t>
  </si>
  <si>
    <t>รถ จยย. ไทเกอร์ โล่ 01694</t>
  </si>
  <si>
    <t>รถ จยย. ไทเกอร์ โล่ 01695</t>
  </si>
  <si>
    <t>รถ จยย. ไทเกอร์ โล่ 01696</t>
  </si>
  <si>
    <t>รถ จยย. ไทเกอร์ โล่ 01698</t>
  </si>
  <si>
    <t>รถ จยย. ไทเกอร์ โล่ 01699</t>
  </si>
  <si>
    <t>รถ จยย. ไทเกอร์ โล่ 01700</t>
  </si>
  <si>
    <t>รถ จยย. ไทเกอร์ โล่ 01701</t>
  </si>
  <si>
    <t>รถ จยย. ไทเกอร์ โล่ 01702</t>
  </si>
  <si>
    <t>รถ จยย. ไทเกอร์ โล่ 01703</t>
  </si>
  <si>
    <t>รถ จยย. ไทเกอร์ โล่ 01705</t>
  </si>
  <si>
    <t>รถ จยย. ไทเกอร์ โล่ 01706</t>
  </si>
  <si>
    <t>รถ จยย. ไทเกอร์ โล่ 01707</t>
  </si>
  <si>
    <t>รถ จยย. ไทเกอร์ โล่ 01708</t>
  </si>
  <si>
    <t>รถ จยย. ไทเกอร์ โล่ 01709</t>
  </si>
  <si>
    <t>รถ จยย. ไทเกอร์ โล่ 01710</t>
  </si>
  <si>
    <t>รถ จยย. ไทเกอร์ โล่ 01711</t>
  </si>
  <si>
    <t>รถ จยย. ไทเกอร์ โล่ 01712</t>
  </si>
  <si>
    <t>รถ จยย. ไทเกอร์ โล่ 01713</t>
  </si>
  <si>
    <t>รถ จยย. ไทเกอร์ โล่ 01714</t>
  </si>
  <si>
    <t>รถ จยย. ไทเกอร์ โล่ 01715</t>
  </si>
  <si>
    <t>รถ จยย. ไทเกอร์ โล่ 01716</t>
  </si>
  <si>
    <t>รถ จยย. ไทเกอร์ โล่ 01717</t>
  </si>
  <si>
    <t>รถ จยย. ไทเกอร์ โล่ 01718</t>
  </si>
  <si>
    <t>รถ จยย. ไทเกอร์ โล่ 01719</t>
  </si>
  <si>
    <t>รถ จยย. ไทเกอร์ โล่ 01720</t>
  </si>
  <si>
    <t>รถ จยย. ไทเกอร์ โล่ 01721</t>
  </si>
  <si>
    <t>รถ จยย. ไทเกอร์ โล่ 01722</t>
  </si>
  <si>
    <t>รถ จยย. ไทเกอร์ โล่ 01723</t>
  </si>
  <si>
    <t>รถ จยย. ไทเกอร์ โล่ 01724</t>
  </si>
  <si>
    <t>รถ จยย. ไทเกอร์ โล่ 01725</t>
  </si>
  <si>
    <t>รถ จยย. ไทเกอร์ โล่ 01726</t>
  </si>
  <si>
    <t>รถ จยย. ไทเกอร์ โล่ 01728</t>
  </si>
  <si>
    <t>รถ จยย. ไทเกอร์ โล่ 01729</t>
  </si>
  <si>
    <t>รถ จยย. ไทเกอร์ โล่ 01730</t>
  </si>
  <si>
    <t>รถ จยย. ไทเกอร์ โล่ 01731</t>
  </si>
  <si>
    <t>รถ จยย. ไทเกอร์ โล่ 01732</t>
  </si>
  <si>
    <t>รถ จยย. ไทเกอร์ โล่ 01733</t>
  </si>
  <si>
    <t>รถ จยย. ไทเกอร์ โล่ 01734</t>
  </si>
  <si>
    <t>รถ จยย. ไทเกอร์ โล่ 01735</t>
  </si>
  <si>
    <t>รถ จยย. ไทเกอร์ โล่ 01736</t>
  </si>
  <si>
    <t>รถ จยย. ไทเกอร์ โล่ 01738</t>
  </si>
  <si>
    <t>รถ จยย. ไทเกอร์ โล่ 01739</t>
  </si>
  <si>
    <t>รถ จยย. ไทเกอร์ โล่ 01740</t>
  </si>
  <si>
    <t>รถ จยย. ไทเกอร์ โล่ 01741</t>
  </si>
  <si>
    <t>รถ จยย. ไทเกอร์ โล่ 01742</t>
  </si>
  <si>
    <t>รถ จยย. ไทเกอร์ โล่ 01743</t>
  </si>
  <si>
    <t>รถ จยย. ไทเกอร์ โล่ 01744</t>
  </si>
  <si>
    <t>รถ จยย. ไทเกอร์ โล่ 01746</t>
  </si>
  <si>
    <t>รถ จยย. ไทเกอร์ โล่ 01747</t>
  </si>
  <si>
    <t>รถ จยย. ไทเกอร์ โล่ 01748</t>
  </si>
  <si>
    <t>รถ จยย. ไทเกอร์ โล่ 01749</t>
  </si>
  <si>
    <t>รถ จยย. ไทเกอร์ โล่ 01750</t>
  </si>
  <si>
    <t>รถ จยย. ไทเกอร์ โล่ 01751</t>
  </si>
  <si>
    <t>รถ จยย. ไทเกอร์ โล่ 01752</t>
  </si>
  <si>
    <t>รถ จยย. ไทเกอร์ โล่ 01753</t>
  </si>
  <si>
    <t>รถ จยย. ไทเกอร์ โล่ 01754</t>
  </si>
  <si>
    <t>รถ จยย. ไทเกอร์ โล่ 01755</t>
  </si>
  <si>
    <t>รถ จยย. ไทเกอร์ โล่ 01756</t>
  </si>
  <si>
    <t>รถ จยย. ไทเกอร์ โล่ 01757</t>
  </si>
  <si>
    <t>รถ จยย. ไทเกอร์ โล่ 01758</t>
  </si>
  <si>
    <t>รถ จยย. ไทเกอร์ โล่ 01759</t>
  </si>
  <si>
    <t>รถ จยย. ไทเกอร์ โล่ 01760</t>
  </si>
  <si>
    <t>รถ จยย. ไทเกอร์ โล่ 01761</t>
  </si>
  <si>
    <t>รถ จยย. ไทเกอร์ โล่ 01762</t>
  </si>
  <si>
    <t>รถ จยย. ไทเกอร์ โล่ 01764</t>
  </si>
  <si>
    <t>รถ จยย. ไทเกอร์ โล่ 01765</t>
  </si>
  <si>
    <t>รถ จยย. ไทเกอร์ โล่ 01766</t>
  </si>
  <si>
    <t>รถ จยย. ไทเกอร์ โล่ 01767</t>
  </si>
  <si>
    <t>รถ จยย. ไทเกอร์ โล่ 01768</t>
  </si>
  <si>
    <t>รถ จยย. ไทเกอร์ โล่ 01769</t>
  </si>
  <si>
    <t>รถ จยย. ไทเกอร์ โล่ 01770</t>
  </si>
  <si>
    <t>รถ จยย. ไทเกอร์ โล่ 01771</t>
  </si>
  <si>
    <t>รถ จยย. ไทเกอร์ โล่ 01772</t>
  </si>
  <si>
    <t>รถ จยย. ไทเกอร์ โล่ 01773</t>
  </si>
  <si>
    <t>รถ จยย. ไทเกอร์ โล่ 01774</t>
  </si>
  <si>
    <t>รถ จยย. ไทเกอร์ โล่ 01777</t>
  </si>
  <si>
    <t>รถ จยย. ไทเกอร์ โล่ 01778</t>
  </si>
  <si>
    <t>รถ จยย. ไทเกอร์ โล่ 01781</t>
  </si>
  <si>
    <t>รถ จยย. ไทเกอร์ โล่ 01787</t>
  </si>
  <si>
    <t>รถ จยย. ไทเกอร์ โล่ 01788</t>
  </si>
  <si>
    <t>รถ จยย. ไทเกอร์ โล่ 01789</t>
  </si>
  <si>
    <t>รถ จยย. ไทเกอร์ โล่ 01790</t>
  </si>
  <si>
    <t>รถ จยย. ไทเกอร์ โล่ 01791</t>
  </si>
  <si>
    <t>รถ จยย. ไทเกอร์ โล่ 01793</t>
  </si>
  <si>
    <t>รถ จยย. ไทเกอร์ โล่ 01794</t>
  </si>
  <si>
    <t>รถ จยย. ไทเกอร์ โล่ 01795</t>
  </si>
  <si>
    <t>รถ จยย. ไทเกอร์ โล่ 01796</t>
  </si>
  <si>
    <t>รถ จยย. ไทเกอร์ โล่ 01797</t>
  </si>
  <si>
    <t>รถ จยย. ไทเกอร์ โล่ 01799</t>
  </si>
  <si>
    <t>รถ จยย. ไทเกอร์ โล่ 01800</t>
  </si>
  <si>
    <t>รถ จยย. ไทเกอร์ โล่ 01801</t>
  </si>
  <si>
    <t>รถ จยย. ไทเกอร์ โล่ 01802</t>
  </si>
  <si>
    <t>รถ จยย. ไทเกอร์ โล่ 01803</t>
  </si>
  <si>
    <t>รถ จยย. ไทเกอร์ โล่ 01804</t>
  </si>
  <si>
    <t>รถ จยย. ไทเกอร์ โล่ 01805</t>
  </si>
  <si>
    <t>รถ จยย. ไทเกอร์ โล่ 01806</t>
  </si>
  <si>
    <t>รถ จยย. ไทเกอร์ โล่ 01807</t>
  </si>
  <si>
    <t>รถ จยย. ไทเกอร์ โล่ 01808</t>
  </si>
  <si>
    <t>รถ จยย. ไทเกอร์ โล่ 01809</t>
  </si>
  <si>
    <t>รถ จยย. ไทเกอร์ โล่ 01810</t>
  </si>
  <si>
    <t>รถ จยย. ไทเกอร์ โล่ 01811</t>
  </si>
  <si>
    <t>รถ จยย. ไทเกอร์ โล่ 01812</t>
  </si>
  <si>
    <t>รถ จยย. ไทเกอร์ โล่ 01813</t>
  </si>
  <si>
    <t>รถ จยย. ไทเกอร์ โล่ 01814</t>
  </si>
  <si>
    <t>รถ จยย. ไทเกอร์ โล่ 01815</t>
  </si>
  <si>
    <t>รถ จยย. ไทเกอร์ โล่ 01816</t>
  </si>
  <si>
    <t>รถ จยย. ไทเกอร์ โล่ 01817</t>
  </si>
  <si>
    <t>รถ จยย. ไทเกอร์ โล่ 01821</t>
  </si>
  <si>
    <t>รถ จยย. ไทเกอร์ โล่ 01822</t>
  </si>
  <si>
    <t>รถ จยย. ไทเกอร์ โล่ 01823</t>
  </si>
  <si>
    <t>รถ จยย. ไทเกอร์ โล่ 01824</t>
  </si>
  <si>
    <t>รถ จยย. ไทเกอร์ โล่ 01825</t>
  </si>
  <si>
    <t>รถ จยย. ไทเกอร์ โล่ 01826</t>
  </si>
  <si>
    <t>รถ จยย. ไทเกอร์ โล่ 01827</t>
  </si>
  <si>
    <t>รถ จยย. ไทเกอร์ โล่ 01828</t>
  </si>
  <si>
    <t>รถ จยย. ไทเกอร์ โล่ 01832</t>
  </si>
  <si>
    <t>รถ จยย. ไทเกอร์ โล่ 01833</t>
  </si>
  <si>
    <t>รถ จยย. ไทเกอร์ โล่ 01834</t>
  </si>
  <si>
    <t>รถ จยย. ไทเกอร์ โล่ 01835</t>
  </si>
  <si>
    <t>รถ จยย. ไทเกอร์ โล่ 01836</t>
  </si>
  <si>
    <t>รถ จยย. ไทเกอร์ โล่ 01837</t>
  </si>
  <si>
    <t>รถ จยย. ไทเกอร์ โล่ 01838</t>
  </si>
  <si>
    <t>รถ จยย. ไทเกอร์ โล่ 01841</t>
  </si>
  <si>
    <t>รถ จยย. ไทเกอร์ โล่ 01842</t>
  </si>
  <si>
    <t>รถ จยย. ไทเกอร์ โล่ 01843</t>
  </si>
  <si>
    <t>รถ จยย. ไทเกอร์ โล่ 01844</t>
  </si>
  <si>
    <t>รถ จยย. ไทเกอร์ โล่ 01845</t>
  </si>
  <si>
    <t>รถ จยย. ไทเกอร์ โล่ 01846</t>
  </si>
  <si>
    <t>รถ จยย. ไทเกอร์ โล่ 01847</t>
  </si>
  <si>
    <t>รถ จยย. ไทเกอร์ โล่ 01848</t>
  </si>
  <si>
    <t>รถ จยย. ไทเกอร์ โล่ 01849</t>
  </si>
  <si>
    <t>รถ จยย. ไทเกอร์ โล่ 01850</t>
  </si>
  <si>
    <t>รถ จยย. ไทเกอร์ โล่ 01851</t>
  </si>
  <si>
    <t>รถ จยย. ไทเกอร์ โล่ 01852</t>
  </si>
  <si>
    <t>รถ จยย. ไทเกอร์ โล่ 01854</t>
  </si>
  <si>
    <t>รถ จยย. ไทเกอร์ โล่ 01855</t>
  </si>
  <si>
    <t>รถ จยย. ไทเกอร์ โล่ 01856</t>
  </si>
  <si>
    <t>รถ จยย. ไทเกอร์ โล่ 01857</t>
  </si>
  <si>
    <t>รถ จยย. ไทเกอร์ โล่ 01858</t>
  </si>
  <si>
    <t>รถ จยย. ไทเกอร์ โล่ 01859</t>
  </si>
  <si>
    <t>รถ จยย. ไทเกอร์ โล่ 01861</t>
  </si>
  <si>
    <t>รถ จยย. ไทเกอร์ โล่ 01862</t>
  </si>
  <si>
    <t>รถ จยย. ไทเกอร์ โล่ 01864</t>
  </si>
  <si>
    <t>รถ จยย. ไทเกอร์ โล่ 01866</t>
  </si>
  <si>
    <t>รถ จยย. ไทเกอร์ โล่ 01867</t>
  </si>
  <si>
    <t>รถ จยย. ไทเกอร์ โล่ 01868</t>
  </si>
  <si>
    <t>รถ จยย. ไทเกอร์ โล่ 01869</t>
  </si>
  <si>
    <t>รถ จยย. ไทเกอร์ โล่ 01870</t>
  </si>
  <si>
    <t>รถ จยย. ไทเกอร์ โล่ 01871</t>
  </si>
  <si>
    <t>รถ จยย. ไทเกอร์ โล่ 01872</t>
  </si>
  <si>
    <t>รถ จยย. ไทเกอร์ โล่ 01873</t>
  </si>
  <si>
    <t>รถ จยย. ไทเกอร์ โล่ 01874</t>
  </si>
  <si>
    <t>รถ จยย. ไทเกอร์ โล่ 01875</t>
  </si>
  <si>
    <t>รถ จยย. ไทเกอร์ โล่ 01877</t>
  </si>
  <si>
    <t>รถ จยย. ไทเกอร์ โล่ 01878</t>
  </si>
  <si>
    <t>รถ จยย. ไทเกอร์ โล่ 01879</t>
  </si>
  <si>
    <t>รถ จยย. ไทเกอร์ โล่ 01880</t>
  </si>
  <si>
    <t>รถ จยย. ไทเกอร์ โล่ 01881</t>
  </si>
  <si>
    <t>รถ จยย. ไทเกอร์ โล่ 01882</t>
  </si>
  <si>
    <t>รถ จยย. ไทเกอร์ โล่ 01883</t>
  </si>
  <si>
    <t>รถ จยย. ไทเกอร์ โล่ 01884</t>
  </si>
  <si>
    <t>รถ จยย. ไทเกอร์ โล่ 01885</t>
  </si>
  <si>
    <t>รถ จยย. ไทเกอร์ โล่ 01886</t>
  </si>
  <si>
    <t>รถ จยย. ไทเกอร์ โล่ 01887</t>
  </si>
  <si>
    <t>รถ จยย. ไทเกอร์ โล่ 01888</t>
  </si>
  <si>
    <t>รถ จยย. ไทเกอร์ โล่ 01889</t>
  </si>
  <si>
    <t>รถ จยย. ไทเกอร์ โล่ 01890</t>
  </si>
  <si>
    <t>รถ จยย. ไทเกอร์ โล่ 01891</t>
  </si>
  <si>
    <t>รถ จยย. ไทเกอร์ โล่ 01892</t>
  </si>
  <si>
    <t>รถ จยย. ไทเกอร์ โล่ 01893</t>
  </si>
  <si>
    <t>รถ จยย. ไทเกอร์ โล่ 01894</t>
  </si>
  <si>
    <t>รถ จยย. ไทเกอร์ โล่ 01895</t>
  </si>
  <si>
    <t>รถ จยย. ไทเกอร์ โล่ 01897</t>
  </si>
  <si>
    <t>รถ จยย. ไทเกอร์ โล่ 01898</t>
  </si>
  <si>
    <t>รถ จยย. ไทเกอร์ โล่ 01899</t>
  </si>
  <si>
    <t>รถ จยย. ไทเกอร์ โล่ 01900</t>
  </si>
  <si>
    <t>รถ จยย. ไทเกอร์ โล่ 01901</t>
  </si>
  <si>
    <t>รถ จยย. ไทเกอร์ โล่ 01902</t>
  </si>
  <si>
    <t>รถ จยย. ไทเกอร์ โล่ 01903</t>
  </si>
  <si>
    <t>รถ จยย. ไทเกอร์ โล่ 01904</t>
  </si>
  <si>
    <t>รถ จยย. ไทเกอร์ โล่ 01905</t>
  </si>
  <si>
    <t>รถ จยย. ไทเกอร์ โล่ 01906</t>
  </si>
  <si>
    <t>รถ จยย. ไทเกอร์ โล่ 01907</t>
  </si>
  <si>
    <t>รถ จยย. ไทเกอร์ โล่ 01909</t>
  </si>
  <si>
    <t>รถ จยย. ไทเกอร์ โล่ 01910</t>
  </si>
  <si>
    <t>รถ จยย. ไทเกอร์ โล่ 01911</t>
  </si>
  <si>
    <t>รถ จยย. ไทเกอร์ โล่ 01912</t>
  </si>
  <si>
    <t>รถ จยย. ไทเกอร์ โล่ 01913</t>
  </si>
  <si>
    <t>รถ จยย. ไทเกอร์ โล่ 01914</t>
  </si>
  <si>
    <t>รถ จยย. ไทเกอร์ โล่ 01915</t>
  </si>
  <si>
    <t>รถ จยย. ไทเกอร์ โล่ 01916</t>
  </si>
  <si>
    <t>รถ จยย. ไทเกอร์ โล่ 01918</t>
  </si>
  <si>
    <t>ชุดเครื่องเสียงห้องประชุม</t>
  </si>
  <si>
    <t>ติดตั้งหม้อแปลงไฟฟ้า สภ.สามโคก</t>
  </si>
  <si>
    <t>โครงการจัดตั้งศูนย์รับแจ้งเหตุฉุกเฉิน 191 ระยะ2</t>
  </si>
  <si>
    <t>เครื่องฉายมัลติมีเดียร์โปรเจคเตอร์6000</t>
  </si>
  <si>
    <t>ระบบกล้องโทรทัศน์วงจรปิด(CCTV)ภ.จว.ปทุมธานี</t>
  </si>
  <si>
    <t>เครื่องตรวจวัดแอลกอฮอล์ 6640-3107-0027-7-2551</t>
  </si>
  <si>
    <t>เครื่องตรวจวัดแอลกอฮอล์ 6640-3103-0215-7-2551</t>
  </si>
  <si>
    <t>เครื่องตรวจวัดแอลกอฮอล์ 6640-3103-0216-7-2551</t>
  </si>
  <si>
    <t>เครื่องตรวจวัดแอลกอฮอล์ 6640-3103-0217-7-2551</t>
  </si>
  <si>
    <t>เครื่องตรวจวัดแอลกอฮอล์ 6640-3103-0218-7-2551</t>
  </si>
  <si>
    <t>เครื่องตรวจวัดแอลกอฮอล์ 6640-3103-0219-7-2551</t>
  </si>
  <si>
    <t>เครื่องตรวจวัดแอลกอฮอล์ 6640-3103-0220-7-2551</t>
  </si>
  <si>
    <t>เครื่องตรวจวัดแอลกอฮอล์ 6640-3103-0221-7-2551</t>
  </si>
  <si>
    <t>เครื่องตรวจวัดแอลกอฮอล์ 6640-3103-0222-7-2551</t>
  </si>
  <si>
    <t>เครื่องตรวจวัดแอลกอฮอล์ 6640-3103-0223-7-2551</t>
  </si>
  <si>
    <t>เครื่องคอมพิวเตอร์ acer</t>
  </si>
  <si>
    <t>11.10.2012</t>
  </si>
  <si>
    <t>คอมพิวเตอร์ตั้งโต๊ะ ยี่ห้อ PLENTY รับโอนจาก ภ.1</t>
  </si>
  <si>
    <t>คอมพิวเตอร์ ยี่ห้อACER(โคบัง) ชุมชนบางคูวัด</t>
  </si>
  <si>
    <t>28.09.2015</t>
  </si>
  <si>
    <t>โครงการศุนย์รับแจ้งเหตุ 191 จำนวน 25 จังหวัด</t>
  </si>
  <si>
    <t>เครื่องยิงแห (ภ.จว.ปทุมธานี)</t>
  </si>
  <si>
    <t>ปืนพกกึ่งอัตโนมัติ 9 มม. ยี่ห้อ Sig(525 กระบอก)</t>
  </si>
  <si>
    <t>รวมครุภัณฑ์อื่น ๆ</t>
  </si>
  <si>
    <t>อาคารที่ทำการสภ.คูคต 1/4 งปม.ปี2561</t>
  </si>
  <si>
    <t>31.08.2018</t>
  </si>
  <si>
    <t>อาคารที่ทำการสภ.คูคต 2/61</t>
  </si>
  <si>
    <t>25.09.2018</t>
  </si>
  <si>
    <t>อาคารที่ทำการสภ.คูคต งวดที่ 3/61</t>
  </si>
  <si>
    <t>20.12.2018</t>
  </si>
  <si>
    <t>อาคารที่ทำการคูคตงวดที่3/3 ปีงปม.2561</t>
  </si>
  <si>
    <t>อาคารที่ทำการ คูคต งวดที่ 1/6 ปีงปม.62</t>
  </si>
  <si>
    <t>ที่ทำการ คูคต งวด 2/6 ปีงปม.62</t>
  </si>
  <si>
    <t>12.02.2019</t>
  </si>
  <si>
    <t>อาคารที่ทำการ สภ.คูคต 3/6 ปี62</t>
  </si>
  <si>
    <t>14.03.2019</t>
  </si>
  <si>
    <t>อาคารที่ทำการและที่พักอาศัย สภ.คูคต 4/6 ปีงปม.62</t>
  </si>
  <si>
    <t>10.04.2019</t>
  </si>
  <si>
    <t>อาคารที่ทำการและที่พักอาศัย คูคต งวดที่5ปีงปม.62</t>
  </si>
  <si>
    <t>02.07.2019</t>
  </si>
  <si>
    <t>อาคารที่ทำการสภ.คูคตและแฟลต งวดที่9/1ปี62</t>
  </si>
  <si>
    <t>อาคารที่ทำการและแฟลต สภ.คูคต</t>
  </si>
  <si>
    <t>26.08.2019</t>
  </si>
  <si>
    <t>อาคารที่ทำการและบ้านพักคูคต งวดที่ 10</t>
  </si>
  <si>
    <t>รหัสจังหวัด 1300 ปทุมธานี</t>
  </si>
  <si>
    <t xml:space="preserve">ยอดสินทรัพย์คงเหลือภ.จว.อยุธยา </t>
  </si>
  <si>
    <t>เรือนแถวชั้นประทวน สภ.บางซ้าย</t>
  </si>
  <si>
    <t>เรือนแถวชั้นประทวน สภ.นครหลวง</t>
  </si>
  <si>
    <t>เรือนแถวชั้นประทวน สภ.ท่าช้าง (หลังที่ 1)</t>
  </si>
  <si>
    <t>เรือนแถวชั้นประทวน สภ.ท่าช้าง (หลังที่ 2)</t>
  </si>
  <si>
    <t>เรือนแถวชั้นประทวน สภ.มหาราช (หลังที่ 1)</t>
  </si>
  <si>
    <t>เรือนแถวชั้นประทวน สภ.มหาราช (หลังที่ 2)</t>
  </si>
  <si>
    <t>เรือนแถวชั้นประทวน สภ. บางไทร</t>
  </si>
  <si>
    <t>เรือนแถวชั้นประทวน สภ.ลาดบัวหลวง (หลังที่ 1)</t>
  </si>
  <si>
    <t>เรือนแถวชั้นประทวน สภ.ลาดบัวหลวง(หลังที่2)</t>
  </si>
  <si>
    <t>บ้านพักระดับสารวัตร สภ.เสนา</t>
  </si>
  <si>
    <t>28.09.2010</t>
  </si>
  <si>
    <t>เรือนแถวชั้นประทวน สภ.บางปะหัน หลังที่ 1</t>
  </si>
  <si>
    <t>เรือนแถวชั้นประทวน สภ.บางปะหัน หลังที่ 2</t>
  </si>
  <si>
    <t>22.01.2015</t>
  </si>
  <si>
    <t>แฟลต สภ.บางบาล</t>
  </si>
  <si>
    <t>16.05.2016</t>
  </si>
  <si>
    <t>เรือนแถวชั้นประทวน สภ.ช้างใหญ่</t>
  </si>
  <si>
    <t>อาคารที่พักอาศัย(แฟลต) สภ.บางปะอิน</t>
  </si>
  <si>
    <t>29.12.2017</t>
  </si>
  <si>
    <t>ก่อสร้่างเรือนแถวเรือนแถวชั้นประทวน</t>
  </si>
  <si>
    <t>16.06.2018</t>
  </si>
  <si>
    <t>เรือนแถว 10 คูหา สถานีตำรวจภูธรบ้านขล้อ 2 หลัง</t>
  </si>
  <si>
    <t>อาคารพักอาศัยชั้นประทวน</t>
  </si>
  <si>
    <t>30.09.2006</t>
  </si>
  <si>
    <t>อาคารที่ทำการ สภ.บางไทร</t>
  </si>
  <si>
    <t>อาคารที่ทำการ สภ.จักราช</t>
  </si>
  <si>
    <t>อาคารที่ทำการ สภ.เสนา</t>
  </si>
  <si>
    <t>อาคารที่ทำการ สภ.บางปะอิน งานที่1</t>
  </si>
  <si>
    <t>15.09.2010</t>
  </si>
  <si>
    <t>อาคารที่ทำการ สภ.ภาชี</t>
  </si>
  <si>
    <t>26.03.2015</t>
  </si>
  <si>
    <t>อาคารที่ทำการ สภ.ช้างใหญ่</t>
  </si>
  <si>
    <t>05.09.2015</t>
  </si>
  <si>
    <t>อาคารที่ทำการ สภ.พระขาว</t>
  </si>
  <si>
    <t>อาคารที่ทำการ สภ.มารวิชัย</t>
  </si>
  <si>
    <t>29.04.2016</t>
  </si>
  <si>
    <t>อาคารที่ทำการ สภ.บ้านขล้อ</t>
  </si>
  <si>
    <t>อาคารที่ทำการ สภ.บางบาล</t>
  </si>
  <si>
    <t>อาคารที่ทำการ สภ.บางปะหัน</t>
  </si>
  <si>
    <t>อาคารที่ทำการ สภ.นครหลวง</t>
  </si>
  <si>
    <t>อาคารที่ทำการ สภ.โรงช้าง</t>
  </si>
  <si>
    <t>อาคารที่ทำการ สภ.ปากท่า</t>
  </si>
  <si>
    <t>อาคารที่ทำการ สภ.ระโสม</t>
  </si>
  <si>
    <t>ที่พักสายตรวจ (ป้อมยาม) สภ.มหาราช</t>
  </si>
  <si>
    <t>อาคารเก็บของกลาง สภ.บางปะอิน งานที่2</t>
  </si>
  <si>
    <t>อาคารโรงจอดรถยนต์ สภ.บางปะอินงาน ที่ 3 หลังที่1</t>
  </si>
  <si>
    <t>อาคารโรงจอดรถยนต์ สภ.บางปะอินงาน ที่ 3 หลังที่2</t>
  </si>
  <si>
    <t>อาคารโรงจอดรถยนต์ สภ.บางปะอินงาน ที่ 3 หลังที่3</t>
  </si>
  <si>
    <t>อาคารโรงจอดรถยนต์ สภ.บางปะอินงาน ที่ 3 หลังที่4</t>
  </si>
  <si>
    <t>06.07.2018</t>
  </si>
  <si>
    <t>เรือนแถวชั้นประทวน สภ.ภาชี</t>
  </si>
  <si>
    <t>15.08.2019</t>
  </si>
  <si>
    <t>เรือนชั้นประทวน สภ.บางซ้าย</t>
  </si>
  <si>
    <t>เสาธงพร้อมแท่นและงานสาธารณูปโภค</t>
  </si>
  <si>
    <t>01.08.2013</t>
  </si>
  <si>
    <t>คันกั้นน้ำรอบ สภ.บางปะหัน</t>
  </si>
  <si>
    <t>ถนน ค.ส.ล.สถานีตำรวจภูธรบางปะอิน</t>
  </si>
  <si>
    <t>08.11.2011</t>
  </si>
  <si>
    <t>เครื่องปรับอากาศ 36,000 บีทียู</t>
  </si>
  <si>
    <t>ฟิล์มกรองแสงกันความร้อน 80% (ฉนวนกันความร้อน)</t>
  </si>
  <si>
    <t>19.06.2013</t>
  </si>
  <si>
    <t>16.02.2016</t>
  </si>
  <si>
    <t>เครื่องปรับอากาศพร้อมอุปกรณ์ ขนาด 18,000 บีทียู</t>
  </si>
  <si>
    <t>30.09.2017</t>
  </si>
  <si>
    <t>01.12.2009</t>
  </si>
  <si>
    <t>เครื่องพิมพ์ดีดขนาดธรรมดา</t>
  </si>
  <si>
    <t xml:space="preserve"> เครื่องปรับอากาศชนิดแยกส่วน</t>
  </si>
  <si>
    <t>โต๊ะเค้าน์เตอร์ (มีชุดต่อข้าง)</t>
  </si>
  <si>
    <t>เก้าอี้รับแขกบุหนังชนิด 3 ช่อง</t>
  </si>
  <si>
    <t>เค้าน์เตอร์วางโทรศัพท์</t>
  </si>
  <si>
    <t>แสตนด์</t>
  </si>
  <si>
    <t>โต๊ะหมุ่บูชา</t>
  </si>
  <si>
    <t>พระบรมฉายาบลักษณ์</t>
  </si>
  <si>
    <t>แผงติดประกาศ</t>
  </si>
  <si>
    <t>ตู้เก็บเอกสารบานเลื่อน</t>
  </si>
  <si>
    <t>ตู้เก็บเสื้อผ้า(ล็อคเกอร์)</t>
  </si>
  <si>
    <t>ตู้เก็บใบขับขี่</t>
  </si>
  <si>
    <t>เครื่องปรับอากาศพร้อมอุปกรณ์ 12,000 บีทียู เบอร์5</t>
  </si>
  <si>
    <t>เครื่องปรับอากาศพร้อมอุปกรณ์ 25,000 บีทียู เบอร์5</t>
  </si>
  <si>
    <t>เครื่องปรับอากาศพร้อมอุปกรณ์ 26,000 บีทียู เบอร์5</t>
  </si>
  <si>
    <t>เครื่องปรับอากาศพร้อมอุปกรณ์ 28,000 บีทียู เบอร์5</t>
  </si>
  <si>
    <t>06.01.2011</t>
  </si>
  <si>
    <t>เครื่องปรับอากาศ ขนาด 13,000 บีทียู</t>
  </si>
  <si>
    <t>เครื่องปรับอากาศ ขนาด 24000 บีทียู</t>
  </si>
  <si>
    <t>เครื่องปรับอากาศ ขนาด 30000 บีทียู</t>
  </si>
  <si>
    <t>เครื่องปรับอากาศ ขนาด 18,000 บีทียู</t>
  </si>
  <si>
    <t>โต๊ะเค้าน์เตอร์(มีชุดต่อข้าง)</t>
  </si>
  <si>
    <t>ตู้เก็บเสื้อผ้า (ล๊อคเกอร์)</t>
  </si>
  <si>
    <t>เคาน์เตอร์วางโทรศัพท์</t>
  </si>
  <si>
    <t>โต๊ะหมู่บูชา</t>
  </si>
  <si>
    <t>พระบรมฉายาลักษณ์</t>
  </si>
  <si>
    <t>เครื่องปรับอากาศ ขนาด18,000 BTU</t>
  </si>
  <si>
    <t>เครื่องปรับอากาศ ขนาด 25,800 BTU</t>
  </si>
  <si>
    <t>29.08.2012</t>
  </si>
  <si>
    <t>รถยนต์เก๋ง TOYOTA รุ่น Camry 2.5 G</t>
  </si>
  <si>
    <t>จัดซื้อครุภัณฑ์ยานพาหนะ รถยนต์ จำนวน 1 คัน</t>
  </si>
  <si>
    <t>รถ จยย.งานสืบสวนขนาด250ซีซี ฮอนด้าCBR300R งวด10</t>
  </si>
  <si>
    <t>รถ จยย.งาน จร.ขนาด 150 CC ยามาฮ่า รุ่น NMAX งวด10</t>
  </si>
  <si>
    <t>รถยนต์นั่ง TOYOTA รุ่น Camry 2.5 G</t>
  </si>
  <si>
    <t>14.05.2007</t>
  </si>
  <si>
    <t>รถจักรยานยนต์  150 ซีซี</t>
  </si>
  <si>
    <t>รถจักรยานยนต์ขนาด 140 ซีซี</t>
  </si>
  <si>
    <t>รถจักรยาน</t>
  </si>
  <si>
    <t>29.09.2011</t>
  </si>
  <si>
    <t>รถยนต์นั่งแบบเก๋งยี่ห้อ TOYOTA CAMRY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</si>
  <si>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</si>
  <si>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</si>
  <si>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</si>
  <si>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</si>
  <si>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10562</t>
  </si>
  <si>
    <t>รถ จยย. ไทเกอร์ โล่ 10578</t>
  </si>
  <si>
    <t>รถ จยย. ไทเกอร์ โล่ 10554</t>
  </si>
  <si>
    <t>รถ จยย. ไทเกอร์ โล่ 10555</t>
  </si>
  <si>
    <t>รถ จยย. ไทเกอร์ โล่ 10556</t>
  </si>
  <si>
    <t>รถ จยย. ไทเกอร์ โล่ 10557</t>
  </si>
  <si>
    <t>รถ จยย. ไทเกอร์ โล่ 10558</t>
  </si>
  <si>
    <t>รถ จยย. ไทเกอร์ โล่ 10559</t>
  </si>
  <si>
    <t>รถ จยย. ไทเกอร์ โล่ 10560</t>
  </si>
  <si>
    <t>รถ จยย. ไทเกอร์ โล่ 10563</t>
  </si>
  <si>
    <t>รถ จยย. ไทเกอร์ โล่ 10564</t>
  </si>
  <si>
    <t>รถ จยย. ไทเกอร์ โล่ 10565</t>
  </si>
  <si>
    <t>รถ จยย. ไทเกอร์ โล่ 10566</t>
  </si>
  <si>
    <t>รถ จยย. ไทเกอร์ โล่ 10567</t>
  </si>
  <si>
    <t>รถ จยย. ไทเกอร์ โล่ 10568</t>
  </si>
  <si>
    <t>รถ จยย. ไทเกอร์ โล่ 10569</t>
  </si>
  <si>
    <t>รถ จยย. ไทเกอร์ โล่ 10570</t>
  </si>
  <si>
    <t>รถ จยย. ไทเกอร์ โล่ 10571</t>
  </si>
  <si>
    <t>รถ จยย. ไทเกอร์ โล่ 10572</t>
  </si>
  <si>
    <t>รถ จยย. ไทเกอร์ โล่ 10573</t>
  </si>
  <si>
    <t>รถ จยย. ไทเกอร์ โล่ 10574</t>
  </si>
  <si>
    <t>รถ จยย. ไทเกอร์ โล่ 10575</t>
  </si>
  <si>
    <t>รถ จยย. ไทเกอร์ โล่ 10576</t>
  </si>
  <si>
    <t>รถ จยย. ไทเกอร์ โล่ 10577</t>
  </si>
  <si>
    <t>รถ จยย. ไทเกอร์ โล่ 10579</t>
  </si>
  <si>
    <t>รถ จยย. ไทเกอร์ โล่ 10875</t>
  </si>
  <si>
    <t>รถ จยย. ไทเกอร์ โล่ 10876</t>
  </si>
  <si>
    <t>รถ จยย. ไทเกอร์ โล่ 10877</t>
  </si>
  <si>
    <t>รถ จยย. ไทเกอร์ โล่ 10878</t>
  </si>
  <si>
    <t>รถ จยย. ไทเกอร์ โล่ 10879</t>
  </si>
  <si>
    <t>รถ จยย. ไทเกอร์ โล่ 02493</t>
  </si>
  <si>
    <t>รถ จยย. ไทเกอร์ โล่ 02494</t>
  </si>
  <si>
    <t>รถ จยย. ไทเกอร์ โล่ 02495</t>
  </si>
  <si>
    <t>รถ จยย. ไทเกอร์ โล่ 02496</t>
  </si>
  <si>
    <t>รถ จยย. ไทเกอร์ โล่ 02505</t>
  </si>
  <si>
    <t>รถ จยย. ไทเกอร์ โล่ 02506</t>
  </si>
  <si>
    <t>รถ จยย. ไทเกอร์ โล่ 02507</t>
  </si>
  <si>
    <t>รถ จยย. ไทเกอร์ โล่ 02508</t>
  </si>
  <si>
    <t>รถ จยย. ไทเกอร์ โล่ 02322</t>
  </si>
  <si>
    <t>รถ จยย. ไทเกอร์ โล่ 02323</t>
  </si>
  <si>
    <t>รถ จยย. ไทเกอร์ โล่ 02324</t>
  </si>
  <si>
    <t>รถ จยย. ไทเกอร์ โล่ 02325</t>
  </si>
  <si>
    <t>รถ จยย. ไทเกอร์ โล่ 02326</t>
  </si>
  <si>
    <t>รถ จยย. ไทเกอร์ โล่ 02327</t>
  </si>
  <si>
    <t>รถ จยย. ไทเกอร์ โล่ 02328</t>
  </si>
  <si>
    <t>รถ จยย. ไทเกอร์ โล่ 02329</t>
  </si>
  <si>
    <t>รถ จยย. ไทเกอร์ โล่ 02330</t>
  </si>
  <si>
    <t>รถ จยย. ไทเกอร์ โล่ 02331</t>
  </si>
  <si>
    <t>รถ จยย. ไทเกอร์ โล่ 02332</t>
  </si>
  <si>
    <t>รถ จยย. ไทเกอร์ โล่ 02333</t>
  </si>
  <si>
    <t>รถ จยย. ไทเกอร์ โล่ 02334</t>
  </si>
  <si>
    <t>รถ จยย. ไทเกอร์ โล่ 02335</t>
  </si>
  <si>
    <t>รถ จยย. ไทเกอร์ โล่ 02336</t>
  </si>
  <si>
    <t>รถ จยย. ไทเกอร์ โล่ 02337</t>
  </si>
  <si>
    <t>รถ จยย. ไทเกอร์ โล่ 02338</t>
  </si>
  <si>
    <t>รถ จยย. ไทเกอร์ โล่ 02339</t>
  </si>
  <si>
    <t>รถ จยย. ไทเกอร์ โล่ 02340</t>
  </si>
  <si>
    <t>รถ จยย. ไทเกอร์ โล่ 02341</t>
  </si>
  <si>
    <t>รถ จยย. ไทเกอร์ โล่ 02342</t>
  </si>
  <si>
    <t>รถ จยย. ไทเกอร์ โล่ 02343</t>
  </si>
  <si>
    <t>รถ จยย. ไทเกอร์ โล่ 02344</t>
  </si>
  <si>
    <t>รถ จยย. ไทเกอร์ โล่ 02345</t>
  </si>
  <si>
    <t>รถ จยย. ไทเกอร์ โล่ 02346</t>
  </si>
  <si>
    <t>รถ จยย. ไทเกอร์ โล่ 02347</t>
  </si>
  <si>
    <t>รถ จยย. ไทเกอร์ โล่ 02348</t>
  </si>
  <si>
    <t>รถ จยย. ไทเกอร์ โล่ 02417</t>
  </si>
  <si>
    <t>รถ จยย. ไทเกอร์ โล่ 02418</t>
  </si>
  <si>
    <t>รถ จยย. ไทเกอร์ โล่ 02419</t>
  </si>
  <si>
    <t>รถ จยย. ไทเกอร์ โล่ 02420</t>
  </si>
  <si>
    <t>รถ จยย. ไทเกอร์ โล่ 02421</t>
  </si>
  <si>
    <t>รถ จยย. ไทเกอร์ โล่ 02422</t>
  </si>
  <si>
    <t>รถ จยย. ไทเกอร์ โล่ 02423</t>
  </si>
  <si>
    <t>รถ จยย. ไทเกอร์ โล่ 02433</t>
  </si>
  <si>
    <t>รถ จยย. ไทเกอร์ โล่ 02434</t>
  </si>
  <si>
    <t>รถ จยย. ไทเกอร์ โล่ 02435</t>
  </si>
  <si>
    <t>รถ จยย. ไทเกอร์ โล่ 02436</t>
  </si>
  <si>
    <t>รถ จยย. ไทเกอร์ โล่ 02450</t>
  </si>
  <si>
    <t>รถ จยย. ไทเกอร์ โล่ 02451</t>
  </si>
  <si>
    <t>รถ จยย. ไทเกอร์ โล่ 02452</t>
  </si>
  <si>
    <t>รถ จยย. ไทเกอร์ โล่ 02453</t>
  </si>
  <si>
    <t>รถ จยย. ไทเกอร์ โล่ 02454</t>
  </si>
  <si>
    <t>รถ จยย. ไทเกอร์ โล่ 02455</t>
  </si>
  <si>
    <t>รถ จยย. ไทเกอร์ โล่ 02456</t>
  </si>
  <si>
    <t>รถ จยย. ไทเกอร์ โล่ 02457</t>
  </si>
  <si>
    <t>รถ จยย. ไทเกอร์ โล่ 02458</t>
  </si>
  <si>
    <t>รถ จยย. ไทเกอร์ โล่ 02459</t>
  </si>
  <si>
    <t>รถ จยย. ไทเกอร์ โล่ 02460</t>
  </si>
  <si>
    <t>รถ จยย. ไทเกอร์ โล่ 02461</t>
  </si>
  <si>
    <t>รถ จยย. ไทเกอร์ โล่ 02462</t>
  </si>
  <si>
    <t>รถ จยย. ไทเกอร์ โล่ 02463</t>
  </si>
  <si>
    <t>รถ จยย. ไทเกอร์ โล่ 02464</t>
  </si>
  <si>
    <t>รถ จยย. ไทเกอร์ โล่ 02465</t>
  </si>
  <si>
    <t>รถ จยย. ไทเกอร์ โล่ 02466</t>
  </si>
  <si>
    <t>รถ จยย. ไทเกอร์ โล่ 02467</t>
  </si>
  <si>
    <t>รถ จยย. ไทเกอร์ โล่ 02468</t>
  </si>
  <si>
    <t>รถ จยย. ไทเกอร์ โล่ 02469</t>
  </si>
  <si>
    <t>รถ จยย. ไทเกอร์ โล่ 02470</t>
  </si>
  <si>
    <t>รถ จยย. ไทเกอร์ โล่ 02471</t>
  </si>
  <si>
    <t>รถ จยย. ไทเกอร์ โล่ 02472</t>
  </si>
  <si>
    <t>รถ จยย. ไทเกอร์ โล่ 02473</t>
  </si>
  <si>
    <t>รถ จยย. ไทเกอร์ โล่ 02474</t>
  </si>
  <si>
    <t>รถ จยย. ไทเกอร์ โล่ 02475</t>
  </si>
  <si>
    <t>รถ จยย. ไทเกอร์ โล่ 02476</t>
  </si>
  <si>
    <t>รถ จยย. ไทเกอร์ โล่ 02477</t>
  </si>
  <si>
    <t>รถ จยย. ไทเกอร์ โล่ 02478</t>
  </si>
  <si>
    <t>รถ จยย. ไทเกอร์ โล่ 02479</t>
  </si>
  <si>
    <t>รถ จยย. ไทเกอร์ โล่ 02480</t>
  </si>
  <si>
    <t>รถ จยย. ไทเกอร์ โล่ 02481</t>
  </si>
  <si>
    <t>รถ จยย. ไทเกอร์ โล่ 02490</t>
  </si>
  <si>
    <t>รถ จยย. ไทเกอร์ โล่ 02491</t>
  </si>
  <si>
    <t>รถ จยย. ไทเกอร์ โล่ 02492</t>
  </si>
  <si>
    <t>รถ จยย. ไทเกอร์ โล่ 02509</t>
  </si>
  <si>
    <t>รถ จยย. ไทเกอร์ โล่ 02510</t>
  </si>
  <si>
    <t>รถ จยย. ไทเกอร์ โล่ 02511</t>
  </si>
  <si>
    <t>รถ จยย. ไทเกอร์ โล่ 02512</t>
  </si>
  <si>
    <t>รถ จยย. ไทเกอร์ โล่ 02513</t>
  </si>
  <si>
    <t>รถ จยย. ไทเกอร์ โล่ 02514</t>
  </si>
  <si>
    <t>รถ จยย. ไทเกอร์ โล่ 02515</t>
  </si>
  <si>
    <t>รถ จยย. ไทเกอร์ โล่ 02516</t>
  </si>
  <si>
    <t>รถ จยย. ไทเกอร์ โล่ 02517</t>
  </si>
  <si>
    <t>รถ จยย. ไทเกอร์ โล่ 02518</t>
  </si>
  <si>
    <t>รถ จยย. ไทเกอร์ โล่ 02519</t>
  </si>
  <si>
    <t>รถ จยย. ไทเกอร์ โล่ 02520</t>
  </si>
  <si>
    <t>รถ จยย. ไทเกอร์ โล่ 02521</t>
  </si>
  <si>
    <t>รถ จยย. ไทเกอร์ โล่ 02522</t>
  </si>
  <si>
    <t>รถ จยย. ไทเกอร์ โล่ 02523</t>
  </si>
  <si>
    <t>รถ จยย. ไทเกอร์ โล่ 02524</t>
  </si>
  <si>
    <t>รถ จยย. ไทเกอร์ โล่ 02526</t>
  </si>
  <si>
    <t>รถ จยย. ไทเกอร์ โล่ 02531</t>
  </si>
  <si>
    <t>รถ จยย. ไทเกอร์ โล่ 02532</t>
  </si>
  <si>
    <t>รถ จยย. ไทเกอร์ โล่ 02533</t>
  </si>
  <si>
    <t>รถ จยย. ไทเกอร์ โล่ 02534</t>
  </si>
  <si>
    <t>รถ จยย. ไทเกอร์ โล่ 02535</t>
  </si>
  <si>
    <t>รถ จยย. ไทเกอร์ โล่ 02536</t>
  </si>
  <si>
    <t>รถ จยย. ไทเกอร์ โล่ 02537</t>
  </si>
  <si>
    <t>รถ จยย. ไทเกอร์ โล่ 02538</t>
  </si>
  <si>
    <t>รถ จยย. ไทเกอร์ โล่ 02539</t>
  </si>
  <si>
    <t>รถ จยย. ไทเกอร์ โล่ 02540</t>
  </si>
  <si>
    <t>รถ จยย. ไทเกอร์ โล่ 02541</t>
  </si>
  <si>
    <t>รถ จยย. ไทเกอร์ โล่ 02542</t>
  </si>
  <si>
    <t>รถ จยย. ไทเกอร์ โล่ 02543</t>
  </si>
  <si>
    <t>รถ จยย. ไทเกอร์ โล่ 02544</t>
  </si>
  <si>
    <t>รถ จยย. ไทเกอร์ โล่ 02545</t>
  </si>
  <si>
    <t>รถ จยย. ไทเกอร์ โล่ 02546</t>
  </si>
  <si>
    <t>รถ จยย. ไทเกอร์ โล่ 02547</t>
  </si>
  <si>
    <t>รถ จยย. ไทเกอร์ โล่ 02549</t>
  </si>
  <si>
    <t>รถ จยย. ไทเกอร์ โล่ 02550</t>
  </si>
  <si>
    <t>รถ จยย. ไทเกอร์ โล่ 02551</t>
  </si>
  <si>
    <t>รถ จยย. ไทเกอร์ โล่ 02552</t>
  </si>
  <si>
    <t>รถ จยย. ไทเกอร์ โล่ 02553</t>
  </si>
  <si>
    <t>รถ จยย. ไทเกอร์ โล่ 02554</t>
  </si>
  <si>
    <t>รถ จยย. ไทเกอร์ โล่ 02555</t>
  </si>
  <si>
    <t>รถ จยย. ไทเกอร์ โล่ 02556</t>
  </si>
  <si>
    <t>รถ จยย. ไทเกอร์ โล่ 02557</t>
  </si>
  <si>
    <t>รถ จยย. ไทเกอร์ โล่ 02558</t>
  </si>
  <si>
    <t>รถ จยย. ไทเกอร์ โล่ 02559</t>
  </si>
  <si>
    <t>รถ จยย. ไทเกอร์ โล่ 02560</t>
  </si>
  <si>
    <t>รถ จยย. ไทเกอร์ โล่ 02561</t>
  </si>
  <si>
    <t>รถ จยย. ไทเกอร์ โล่ 02562</t>
  </si>
  <si>
    <t>รถ จยย. ไทเกอร์ โล่ 02563</t>
  </si>
  <si>
    <t>รถ จยย. ไทเกอร์ โล่ 02564</t>
  </si>
  <si>
    <t>รถ จยย. ไทเกอร์ โล่ 02565</t>
  </si>
  <si>
    <t>รถ จยย. ไทเกอร์ โล่ 02566</t>
  </si>
  <si>
    <t>รถ จยย. ไทเกอร์ โล่ 02567</t>
  </si>
  <si>
    <t>รถ จยย. ไทเกอร์ โล่ 02568</t>
  </si>
  <si>
    <t>รถ จยย. ไทเกอร์ โล่ 02569</t>
  </si>
  <si>
    <t>รถ จยย. ไทเกอร์ โล่ 02570</t>
  </si>
  <si>
    <t>รถ จยย. ไทเกอร์ โล่ 02571</t>
  </si>
  <si>
    <t>รถ จยย. ไทเกอร์ โล่ 02572</t>
  </si>
  <si>
    <t>รถ จยย. ไทเกอร์ โล่ 02573</t>
  </si>
  <si>
    <t>รถ จยย. ไทเกอร์ โล่ 02574</t>
  </si>
  <si>
    <t>รถ จยย. ไทเกอร์ โล่ 02575</t>
  </si>
  <si>
    <t>รถ จยย. ไทเกอร์ โล่ 02576</t>
  </si>
  <si>
    <t>รถ จยย. ไทเกอร์ โล่ 02577</t>
  </si>
  <si>
    <t>รถ จยย. ไทเกอร์ โล่ 02578</t>
  </si>
  <si>
    <t>รถ จยย. ไทเกอร์ โล่ 02579</t>
  </si>
  <si>
    <t>รถ จยย. ไทเกอร์ โล่ 02580</t>
  </si>
  <si>
    <t>รถ จยย. ไทเกอร์ โล่ 02581</t>
  </si>
  <si>
    <t>รถ จยย. ไทเกอร์ โล่ 02586</t>
  </si>
  <si>
    <t>รถ จยย. ไทเกอร์ โล่ 02587</t>
  </si>
  <si>
    <t>รถ จยย. ไทเกอร์ โล่ 02590</t>
  </si>
  <si>
    <t>รถ จยย. ไทเกอร์ โล่ 02592</t>
  </si>
  <si>
    <t>รถ จยย. ไทเกอร์ โล่ 02593</t>
  </si>
  <si>
    <t>รถ จยย. ไทเกอร์ โล่ 02594</t>
  </si>
  <si>
    <t>รถ จยย. ไทเกอร์ โล่ 02595</t>
  </si>
  <si>
    <t>รถ จยย. ไทเกอร์ โล่ 02596</t>
  </si>
  <si>
    <t>รถ จยย. ไทเกอร์ โล่ 02597</t>
  </si>
  <si>
    <t>รถ จยย. ไทเกอร์ โล่ 02598</t>
  </si>
  <si>
    <t>รถ จยย. ไทเกอร์ โล่ 02599</t>
  </si>
  <si>
    <t>รถ จยย. ไทเกอร์ โล่ 02600</t>
  </si>
  <si>
    <t>รถ จยย. ไทเกอร์ โล่ 02601</t>
  </si>
  <si>
    <t>รถ จยย. ไทเกอร์ โล่ 02602</t>
  </si>
  <si>
    <t>รถ จยย. ไทเกอร์ โล่ 02603</t>
  </si>
  <si>
    <t>รถ จยย. ไทเกอร์ โล่ 02604</t>
  </si>
  <si>
    <t>รถ จยย. ไทเกอร์ โล่ 02605</t>
  </si>
  <si>
    <t>รถ จยย. ไทเกอร์ โล่ 02606</t>
  </si>
  <si>
    <t>รถ จยย. ไทเกอร์ โล่ 02609</t>
  </si>
  <si>
    <t>รถ จยย. ไทเกอร์ โล่ 02619</t>
  </si>
  <si>
    <t>รถ จยย. ไทเกอร์ โล่ 02620</t>
  </si>
  <si>
    <t>รถ จยย. ไทเกอร์ โล่ 02621</t>
  </si>
  <si>
    <t>รถ จยย. ไทเกอร์ โล่ 02622</t>
  </si>
  <si>
    <t>รถ จยย. ไทเกอร์ โล่ 02623</t>
  </si>
  <si>
    <t>รถ จยย. ไทเกอร์ โล่ 02626</t>
  </si>
  <si>
    <t>รถ จยย. ไทเกอร์ โล่ 02627</t>
  </si>
  <si>
    <t>รถ จยย. ไทเกอร์ โล่ 02628</t>
  </si>
  <si>
    <t>รถ จยย. ไทเกอร์ โล่ 02629</t>
  </si>
  <si>
    <t>รถ จยย. ไทเกอร์ โล่ 02630</t>
  </si>
  <si>
    <t>รถ จยย. ไทเกอร์ โล่ 02631</t>
  </si>
  <si>
    <t>รถ จยย. ไทเกอร์ โล่ 02634</t>
  </si>
  <si>
    <t>รถ จยย. ไทเกอร์ โล่ 02658</t>
  </si>
  <si>
    <t>รถ จยย. ไทเกอร์ โล่ 02663</t>
  </si>
  <si>
    <t>รถ จยย. ไทเกอร์ โล่ 02664</t>
  </si>
  <si>
    <t>รถ จยย. ไทเกอร์ โล่ 02665</t>
  </si>
  <si>
    <t>รถ จยย. ไทเกอร์ โล่ 02666</t>
  </si>
  <si>
    <t>รถ จยย. ไทเกอร์ โล่ 02667</t>
  </si>
  <si>
    <t>รถ จยย. ไทเกอร์ โล่ 02668</t>
  </si>
  <si>
    <t>รถ จยย. ไทเกอร์ โล่ 02669</t>
  </si>
  <si>
    <t>รถ จยย. ไทเกอร์ โล่ 02670</t>
  </si>
  <si>
    <t>รถ จยย. ไทเกอร์ โล่ 02671</t>
  </si>
  <si>
    <t>รถ จยย. ไทเกอร์ โล่ 02672</t>
  </si>
  <si>
    <t>รถ จยย. ไทเกอร์ โล่ 02673</t>
  </si>
  <si>
    <t>รถ จยย. ไทเกอร์ โล่ 02674</t>
  </si>
  <si>
    <t>รถ จยย. ไทเกอร์ โล่ 02676</t>
  </si>
  <si>
    <t>รถ จยย. ไทเกอร์ โล่ 02677</t>
  </si>
  <si>
    <t>รถ จยย. ไทเกอร์ โล่ 02678</t>
  </si>
  <si>
    <t>รถ จยย. ไทเกอร์ โล่ 02680</t>
  </si>
  <si>
    <t>รถ จยย. ไทเกอร์ โล่ 02683</t>
  </si>
  <si>
    <t>รถ จยย. ไทเกอร์ โล่ 02688</t>
  </si>
  <si>
    <t>รถ จยย. ไทเกอร์ โล่ 02695</t>
  </si>
  <si>
    <t>รถ จยย. ไทเกอร์ โล่ 02697</t>
  </si>
  <si>
    <t>รถ จยย. ไทเกอร์ โล่ 02698</t>
  </si>
  <si>
    <t>รถ จยย. ไทเกอร์ โล่ 02700</t>
  </si>
  <si>
    <t>รถ จยย. ไทเกอร์ โล่ 02703</t>
  </si>
  <si>
    <t>รถ จยย. ไทเกอร์ โล่ 02704</t>
  </si>
  <si>
    <t>รถ จยย. ไทเกอร์ โล่ 02705</t>
  </si>
  <si>
    <t>รถ จยย. ไทเกอร์ โล่ 02706</t>
  </si>
  <si>
    <t>รถ จยย. ไทเกอร์ โล่ 02708</t>
  </si>
  <si>
    <t>รถ จยย. ไทเกอร์ โล่ 02710</t>
  </si>
  <si>
    <t>รถ จยย. ไทเกอร์ โล่ 02712</t>
  </si>
  <si>
    <t>รถ จยย. ไทเกอร์ โล่ 02713</t>
  </si>
  <si>
    <t>รถ จยย. ไทเกอร์ โล่ 02714</t>
  </si>
  <si>
    <t>รถ จยย. ไทเกอร์ โล่ 02716</t>
  </si>
  <si>
    <t>รถ จยย. ไทเกอร์ โล่ 02719</t>
  </si>
  <si>
    <t>รถ จยย. ไทเกอร์ โล่ 02720</t>
  </si>
  <si>
    <t>รถ จยย. ไทเกอร์ โล่ 02721</t>
  </si>
  <si>
    <t>รถ จยย. ไทเกอร์ โล่ 02723</t>
  </si>
  <si>
    <t>รถ จยย. ไทเกอร์ โล่ 02724</t>
  </si>
  <si>
    <t>รถ จยย. ไทเกอร์ โล่ 02725</t>
  </si>
  <si>
    <t>รถ จยย. ไทเกอร์ โล่ 02726</t>
  </si>
  <si>
    <t>รถ จยย. ไทเกอร์ โล่ 02727</t>
  </si>
  <si>
    <t>รถ จยย. ไทเกอร์ โล่ 02728</t>
  </si>
  <si>
    <t>รถ จยย. ไทเกอร์ โล่ 02729</t>
  </si>
  <si>
    <t>รถ จยย. ไทเกอร์ โล่ 02730</t>
  </si>
  <si>
    <t>รถ จยย. ไทเกอร์ โล่ 02731</t>
  </si>
  <si>
    <t>รถ จยย. ไทเกอร์ โล่ 02732</t>
  </si>
  <si>
    <t>รถ จยย. ไทเกอร์ โล่ 02733</t>
  </si>
  <si>
    <t>รถ จยย. ไทเกอร์ โล่ 02734</t>
  </si>
  <si>
    <t>รถ จยย. ไทเกอร์ โล่ 02735</t>
  </si>
  <si>
    <t>รถ จยย. ไทเกอร์ โล่ 02736</t>
  </si>
  <si>
    <t>รถ จยย. ไทเกอร์ โล่ 02737</t>
  </si>
  <si>
    <t>รถ จยย. ไทเกอร์ โล่ 02738</t>
  </si>
  <si>
    <t>รถ จยย. ไทเกอร์ โล่ 02739</t>
  </si>
  <si>
    <t>รถ จยย. ไทเกอร์ โล่ 02740</t>
  </si>
  <si>
    <t>รถ จยย. ไทเกอร์ โล่ 02741</t>
  </si>
  <si>
    <t>รถ จยย. ไทเกอร์ โล่ 02742</t>
  </si>
  <si>
    <t>รถ จยย. ไทเกอร์ โล่ 02743</t>
  </si>
  <si>
    <t>รถ จยย. ไทเกอร์ โล่ 02744</t>
  </si>
  <si>
    <t>รถ จยย. ไทเกอร์ โล่ 02745</t>
  </si>
  <si>
    <t>รถ จยย. ไทเกอร์ โล่ 02746</t>
  </si>
  <si>
    <t>รถ จยย. ไทเกอร์ โล่ 02747</t>
  </si>
  <si>
    <t>รถ จยย. ไทเกอร์ โล่ 02748</t>
  </si>
  <si>
    <t>รถ จยย. ไทเกอร์ โล่ 02749</t>
  </si>
  <si>
    <t>รถ จยย. ไทเกอร์ โล่ 02750</t>
  </si>
  <si>
    <t>รถ จยย. ไทเกอร์ โล่ 02751</t>
  </si>
  <si>
    <t>รถ จยย. ไทเกอร์ โล่ 02752</t>
  </si>
  <si>
    <t>รถ จยย. ไทเกอร์ โล่ 02754</t>
  </si>
  <si>
    <t>รถ จยย. ไทเกอร์ โล่ 02755</t>
  </si>
  <si>
    <t>รถ จยย. ไทเกอร์ โล่ 02756</t>
  </si>
  <si>
    <t>รถ จยย. ไทเกอร์ โล่ 02757</t>
  </si>
  <si>
    <t>รถ จยย. ไทเกอร์ โล่ 02758</t>
  </si>
  <si>
    <t>รถ จยย. ไทเกอร์ โล่ 02759</t>
  </si>
  <si>
    <t>รถ จยย. ไทเกอร์ โล่ 02760</t>
  </si>
  <si>
    <t>รถ จยย. ไทเกอร์ โล่ 02762</t>
  </si>
  <si>
    <t>รถ จยย. ไทเกอร์ โล่ 02763</t>
  </si>
  <si>
    <t>รถ จยย. ไทเกอร์ โล่ 02764</t>
  </si>
  <si>
    <t>รถ จยย. ไทเกอร์ โล่ 02765</t>
  </si>
  <si>
    <t>รถ จยย. ไทเกอร์ โล่ 02768</t>
  </si>
  <si>
    <t>รถ จยย. ไทเกอร์ โล่ 02769</t>
  </si>
  <si>
    <t>รถ จยย. ไทเกอร์ โล่ 02770</t>
  </si>
  <si>
    <t>รถ จยย. ไทเกอร์ โล่ 02771</t>
  </si>
  <si>
    <t>รถ จยย. ไทเกอร์ โล่ 02772</t>
  </si>
  <si>
    <t>รถ จยย. ไทเกอร์ โล่ 02773</t>
  </si>
  <si>
    <t>รถ จยย. ไทเกอร์ โล่ 02775</t>
  </si>
  <si>
    <t>รถ จยย. ไทเกอร์ โล่ 02776</t>
  </si>
  <si>
    <t>รถ จยย. ไทเกอร์ โล่ 02777</t>
  </si>
  <si>
    <t>รถ จยย. ไทเกอร์ โล่ 02778</t>
  </si>
  <si>
    <t>รถ จยย. ไทเกอร์ โล่ 02779</t>
  </si>
  <si>
    <t>รถ จยย. ไทเกอร์ โล่ 02780</t>
  </si>
  <si>
    <t>รถ จยย. ไทเกอร์ โล่ 02781</t>
  </si>
  <si>
    <t>รถ จยย. ไทเกอร์ โล่ 02782</t>
  </si>
  <si>
    <t>รถ จยย. ไทเกอร์ โล่ 02785</t>
  </si>
  <si>
    <t>รถ จยย. ไทเกอร์ โล่ 02786</t>
  </si>
  <si>
    <t>รถ จยย. ไทเกอร์ โล่ 02789</t>
  </si>
  <si>
    <t>รถ จยย. ไทเกอร์ โล่ 02790</t>
  </si>
  <si>
    <t>รถ จยย. ไทเกอร์ โล่ 02791</t>
  </si>
  <si>
    <t>รถ จยย. ไทเกอร์ โล่ 02792</t>
  </si>
  <si>
    <t>รถ จยย. ไทเกอร์ โล่ 02793</t>
  </si>
  <si>
    <t>รถ จยย. ไทเกอร์ โล่ 02794</t>
  </si>
  <si>
    <t>รถ จยย. ไทเกอร์ โล่ 02795</t>
  </si>
  <si>
    <t>รถ จยย. ไทเกอร์ โล่ 02797</t>
  </si>
  <si>
    <t>รถ จยย. ไทเกอร์ โล่ 02798</t>
  </si>
  <si>
    <t>รถ จยย. ไทเกอร์ โล่ 02799</t>
  </si>
  <si>
    <t>รถ จยย. ไทเกอร์ โล่ 02800</t>
  </si>
  <si>
    <t>รถ จยย. ไทเกอร์ โล่ 02801</t>
  </si>
  <si>
    <t>รถ จยย. ไทเกอร์ โล่ 02802</t>
  </si>
  <si>
    <t>รถ จยย. ไทเกอร์ โล่ 02803</t>
  </si>
  <si>
    <t>รถ จยย. ไทเกอร์ โล่ 02804</t>
  </si>
  <si>
    <t>รถ จยย. ไทเกอร์ โล่ 02805</t>
  </si>
  <si>
    <t>รถ จยย. ไทเกอร์ โล่ 02806</t>
  </si>
  <si>
    <t>รถ จยย. ไทเกอร์ โล่ 02807</t>
  </si>
  <si>
    <t>รถ จยย. ไทเกอร์ โล่ 02808</t>
  </si>
  <si>
    <t>รถ จยย. ไทเกอร์ โล่ 02809</t>
  </si>
  <si>
    <t>รถ จยย. ไทเกอร์ โล่ 02810</t>
  </si>
  <si>
    <t>รถ จยย. ไทเกอร์ โล่ 02811</t>
  </si>
  <si>
    <t>รถ จยย. ไทเกอร์ โล่ 02812</t>
  </si>
  <si>
    <t>รถ จยย. ไทเกอร์ โล่ 02813</t>
  </si>
  <si>
    <t>รถ จยย. ไทเกอร์ โล่ 02814</t>
  </si>
  <si>
    <t>รถ จยย. ไทเกอร์ โล่ 02815</t>
  </si>
  <si>
    <t>รถ จยย. ไทเกอร์ โล่ 02816</t>
  </si>
  <si>
    <t>รถ จยย. ไทเกอร์ โล่ 02817</t>
  </si>
  <si>
    <t>รถ จยย. ไทเกอร์ โล่ 02818</t>
  </si>
  <si>
    <t>รถ จยย. ไทเกอร์ โล่ 02819</t>
  </si>
  <si>
    <t>รถ จยย. ไทเกอร์ โล่ 02820</t>
  </si>
  <si>
    <t>รถ จยย. ไทเกอร์ โล่ 02821</t>
  </si>
  <si>
    <t>รถ จยย. ไทเกอร์ โล่ 02822</t>
  </si>
  <si>
    <t>รถ จยย. ไทเกอร์ โล่ 02823</t>
  </si>
  <si>
    <t>รถ จยย. ไทเกอร์ โล่ 02824</t>
  </si>
  <si>
    <t>รถ จยย. ไทเกอร์ โล่ 02825</t>
  </si>
  <si>
    <t>รถ จยย. ไทเกอร์ โล่ 02826</t>
  </si>
  <si>
    <t>รถ จยย. ไทเกอร์ โล่ 02827</t>
  </si>
  <si>
    <t>รถ จยย. ไทเกอร์ โล่ 02828</t>
  </si>
  <si>
    <t>รถ จยย. ไทเกอร์ โล่ 02829</t>
  </si>
  <si>
    <t>รถ จยย. ไทเกอร์ โล่ 02830</t>
  </si>
  <si>
    <t>รถ จยย. ไทเกอร์ โล่ 02831</t>
  </si>
  <si>
    <t>เรือท้องแบนพร้อมเครื่องยนต์ ราคา 120,000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</si>
  <si>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</si>
  <si>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</si>
  <si>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เครื่องรับ-ส่งวิทยุระบบ VHF/FM ชนิดมือถือ 5 วัตต์</t>
  </si>
  <si>
    <t>เสาอากาศโครงสร้างสามเหลี่ยมสูงไม่ต่ำกว่า 40 ฟุต</t>
  </si>
  <si>
    <t>01.10.2013</t>
  </si>
  <si>
    <t>ชุดเครื่องมือตรวจซ่อมยานพาหนะ</t>
  </si>
  <si>
    <t>โทรทัศน์สีชนิดจอธรรมดาขนาด 20 หรือ 21 นิ้ว</t>
  </si>
  <si>
    <t>เครื่องเล่น วีดีโอซีดี</t>
  </si>
  <si>
    <t>ระบบกล้องโทรทัศน์วงจรปิด(CCTV)ภ.จว.พระนครศรีอยุธยา</t>
  </si>
  <si>
    <t>03.02.2014</t>
  </si>
  <si>
    <t>ระบบกล้องโทรทัศน์วงจรปิด (CCTV)</t>
  </si>
  <si>
    <t>17.02.2014</t>
  </si>
  <si>
    <t>เครื่องปั๊มลมอัตโนมัติ</t>
  </si>
  <si>
    <t>รวมคุรภัณฑ์ก่อสร้าง</t>
  </si>
  <si>
    <t>เครื่องตรวจวัดแอลกอฮอล์ 6640-3107-0021-7-2551</t>
  </si>
  <si>
    <t>เครื่องตรวจวัดแอลกอฮอล์ 6640-3103-0161-7-2551</t>
  </si>
  <si>
    <t>เครื่องตรวจวัดแอลกอฮอล์ 6640-3103-0162-7-2551</t>
  </si>
  <si>
    <t>เครื่องตรวจวัดแอลกอฮอล์ 6640-3103-0163-7-2551</t>
  </si>
  <si>
    <t>เครื่องตรวจวัดแอลกอฮอล์ 6640-3103-0164-7-2551</t>
  </si>
  <si>
    <t>เครื่องตรวจวัดแอลกอฮอล์ 6640-3103-0165-7-2551</t>
  </si>
  <si>
    <t>เครื่องตรวจวัดแอลกอฮอล์ 6640-3103-0166-7-2551</t>
  </si>
  <si>
    <t>เครื่องตรวจวัดแอลกอฮอล์ 6640-3103-0167-7-2551</t>
  </si>
  <si>
    <t>เครื่องตรวจวัดแอลกอฮอล์ 6640-3103-0168-7-2551</t>
  </si>
  <si>
    <t>เครื่องตรวจวัดแอลกอฮอล์ 6640-3103-0169-7-2551</t>
  </si>
  <si>
    <t>17.02.2016</t>
  </si>
  <si>
    <t>เครื่องคอมพิวเตอร์ แบบ all in one</t>
  </si>
  <si>
    <t>11.10.2018</t>
  </si>
  <si>
    <t>ซื้อคอมพิวเตอร์พร้อมอุปกรณ์</t>
  </si>
  <si>
    <t>ชุดคอมพิวเตอร์ข้อมูลทั่วไป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</si>
  <si>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</si>
  <si>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</si>
  <si>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คอมพิวเตอร์ ยี่ห้อACER(โคบัง) ชุมชนทุ่งมะขามหย่อง</t>
  </si>
  <si>
    <t>คอมพิวเตอร์ ยี่ห้อ ATEC</t>
  </si>
  <si>
    <t>คอมพิวเตอร์ ยี่ห้อ HP ร่น Pro 6300 Microtower</t>
  </si>
  <si>
    <t>ตู้เย็นขนาด 5 คิวบิกฟุต</t>
  </si>
  <si>
    <t>เคาว์เตอร์ห้องครัว</t>
  </si>
  <si>
    <t>เคาน์เตอร์ห้องครัว</t>
  </si>
  <si>
    <t>เครื่องยิงแห (ภ.จว.พระนครศรีอยุธยา)</t>
  </si>
  <si>
    <t>15.02.2016</t>
  </si>
  <si>
    <t>ชุดเคาเตอร์ตัวแอล</t>
  </si>
  <si>
    <t>ปืนพกกึ่งอัตโนมัติ 9 มม. ยี่ห้อ Sig(599 กระบอก)</t>
  </si>
  <si>
    <t>ตู้คอนเทนเนอร์</t>
  </si>
  <si>
    <t>20.09.2017</t>
  </si>
  <si>
    <t>ก่อสร้างเรือนแถวชั้นประทวน สถานตำรวจภธรบ้านขล้อ</t>
  </si>
  <si>
    <t>04.06.2019</t>
  </si>
  <si>
    <t>ก่อสร้างอาคารแฟลต 5 ชั้น 30 ครอบครัว สภ.นครหลวง</t>
  </si>
  <si>
    <t>ก่อสร้างอาคารแฟลต 5 ชั้น  30 ครอบครัว</t>
  </si>
  <si>
    <t>08.07.2019</t>
  </si>
  <si>
    <t>ก่อสร้างอาคารแฟลต สภ.นครหลวง</t>
  </si>
  <si>
    <t>30.08.2019</t>
  </si>
  <si>
    <t>ก่อสร้างอาคารแฟลตข้าราชการตำรวจ สภ.นครหลวง</t>
  </si>
  <si>
    <t>ก่อสร้างอาคารแฟลตข้าราชการตำรวจ สภ.นครหลวง งวดที่</t>
  </si>
  <si>
    <t>รหัสจังหวัด 1400 พระนครศรีอยุธยา</t>
  </si>
  <si>
    <t xml:space="preserve">ยอดสินทรัพย์คงเหลือภ.จว.อ่างทอง </t>
  </si>
  <si>
    <t>เรือนแถวชั้นประทวน สภ.โพธิ์ทอง</t>
  </si>
  <si>
    <t>เรือนแถวชั้นประทวน สภ.สามโก้</t>
  </si>
  <si>
    <t>เรือนแถวชั้นประทวน สภ.รำมะสัก</t>
  </si>
  <si>
    <t>เรือนแถวชั้นประทวน สภ.สีบัวทอง หลังที่ 1</t>
  </si>
  <si>
    <t>เรือนแถวชั้นประทวน สภ.สีบัวทอง หลังที่ 2</t>
  </si>
  <si>
    <t>21.09.2010</t>
  </si>
  <si>
    <t>เรือนแถวชั้นประทวน สภ.เกษไชโย</t>
  </si>
  <si>
    <t>อาคารที่พักอาศัยไทยเข้มแข็ง สภ.วิเศษชัยชาญ</t>
  </si>
  <si>
    <t>อาคารที่พักอาศัยไทยเข้มแข็ง สภ.ป่าโมก</t>
  </si>
  <si>
    <t>อาคารที่พักอาศัย(แฟลต) สภ.เมืองอ่างทอง</t>
  </si>
  <si>
    <t>18.02.2019</t>
  </si>
  <si>
    <t>แฟลต 5 ชั้น สภ.ไชโย</t>
  </si>
  <si>
    <t>31.01.2019</t>
  </si>
  <si>
    <t>21.08.2019</t>
  </si>
  <si>
    <t>เรือนแถวชั้นประทวน 10 คูหา สภ.โพธิ์ทอง</t>
  </si>
  <si>
    <t>อาคารที่ทำการ สภ.โพธิ์ทอง</t>
  </si>
  <si>
    <t>01.08.2010</t>
  </si>
  <si>
    <t>อาคารที่ทำการ ภจว.อ่างทอง</t>
  </si>
  <si>
    <t>อาคารที่ทำการ สภ.สีบัวทอง</t>
  </si>
  <si>
    <t>16.03.2016</t>
  </si>
  <si>
    <t>อาคารที่ทำการ สภ.ไชโย</t>
  </si>
  <si>
    <t>17.05.2016</t>
  </si>
  <si>
    <t>อาคารที่ทำการ สภ.เกษไชโย</t>
  </si>
  <si>
    <t>30.06.2016</t>
  </si>
  <si>
    <t>อาคารที่ทำการ สภ.เมืองอ่างทอง</t>
  </si>
  <si>
    <t>อาคารที่ทำการ สภ.รำมะสัก</t>
  </si>
  <si>
    <t>อาคารที่ทำการ สภ.วิเศษชัยชาญ</t>
  </si>
  <si>
    <t>07.02.2019</t>
  </si>
  <si>
    <t>อาคารที่ทำการ สภ.แสวงหา</t>
  </si>
  <si>
    <t>คลังพลาธิการ ภ.จว.อ่างทอง</t>
  </si>
  <si>
    <t>โรงเก็บรถของกลาง สภ.เกษไชโย</t>
  </si>
  <si>
    <t xml:space="preserve">รวมอาคารประโยชน์อื่น ๆ </t>
  </si>
  <si>
    <t>ถนน ค.ส.ล. สภ.เมืองอ่างทอง</t>
  </si>
  <si>
    <t>เครื่องปรับอากาศ Eminent ชนิดตั้ง/แขวน ขนาด 13000</t>
  </si>
  <si>
    <t>เครื่องปรับอากาศ Eminent ชนิดตั้ง/แขวน ขนาด 18000</t>
  </si>
  <si>
    <t>เครื่องปรับอากาศ Eminent ชนิดตั้ง/แขวน ขนาด 24000</t>
  </si>
  <si>
    <t>01.07.2010</t>
  </si>
  <si>
    <t>เครื่องปรับอากาศ สภ.โพธิ์ทอง</t>
  </si>
  <si>
    <t>ชุดเฟอร์นิเจอร์สำนักงาน สภ.โพธิ์ทอง</t>
  </si>
  <si>
    <t>รถ จยย. ไทเกอร์ โล่ 10596</t>
  </si>
  <si>
    <t>รถ จยย. ไทเกอร์ โล่ 10597</t>
  </si>
  <si>
    <t>รถ จยย. ไทเกอร์ โล่ 10598</t>
  </si>
  <si>
    <t>รถ จยย. ไทเกอร์ โล่ 10891</t>
  </si>
  <si>
    <t>รถ จยย. ไทเกอร์ โล่ 00764</t>
  </si>
  <si>
    <t>รถ จยย. ไทเกอร์ โล่ 00831</t>
  </si>
  <si>
    <t>รถ จยย. ไทเกอร์ โล่ 00832</t>
  </si>
  <si>
    <t>รถ จยย. ไทเกอร์ โล่ 00833</t>
  </si>
  <si>
    <t>รถ จยย. ไทเกอร์ โล่ 00834</t>
  </si>
  <si>
    <t>รถ จยย. ไทเกอร์ โล่ 00848</t>
  </si>
  <si>
    <t>รถ จยย. ไทเกอร์ โล่ 00849</t>
  </si>
  <si>
    <t>รถ จยย. ไทเกอร์ โล่ 00850</t>
  </si>
  <si>
    <t>รถ จยย. ไทเกอร์ โล่ 00851</t>
  </si>
  <si>
    <t>รถ จยย. ไทเกอร์ โล่ 00852</t>
  </si>
  <si>
    <t>รถ จยย. ไทเกอร์ โล่ 00853</t>
  </si>
  <si>
    <t>รถ จยย. ไทเกอร์ โล่ 00854</t>
  </si>
  <si>
    <t>รถ จยย. ไทเกอร์ โล่ 00855</t>
  </si>
  <si>
    <t>รถ จยย. ไทเกอร์ โล่ 00874</t>
  </si>
  <si>
    <t>รถ จยย. ไทเกอร์ โล่ 00875</t>
  </si>
  <si>
    <t>รถ จยย. ไทเกอร์ โล่ 00879</t>
  </si>
  <si>
    <t>รถ จยย. ไทเกอร์ โล่ 00880</t>
  </si>
  <si>
    <t>รถ จยย. ไทเกอร์ โล่ 00886</t>
  </si>
  <si>
    <t>รถ จยย. ไทเกอร์ โล่ 00888</t>
  </si>
  <si>
    <t>รวม ครุภัณฑ์ยานพาหนะ</t>
  </si>
  <si>
    <t>รวม ครุภัณฑ์ไฟฟ้า</t>
  </si>
  <si>
    <t>20.12.2006</t>
  </si>
  <si>
    <t>26.04.2007</t>
  </si>
  <si>
    <t>รวม ครุภัณฑ์โฆษณา</t>
  </si>
  <si>
    <t>23.02.2006</t>
  </si>
  <si>
    <t>เครื่องชั่งน้ำ้หนักทศนิยม 3 ตำแหน่ง</t>
  </si>
  <si>
    <t>30.08.2006</t>
  </si>
  <si>
    <t>รวม  คุรภัณฑ์วิทยาศาสตร์</t>
  </si>
  <si>
    <t>คอมพิวเตอร์ ยี่ห้อACER(โคบัง) ชุมชนบ้านอิฐ</t>
  </si>
  <si>
    <t>เครื่องยิงแห (ภ.จว.อ่างทอง)</t>
  </si>
  <si>
    <t>ชุดเคาเตอร์</t>
  </si>
  <si>
    <t>ปืนพกกึ่งอัตโนมัติ 9 มม. ยี่ห้อ Sig(205 กระบอก)</t>
  </si>
  <si>
    <t>รวม คุรภัณฑ์อื่น</t>
  </si>
  <si>
    <t>05.06.2019</t>
  </si>
  <si>
    <t>ก่อสร้างอาคารที่ทำการ สภ.โพธิ์ทอง</t>
  </si>
  <si>
    <t>ก่อสร้างอาคารที่ทำการ สภ.สามโก้</t>
  </si>
  <si>
    <t>รวม งานระหว่างทำ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</si>
</sst>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Calibri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9">
    <xf numFmtId="0" fontId="0" fillId="0" borderId="0" xfId="0"/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1" fontId="1" fillId="0" borderId="0" xfId="0" applyNumberFormat="1" applyFont="1" applyAlignment="1">
      <alignment horizontal="left" vertical="top"/>
    </xf>
    <xf numFmtId="1" fontId="1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left"/>
    </xf>
    <xf numFmtId="4" fontId="1" fillId="0" borderId="1" xfId="0" applyNumberFormat="1" applyFont="1" applyBorder="1"/>
    <xf numFmtId="1" fontId="1" fillId="0" borderId="0" xfId="0" applyNumberFormat="1" applyFont="1" applyAlignment="1">
      <alignment horizontal="left"/>
    </xf>
    <xf numFmtId="0" fontId="1" fillId="0" borderId="0" xfId="0" applyFont="1"/>
    <xf numFmtId="1" fontId="1" fillId="0" borderId="0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left"/>
    </xf>
    <xf numFmtId="1" fontId="1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1" fontId="1" fillId="0" borderId="5" xfId="0" applyNumberFormat="1" applyFont="1" applyBorder="1" applyAlignment="1"/>
    <xf numFmtId="1" fontId="1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" fontId="1" fillId="0" borderId="0" xfId="0" applyNumberFormat="1" applyFont="1" applyBorder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2" fillId="2" borderId="0" xfId="0" applyFont="1" applyFill="1"/>
    <xf numFmtId="4" fontId="2" fillId="2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" fontId="2" fillId="0" borderId="0" xfId="0" applyNumberFormat="1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0" xfId="0" applyNumberFormat="1" applyFont="1"/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Alignment="1">
      <alignment vertical="center"/>
    </xf>
    <xf numFmtId="1" fontId="1" fillId="0" borderId="0" xfId="0" applyNumberFormat="1" applyFont="1" applyBorder="1" applyAlignment="1">
      <alignment horizontal="left" vertical="top"/>
    </xf>
    <xf numFmtId="1" fontId="2" fillId="0" borderId="1" xfId="0" applyNumberFormat="1" applyFont="1" applyBorder="1" applyAlignment="1"/>
    <xf numFmtId="4" fontId="2" fillId="0" borderId="1" xfId="0" applyNumberFormat="1" applyFont="1" applyBorder="1" applyAlignment="1"/>
    <xf numFmtId="0" fontId="2" fillId="0" borderId="0" xfId="0" applyFont="1" applyAlignment="1">
      <alignment horizontal="left" vertical="top"/>
    </xf>
    <xf numFmtId="1" fontId="1" fillId="0" borderId="5" xfId="0" applyNumberFormat="1" applyFont="1" applyBorder="1" applyAlignment="1">
      <alignment horizontal="left"/>
    </xf>
    <xf numFmtId="1" fontId="2" fillId="0" borderId="0" xfId="0" applyNumberFormat="1" applyFont="1" applyFill="1" applyAlignment="1">
      <alignment horizontal="center"/>
    </xf>
    <xf numFmtId="4" fontId="2" fillId="0" borderId="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/>
    <xf numFmtId="1" fontId="2" fillId="0" borderId="0" xfId="0" applyNumberFormat="1" applyFont="1" applyFill="1"/>
    <xf numFmtId="0" fontId="2" fillId="0" borderId="1" xfId="0" applyFont="1" applyFill="1" applyBorder="1"/>
    <xf numFmtId="1" fontId="2" fillId="0" borderId="1" xfId="0" applyNumberFormat="1" applyFont="1" applyFill="1" applyBorder="1"/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/>
    <xf numFmtId="0" fontId="2" fillId="0" borderId="7" xfId="0" applyFont="1" applyFill="1" applyBorder="1"/>
    <xf numFmtId="4" fontId="2" fillId="0" borderId="7" xfId="0" applyNumberFormat="1" applyFont="1" applyFill="1" applyBorder="1"/>
    <xf numFmtId="4" fontId="1" fillId="0" borderId="1" xfId="0" applyNumberFormat="1" applyFont="1" applyFill="1" applyBorder="1"/>
    <xf numFmtId="4" fontId="1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164" fontId="2" fillId="0" borderId="0" xfId="1" applyFont="1" applyFill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4" xfId="0" applyFont="1" applyFill="1" applyBorder="1"/>
    <xf numFmtId="4" fontId="2" fillId="0" borderId="4" xfId="0" applyNumberFormat="1" applyFont="1" applyFill="1" applyBorder="1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2" fillId="0" borderId="2" xfId="0" applyFont="1" applyFill="1" applyBorder="1" applyAlignment="1">
      <alignment horizontal="center"/>
    </xf>
    <xf numFmtId="1" fontId="2" fillId="0" borderId="0" xfId="0" applyNumberFormat="1" applyFont="1" applyFill="1" applyBorder="1"/>
    <xf numFmtId="0" fontId="1" fillId="0" borderId="1" xfId="0" applyFont="1" applyFill="1" applyBorder="1"/>
    <xf numFmtId="4" fontId="1" fillId="3" borderId="0" xfId="0" applyNumberFormat="1" applyFont="1" applyFill="1"/>
    <xf numFmtId="0" fontId="2" fillId="0" borderId="0" xfId="0" applyFont="1" applyAlignment="1">
      <alignment horizontal="center"/>
    </xf>
    <xf numFmtId="4" fontId="1" fillId="0" borderId="0" xfId="0" applyNumberFormat="1" applyFont="1" applyBorder="1"/>
    <xf numFmtId="0" fontId="1" fillId="0" borderId="1" xfId="0" applyFont="1" applyBorder="1"/>
    <xf numFmtId="4" fontId="2" fillId="3" borderId="0" xfId="0" applyNumberFormat="1" applyFont="1" applyFill="1"/>
    <xf numFmtId="1" fontId="2" fillId="0" borderId="0" xfId="0" applyNumberFormat="1" applyFont="1"/>
    <xf numFmtId="1" fontId="2" fillId="0" borderId="1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Fill="1" applyBorder="1" applyAlignment="1"/>
    <xf numFmtId="0" fontId="2" fillId="0" borderId="0" xfId="0" applyFont="1" applyAlignment="1">
      <alignment horizontal="center" vertical="center"/>
    </xf>
    <xf numFmtId="4" fontId="0" fillId="0" borderId="0" xfId="0" applyNumberFormat="1"/>
    <xf numFmtId="1" fontId="2" fillId="0" borderId="0" xfId="0" applyNumberFormat="1" applyFont="1" applyBorder="1"/>
    <xf numFmtId="4" fontId="2" fillId="0" borderId="0" xfId="0" applyNumberFormat="1" applyFont="1" applyBorder="1"/>
    <xf numFmtId="0" fontId="1" fillId="0" borderId="0" xfId="0" applyFont="1" applyAlignment="1">
      <alignment horizontal="left"/>
    </xf>
    <xf numFmtId="1" fontId="1" fillId="0" borderId="1" xfId="0" applyNumberFormat="1" applyFont="1" applyBorder="1"/>
    <xf numFmtId="4" fontId="2" fillId="4" borderId="0" xfId="0" applyNumberFormat="1" applyFont="1" applyFill="1"/>
    <xf numFmtId="1" fontId="0" fillId="0" borderId="0" xfId="0" applyNumberFormat="1"/>
    <xf numFmtId="0" fontId="0" fillId="0" borderId="0" xfId="0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topLeftCell="A178" workbookViewId="0">
      <selection activeCell="C10" sqref="C1:C1048576"/>
    </sheetView>
  </sheetViews>
  <sheetFormatPr defaultColWidth="9" defaultRowHeight="21"/>
  <cols>
    <col min="1" max="1" width="7.5703125" style="6" customWidth="1"/>
    <col min="2" max="2" width="14.85546875" style="12" bestFit="1" customWidth="1"/>
    <col min="3" max="3" width="9" style="11"/>
    <col min="4" max="4" width="10.140625" style="12" bestFit="1" customWidth="1"/>
    <col min="5" max="5" width="19.28515625" style="12" customWidth="1"/>
    <col min="6" max="6" width="17.42578125" style="12" customWidth="1"/>
    <col min="7" max="7" width="16.140625" style="12" bestFit="1" customWidth="1"/>
    <col min="8" max="8" width="12.7109375" style="12" bestFit="1" customWidth="1"/>
    <col min="9" max="16384" width="9" style="12"/>
  </cols>
  <sheetData>
    <row r="1" spans="1:8" s="5" customFormat="1">
      <c r="A1" s="125" t="s">
        <v>1391</v>
      </c>
      <c r="B1" s="125"/>
      <c r="C1" s="125"/>
      <c r="D1" s="125"/>
      <c r="E1" s="125"/>
      <c r="F1" s="125"/>
      <c r="G1" s="125"/>
      <c r="H1" s="125"/>
    </row>
    <row r="2" spans="1:8" s="5" customFormat="1">
      <c r="A2" s="6"/>
      <c r="B2" s="7"/>
      <c r="C2" s="6"/>
      <c r="F2" s="14"/>
      <c r="G2" s="14"/>
      <c r="H2" s="14"/>
    </row>
    <row r="3" spans="1:8" s="5" customFormat="1">
      <c r="A3" s="19" t="s">
        <v>167</v>
      </c>
      <c r="B3" s="10"/>
      <c r="C3" s="6"/>
      <c r="D3" s="11"/>
      <c r="E3" s="12"/>
      <c r="F3" s="14"/>
      <c r="G3" s="14"/>
      <c r="H3" s="14"/>
    </row>
    <row r="4" spans="1:8" s="6" customFormat="1">
      <c r="A4" s="64" t="s">
        <v>1</v>
      </c>
      <c r="B4" s="63" t="s">
        <v>2</v>
      </c>
      <c r="C4" s="64" t="s">
        <v>3</v>
      </c>
      <c r="D4" s="64" t="s">
        <v>4</v>
      </c>
      <c r="E4" s="64" t="s">
        <v>5</v>
      </c>
      <c r="F4" s="64" t="s">
        <v>6</v>
      </c>
      <c r="G4" s="64" t="s">
        <v>165</v>
      </c>
      <c r="H4" s="64" t="s">
        <v>166</v>
      </c>
    </row>
    <row r="5" spans="1:8">
      <c r="A5" s="67">
        <v>1</v>
      </c>
      <c r="B5" s="20">
        <v>100000013604</v>
      </c>
      <c r="C5" s="35">
        <v>0</v>
      </c>
      <c r="D5" s="4" t="s">
        <v>1392</v>
      </c>
      <c r="E5" s="4" t="s">
        <v>1393</v>
      </c>
      <c r="F5" s="3">
        <v>14972200</v>
      </c>
      <c r="G5" s="3">
        <v>-14972199</v>
      </c>
      <c r="H5" s="4">
        <v>1</v>
      </c>
    </row>
    <row r="6" spans="1:8">
      <c r="A6" s="67">
        <v>2</v>
      </c>
      <c r="B6" s="20">
        <v>100000013605</v>
      </c>
      <c r="C6" s="35">
        <v>0</v>
      </c>
      <c r="D6" s="4" t="s">
        <v>1394</v>
      </c>
      <c r="E6" s="4" t="s">
        <v>1393</v>
      </c>
      <c r="F6" s="3">
        <v>9460000</v>
      </c>
      <c r="G6" s="3">
        <v>-9459999</v>
      </c>
      <c r="H6" s="4">
        <v>1</v>
      </c>
    </row>
    <row r="7" spans="1:8">
      <c r="A7" s="67" t="s">
        <v>9</v>
      </c>
      <c r="B7" s="124" t="s">
        <v>0</v>
      </c>
      <c r="C7" s="124"/>
      <c r="D7" s="124"/>
      <c r="E7" s="124"/>
      <c r="F7" s="21">
        <f>SUM(F5:F6)</f>
        <v>24432200</v>
      </c>
      <c r="G7" s="21">
        <f t="shared" ref="G7:H7" si="0">SUM(G5:G6)</f>
        <v>-24432198</v>
      </c>
      <c r="H7" s="21">
        <f t="shared" si="0"/>
        <v>2</v>
      </c>
    </row>
    <row r="8" spans="1:8">
      <c r="A8" s="67" t="s">
        <v>10</v>
      </c>
      <c r="B8" s="126" t="s">
        <v>11</v>
      </c>
      <c r="C8" s="126"/>
      <c r="D8" s="126"/>
      <c r="E8" s="126"/>
      <c r="F8" s="21">
        <f>F7</f>
        <v>24432200</v>
      </c>
      <c r="G8" s="21">
        <f t="shared" ref="G8:H8" si="1">G7</f>
        <v>-24432198</v>
      </c>
      <c r="H8" s="21">
        <f t="shared" si="1"/>
        <v>2</v>
      </c>
    </row>
    <row r="10" spans="1:8" s="5" customFormat="1">
      <c r="A10" s="36" t="s">
        <v>210</v>
      </c>
      <c r="B10" s="24"/>
      <c r="C10" s="27"/>
      <c r="D10" s="24"/>
      <c r="E10" s="24"/>
      <c r="F10" s="25"/>
      <c r="G10" s="25"/>
      <c r="H10" s="25"/>
    </row>
    <row r="11" spans="1:8" s="6" customFormat="1">
      <c r="A11" s="63" t="s">
        <v>1</v>
      </c>
      <c r="B11" s="65" t="s">
        <v>2</v>
      </c>
      <c r="C11" s="63" t="s">
        <v>3</v>
      </c>
      <c r="D11" s="65" t="s">
        <v>4</v>
      </c>
      <c r="E11" s="65" t="s">
        <v>5</v>
      </c>
      <c r="F11" s="13" t="s">
        <v>6</v>
      </c>
      <c r="G11" s="13" t="s">
        <v>7</v>
      </c>
      <c r="H11" s="13" t="s">
        <v>8</v>
      </c>
    </row>
    <row r="12" spans="1:8">
      <c r="A12" s="67">
        <v>1</v>
      </c>
      <c r="B12" s="20">
        <v>100000013606</v>
      </c>
      <c r="C12" s="35">
        <v>0</v>
      </c>
      <c r="D12" s="4" t="s">
        <v>1392</v>
      </c>
      <c r="E12" s="4" t="s">
        <v>178</v>
      </c>
      <c r="F12" s="3">
        <v>53146400</v>
      </c>
      <c r="G12" s="3">
        <v>-53146399</v>
      </c>
      <c r="H12" s="4">
        <v>1</v>
      </c>
    </row>
    <row r="13" spans="1:8">
      <c r="A13" s="67">
        <v>2</v>
      </c>
      <c r="B13" s="20">
        <v>100000013607</v>
      </c>
      <c r="C13" s="35">
        <v>0</v>
      </c>
      <c r="D13" s="4" t="s">
        <v>1395</v>
      </c>
      <c r="E13" s="4" t="s">
        <v>178</v>
      </c>
      <c r="F13" s="3">
        <v>81443600</v>
      </c>
      <c r="G13" s="3">
        <v>-81443599</v>
      </c>
      <c r="H13" s="4">
        <v>1</v>
      </c>
    </row>
    <row r="14" spans="1:8">
      <c r="A14" s="67">
        <v>3</v>
      </c>
      <c r="B14" s="20">
        <v>100000013608</v>
      </c>
      <c r="C14" s="35">
        <v>0</v>
      </c>
      <c r="D14" s="4" t="s">
        <v>1396</v>
      </c>
      <c r="E14" s="4" t="s">
        <v>178</v>
      </c>
      <c r="F14" s="3">
        <v>522000</v>
      </c>
      <c r="G14" s="3">
        <v>-521999</v>
      </c>
      <c r="H14" s="4">
        <v>1</v>
      </c>
    </row>
    <row r="15" spans="1:8">
      <c r="A15" s="67">
        <v>4</v>
      </c>
      <c r="B15" s="20">
        <v>100000013609</v>
      </c>
      <c r="C15" s="35">
        <v>0</v>
      </c>
      <c r="D15" s="4" t="s">
        <v>1397</v>
      </c>
      <c r="E15" s="4" t="s">
        <v>178</v>
      </c>
      <c r="F15" s="3">
        <v>7500000</v>
      </c>
      <c r="G15" s="3">
        <v>-7499999</v>
      </c>
      <c r="H15" s="4">
        <v>1</v>
      </c>
    </row>
    <row r="16" spans="1:8">
      <c r="A16" s="67">
        <v>5</v>
      </c>
      <c r="B16" s="20">
        <v>100000013610</v>
      </c>
      <c r="C16" s="35">
        <v>0</v>
      </c>
      <c r="D16" s="4" t="s">
        <v>1394</v>
      </c>
      <c r="E16" s="4" t="s">
        <v>178</v>
      </c>
      <c r="F16" s="3">
        <v>1000000</v>
      </c>
      <c r="G16" s="3">
        <v>-999999</v>
      </c>
      <c r="H16" s="4">
        <v>1</v>
      </c>
    </row>
    <row r="17" spans="1:8">
      <c r="A17" s="63" t="s">
        <v>9</v>
      </c>
      <c r="B17" s="124" t="s">
        <v>12</v>
      </c>
      <c r="C17" s="124"/>
      <c r="D17" s="124"/>
      <c r="E17" s="124"/>
      <c r="F17" s="21">
        <f>SUM(F12:F16)</f>
        <v>143612000</v>
      </c>
      <c r="G17" s="21">
        <f t="shared" ref="G17:H17" si="2">SUM(G12:G16)</f>
        <v>-143611995</v>
      </c>
      <c r="H17" s="21">
        <f t="shared" si="2"/>
        <v>5</v>
      </c>
    </row>
    <row r="18" spans="1:8">
      <c r="A18" s="63" t="s">
        <v>10</v>
      </c>
      <c r="B18" s="124" t="s">
        <v>11</v>
      </c>
      <c r="C18" s="124"/>
      <c r="D18" s="124"/>
      <c r="E18" s="124"/>
      <c r="F18" s="21">
        <f>F17</f>
        <v>143612000</v>
      </c>
      <c r="G18" s="21">
        <f t="shared" ref="G18:H18" si="3">G17</f>
        <v>-143611995</v>
      </c>
      <c r="H18" s="21">
        <f t="shared" si="3"/>
        <v>5</v>
      </c>
    </row>
    <row r="20" spans="1:8" s="40" customFormat="1">
      <c r="A20" s="19" t="s">
        <v>529</v>
      </c>
      <c r="B20" s="49"/>
      <c r="C20" s="6"/>
    </row>
    <row r="21" spans="1:8" s="11" customFormat="1">
      <c r="A21" s="63" t="s">
        <v>1</v>
      </c>
      <c r="B21" s="65" t="s">
        <v>2</v>
      </c>
      <c r="C21" s="63" t="s">
        <v>3</v>
      </c>
      <c r="D21" s="65" t="s">
        <v>4</v>
      </c>
      <c r="E21" s="65" t="s">
        <v>5</v>
      </c>
      <c r="F21" s="13" t="s">
        <v>6</v>
      </c>
      <c r="G21" s="13" t="s">
        <v>7</v>
      </c>
      <c r="H21" s="13" t="s">
        <v>8</v>
      </c>
    </row>
    <row r="22" spans="1:8">
      <c r="A22" s="67">
        <v>1</v>
      </c>
      <c r="B22" s="20">
        <v>100000396458</v>
      </c>
      <c r="C22" s="35">
        <v>0</v>
      </c>
      <c r="D22" s="4" t="s">
        <v>1398</v>
      </c>
      <c r="E22" s="4" t="s">
        <v>1399</v>
      </c>
      <c r="F22" s="3">
        <v>3961209.7</v>
      </c>
      <c r="G22" s="3">
        <v>-99844.19</v>
      </c>
      <c r="H22" s="3">
        <v>3861365.51</v>
      </c>
    </row>
    <row r="23" spans="1:8">
      <c r="A23" s="67" t="s">
        <v>9</v>
      </c>
      <c r="B23" s="124" t="s">
        <v>529</v>
      </c>
      <c r="C23" s="124"/>
      <c r="D23" s="124"/>
      <c r="E23" s="124"/>
      <c r="F23" s="21">
        <f>SUM(F22)</f>
        <v>3961209.7</v>
      </c>
      <c r="G23" s="21">
        <f t="shared" ref="G23:H23" si="4">SUM(G22)</f>
        <v>-99844.19</v>
      </c>
      <c r="H23" s="21">
        <f t="shared" si="4"/>
        <v>3861365.51</v>
      </c>
    </row>
    <row r="24" spans="1:8">
      <c r="A24" s="67" t="s">
        <v>10</v>
      </c>
      <c r="B24" s="126" t="s">
        <v>11</v>
      </c>
      <c r="C24" s="126"/>
      <c r="D24" s="126"/>
      <c r="E24" s="126"/>
      <c r="F24" s="21">
        <f>F23</f>
        <v>3961209.7</v>
      </c>
      <c r="G24" s="21">
        <f t="shared" ref="G24:H24" si="5">G23</f>
        <v>-99844.19</v>
      </c>
      <c r="H24" s="21">
        <f t="shared" si="5"/>
        <v>3861365.51</v>
      </c>
    </row>
    <row r="26" spans="1:8" s="40" customFormat="1">
      <c r="A26" s="19" t="s">
        <v>14</v>
      </c>
      <c r="B26" s="49"/>
      <c r="C26" s="6"/>
    </row>
    <row r="27" spans="1:8" s="11" customFormat="1">
      <c r="A27" s="63" t="s">
        <v>1</v>
      </c>
      <c r="B27" s="65" t="s">
        <v>2</v>
      </c>
      <c r="C27" s="63" t="s">
        <v>3</v>
      </c>
      <c r="D27" s="65" t="s">
        <v>4</v>
      </c>
      <c r="E27" s="65" t="s">
        <v>5</v>
      </c>
      <c r="F27" s="13" t="s">
        <v>6</v>
      </c>
      <c r="G27" s="13" t="s">
        <v>7</v>
      </c>
      <c r="H27" s="13" t="s">
        <v>8</v>
      </c>
    </row>
    <row r="28" spans="1:8">
      <c r="A28" s="67">
        <v>1</v>
      </c>
      <c r="B28" s="20">
        <v>100000176077</v>
      </c>
      <c r="C28" s="35">
        <v>0</v>
      </c>
      <c r="D28" s="4" t="s">
        <v>1403</v>
      </c>
      <c r="E28" s="4" t="s">
        <v>1404</v>
      </c>
      <c r="F28" s="3">
        <v>9000</v>
      </c>
      <c r="G28" s="3">
        <v>-6309.25</v>
      </c>
      <c r="H28" s="3">
        <v>2690.75</v>
      </c>
    </row>
    <row r="29" spans="1:8">
      <c r="A29" s="67">
        <v>2</v>
      </c>
      <c r="B29" s="20">
        <v>100000325306</v>
      </c>
      <c r="C29" s="35">
        <v>0</v>
      </c>
      <c r="D29" s="4" t="s">
        <v>737</v>
      </c>
      <c r="E29" s="4" t="s">
        <v>1405</v>
      </c>
      <c r="F29" s="3">
        <v>6600</v>
      </c>
      <c r="G29" s="3">
        <v>-1656.78</v>
      </c>
      <c r="H29" s="3">
        <v>4943.22</v>
      </c>
    </row>
    <row r="30" spans="1:8">
      <c r="A30" s="67">
        <v>3</v>
      </c>
      <c r="B30" s="20">
        <v>100000325314</v>
      </c>
      <c r="C30" s="35">
        <v>0</v>
      </c>
      <c r="D30" s="4" t="s">
        <v>737</v>
      </c>
      <c r="E30" s="4" t="s">
        <v>1406</v>
      </c>
      <c r="F30" s="3">
        <v>8500</v>
      </c>
      <c r="G30" s="3">
        <v>-2133.73</v>
      </c>
      <c r="H30" s="3">
        <v>6366.27</v>
      </c>
    </row>
    <row r="31" spans="1:8">
      <c r="A31" s="67">
        <v>4</v>
      </c>
      <c r="B31" s="20">
        <v>100000372758</v>
      </c>
      <c r="C31" s="35">
        <v>0</v>
      </c>
      <c r="D31" s="4" t="s">
        <v>174</v>
      </c>
      <c r="E31" s="4" t="s">
        <v>1407</v>
      </c>
      <c r="F31" s="3">
        <v>2630000</v>
      </c>
      <c r="G31" s="3">
        <v>-495376.71</v>
      </c>
      <c r="H31" s="3">
        <v>2134623.29</v>
      </c>
    </row>
    <row r="32" spans="1:8" s="5" customFormat="1">
      <c r="A32" s="64" t="s">
        <v>9</v>
      </c>
      <c r="B32" s="124" t="s">
        <v>14</v>
      </c>
      <c r="C32" s="124"/>
      <c r="D32" s="124"/>
      <c r="E32" s="124"/>
      <c r="F32" s="17">
        <f>SUM(F28:F31)</f>
        <v>2654100</v>
      </c>
      <c r="G32" s="17">
        <f t="shared" ref="G32:H32" si="6">SUM(G28:G31)</f>
        <v>-505476.47000000003</v>
      </c>
      <c r="H32" s="17">
        <f t="shared" si="6"/>
        <v>2148623.5300000003</v>
      </c>
    </row>
    <row r="33" spans="1:8">
      <c r="C33" s="6"/>
    </row>
    <row r="34" spans="1:8" s="40" customFormat="1">
      <c r="A34" s="19" t="s">
        <v>1040</v>
      </c>
      <c r="B34" s="49"/>
      <c r="C34" s="6"/>
    </row>
    <row r="35" spans="1:8" s="11" customFormat="1">
      <c r="A35" s="63" t="s">
        <v>1</v>
      </c>
      <c r="B35" s="65" t="s">
        <v>2</v>
      </c>
      <c r="C35" s="63" t="s">
        <v>3</v>
      </c>
      <c r="D35" s="65" t="s">
        <v>4</v>
      </c>
      <c r="E35" s="65" t="s">
        <v>5</v>
      </c>
      <c r="F35" s="13" t="s">
        <v>6</v>
      </c>
      <c r="G35" s="13" t="s">
        <v>7</v>
      </c>
      <c r="H35" s="13" t="s">
        <v>8</v>
      </c>
    </row>
    <row r="36" spans="1:8">
      <c r="A36" s="67">
        <v>1</v>
      </c>
      <c r="B36" s="20">
        <v>100000040931</v>
      </c>
      <c r="C36" s="35">
        <v>0</v>
      </c>
      <c r="D36" s="4" t="s">
        <v>447</v>
      </c>
      <c r="E36" s="4" t="s">
        <v>1400</v>
      </c>
      <c r="F36" s="3">
        <v>57420</v>
      </c>
      <c r="G36" s="3">
        <v>-57419</v>
      </c>
      <c r="H36" s="4">
        <v>1</v>
      </c>
    </row>
    <row r="37" spans="1:8">
      <c r="A37" s="67">
        <v>2</v>
      </c>
      <c r="B37" s="20">
        <v>100000052594</v>
      </c>
      <c r="C37" s="35">
        <v>0</v>
      </c>
      <c r="D37" s="4" t="s">
        <v>1401</v>
      </c>
      <c r="E37" s="4" t="s">
        <v>1402</v>
      </c>
      <c r="F37" s="3">
        <v>24869.59</v>
      </c>
      <c r="G37" s="3">
        <v>-24868.59</v>
      </c>
      <c r="H37" s="4">
        <v>1</v>
      </c>
    </row>
    <row r="38" spans="1:8" s="5" customFormat="1">
      <c r="A38" s="64" t="s">
        <v>9</v>
      </c>
      <c r="B38" s="127" t="s">
        <v>14</v>
      </c>
      <c r="C38" s="127"/>
      <c r="D38" s="127"/>
      <c r="E38" s="127"/>
      <c r="F38" s="17">
        <f>SUM(F36:F37)</f>
        <v>82289.59</v>
      </c>
      <c r="G38" s="17">
        <f t="shared" ref="G38:H38" si="7">SUM(G36:G37)</f>
        <v>-82287.59</v>
      </c>
      <c r="H38" s="17">
        <f t="shared" si="7"/>
        <v>2</v>
      </c>
    </row>
    <row r="39" spans="1:8">
      <c r="A39" s="67" t="s">
        <v>10</v>
      </c>
      <c r="B39" s="128" t="s">
        <v>11</v>
      </c>
      <c r="C39" s="128"/>
      <c r="D39" s="128"/>
      <c r="E39" s="128"/>
      <c r="F39" s="46">
        <f>F32+F38</f>
        <v>2736389.59</v>
      </c>
      <c r="G39" s="46">
        <f t="shared" ref="G39:H39" si="8">G32+G38</f>
        <v>-587764.06000000006</v>
      </c>
      <c r="H39" s="46">
        <f t="shared" si="8"/>
        <v>2148625.5300000003</v>
      </c>
    </row>
    <row r="41" spans="1:8" s="40" customFormat="1">
      <c r="A41" s="36" t="s">
        <v>17</v>
      </c>
      <c r="B41" s="50"/>
      <c r="C41" s="32"/>
      <c r="D41" s="51"/>
      <c r="E41" s="51"/>
      <c r="F41" s="51"/>
      <c r="G41" s="51"/>
      <c r="H41" s="51"/>
    </row>
    <row r="42" spans="1:8" s="11" customFormat="1">
      <c r="A42" s="63" t="s">
        <v>1</v>
      </c>
      <c r="B42" s="65" t="s">
        <v>2</v>
      </c>
      <c r="C42" s="63" t="s">
        <v>3</v>
      </c>
      <c r="D42" s="65" t="s">
        <v>4</v>
      </c>
      <c r="E42" s="65" t="s">
        <v>5</v>
      </c>
      <c r="F42" s="13" t="s">
        <v>6</v>
      </c>
      <c r="G42" s="13" t="s">
        <v>7</v>
      </c>
      <c r="H42" s="13" t="s">
        <v>8</v>
      </c>
    </row>
    <row r="43" spans="1:8">
      <c r="A43" s="67">
        <v>1</v>
      </c>
      <c r="B43" s="20">
        <v>100000207298</v>
      </c>
      <c r="C43" s="35">
        <v>0</v>
      </c>
      <c r="D43" s="4" t="s">
        <v>216</v>
      </c>
      <c r="E43" s="4" t="s">
        <v>1410</v>
      </c>
      <c r="F43" s="3">
        <v>45500</v>
      </c>
      <c r="G43" s="3">
        <v>-26558.47</v>
      </c>
      <c r="H43" s="3">
        <v>18941.53</v>
      </c>
    </row>
    <row r="44" spans="1:8">
      <c r="A44" s="67">
        <v>2</v>
      </c>
      <c r="B44" s="20">
        <v>100000207299</v>
      </c>
      <c r="C44" s="35">
        <v>0</v>
      </c>
      <c r="D44" s="4" t="s">
        <v>216</v>
      </c>
      <c r="E44" s="4" t="s">
        <v>1410</v>
      </c>
      <c r="F44" s="3">
        <v>45500</v>
      </c>
      <c r="G44" s="3">
        <v>-26558.47</v>
      </c>
      <c r="H44" s="3">
        <v>18941.53</v>
      </c>
    </row>
    <row r="45" spans="1:8">
      <c r="A45" s="67">
        <v>3</v>
      </c>
      <c r="B45" s="20">
        <v>100000207300</v>
      </c>
      <c r="C45" s="35">
        <v>0</v>
      </c>
      <c r="D45" s="4" t="s">
        <v>216</v>
      </c>
      <c r="E45" s="4" t="s">
        <v>1410</v>
      </c>
      <c r="F45" s="3">
        <v>45500</v>
      </c>
      <c r="G45" s="3">
        <v>-26558.47</v>
      </c>
      <c r="H45" s="3">
        <v>18941.53</v>
      </c>
    </row>
    <row r="46" spans="1:8">
      <c r="A46" s="67">
        <v>4</v>
      </c>
      <c r="B46" s="20">
        <v>100000207301</v>
      </c>
      <c r="C46" s="35">
        <v>0</v>
      </c>
      <c r="D46" s="4" t="s">
        <v>216</v>
      </c>
      <c r="E46" s="4" t="s">
        <v>1410</v>
      </c>
      <c r="F46" s="3">
        <v>45500</v>
      </c>
      <c r="G46" s="3">
        <v>-26558.47</v>
      </c>
      <c r="H46" s="3">
        <v>18941.53</v>
      </c>
    </row>
    <row r="47" spans="1:8">
      <c r="A47" s="67">
        <v>5</v>
      </c>
      <c r="B47" s="20">
        <v>100000207302</v>
      </c>
      <c r="C47" s="35">
        <v>0</v>
      </c>
      <c r="D47" s="4" t="s">
        <v>216</v>
      </c>
      <c r="E47" s="4" t="s">
        <v>1410</v>
      </c>
      <c r="F47" s="3">
        <v>45500</v>
      </c>
      <c r="G47" s="3">
        <v>-26558.47</v>
      </c>
      <c r="H47" s="3">
        <v>18941.53</v>
      </c>
    </row>
    <row r="48" spans="1:8">
      <c r="A48" s="67">
        <v>6</v>
      </c>
      <c r="B48" s="20">
        <v>100000424647</v>
      </c>
      <c r="C48" s="35">
        <v>0</v>
      </c>
      <c r="D48" s="4" t="s">
        <v>417</v>
      </c>
      <c r="E48" s="4" t="s">
        <v>1411</v>
      </c>
      <c r="F48" s="3">
        <v>1183420</v>
      </c>
      <c r="G48" s="3">
        <v>-302581.21000000002</v>
      </c>
      <c r="H48" s="3">
        <v>880838.79</v>
      </c>
    </row>
    <row r="49" spans="1:8">
      <c r="A49" s="67">
        <v>7</v>
      </c>
      <c r="B49" s="20">
        <v>100000424888</v>
      </c>
      <c r="C49" s="35">
        <v>0</v>
      </c>
      <c r="D49" s="4" t="s">
        <v>1412</v>
      </c>
      <c r="E49" s="4" t="s">
        <v>1413</v>
      </c>
      <c r="F49" s="3">
        <v>4800000</v>
      </c>
      <c r="G49" s="3">
        <v>-1365869.05</v>
      </c>
      <c r="H49" s="3">
        <v>3434130.95</v>
      </c>
    </row>
    <row r="50" spans="1:8">
      <c r="A50" s="67">
        <v>8</v>
      </c>
      <c r="B50" s="20">
        <v>100000436710</v>
      </c>
      <c r="C50" s="35">
        <v>0</v>
      </c>
      <c r="D50" s="4" t="s">
        <v>421</v>
      </c>
      <c r="E50" s="4" t="s">
        <v>422</v>
      </c>
      <c r="F50" s="3">
        <v>679000</v>
      </c>
      <c r="G50" s="3">
        <v>-177981.81</v>
      </c>
      <c r="H50" s="3">
        <v>501018.19</v>
      </c>
    </row>
    <row r="51" spans="1:8">
      <c r="A51" s="67">
        <v>9</v>
      </c>
      <c r="B51" s="20">
        <v>100000436711</v>
      </c>
      <c r="C51" s="35">
        <v>0</v>
      </c>
      <c r="D51" s="4" t="s">
        <v>421</v>
      </c>
      <c r="E51" s="4" t="s">
        <v>422</v>
      </c>
      <c r="F51" s="3">
        <v>679000</v>
      </c>
      <c r="G51" s="3">
        <v>-177981.82</v>
      </c>
      <c r="H51" s="3">
        <v>501018.18</v>
      </c>
    </row>
    <row r="52" spans="1:8">
      <c r="A52" s="67">
        <v>10</v>
      </c>
      <c r="B52" s="20">
        <v>100000439258</v>
      </c>
      <c r="C52" s="35">
        <v>0</v>
      </c>
      <c r="D52" s="4" t="s">
        <v>421</v>
      </c>
      <c r="E52" s="4" t="s">
        <v>1414</v>
      </c>
      <c r="F52" s="3">
        <v>74900</v>
      </c>
      <c r="G52" s="3">
        <v>-24551.24</v>
      </c>
      <c r="H52" s="3">
        <v>50348.76</v>
      </c>
    </row>
    <row r="53" spans="1:8">
      <c r="A53" s="67">
        <v>11</v>
      </c>
      <c r="B53" s="20">
        <v>100000439259</v>
      </c>
      <c r="C53" s="35">
        <v>0</v>
      </c>
      <c r="D53" s="4" t="s">
        <v>421</v>
      </c>
      <c r="E53" s="4" t="s">
        <v>1414</v>
      </c>
      <c r="F53" s="3">
        <v>74900</v>
      </c>
      <c r="G53" s="3">
        <v>-24551.24</v>
      </c>
      <c r="H53" s="3">
        <v>50348.76</v>
      </c>
    </row>
    <row r="54" spans="1:8">
      <c r="A54" s="67">
        <v>12</v>
      </c>
      <c r="B54" s="20">
        <v>100000439260</v>
      </c>
      <c r="C54" s="35">
        <v>0</v>
      </c>
      <c r="D54" s="4" t="s">
        <v>421</v>
      </c>
      <c r="E54" s="4" t="s">
        <v>1414</v>
      </c>
      <c r="F54" s="3">
        <v>74900</v>
      </c>
      <c r="G54" s="3">
        <v>-24551.24</v>
      </c>
      <c r="H54" s="3">
        <v>50348.76</v>
      </c>
    </row>
    <row r="55" spans="1:8">
      <c r="A55" s="67">
        <v>13</v>
      </c>
      <c r="B55" s="20">
        <v>100000439261</v>
      </c>
      <c r="C55" s="35">
        <v>0</v>
      </c>
      <c r="D55" s="4" t="s">
        <v>421</v>
      </c>
      <c r="E55" s="4" t="s">
        <v>1414</v>
      </c>
      <c r="F55" s="3">
        <v>74900</v>
      </c>
      <c r="G55" s="3">
        <v>-24551.24</v>
      </c>
      <c r="H55" s="3">
        <v>50348.76</v>
      </c>
    </row>
    <row r="56" spans="1:8">
      <c r="A56" s="67">
        <v>14</v>
      </c>
      <c r="B56" s="20">
        <v>100000439262</v>
      </c>
      <c r="C56" s="35">
        <v>0</v>
      </c>
      <c r="D56" s="4" t="s">
        <v>421</v>
      </c>
      <c r="E56" s="4" t="s">
        <v>1414</v>
      </c>
      <c r="F56" s="3">
        <v>74900</v>
      </c>
      <c r="G56" s="3">
        <v>-24551.24</v>
      </c>
      <c r="H56" s="3">
        <v>50348.76</v>
      </c>
    </row>
    <row r="57" spans="1:8">
      <c r="A57" s="67">
        <v>15</v>
      </c>
      <c r="B57" s="20">
        <v>100000439263</v>
      </c>
      <c r="C57" s="35">
        <v>0</v>
      </c>
      <c r="D57" s="4" t="s">
        <v>421</v>
      </c>
      <c r="E57" s="4" t="s">
        <v>1414</v>
      </c>
      <c r="F57" s="3">
        <v>74900</v>
      </c>
      <c r="G57" s="3">
        <v>-24551.24</v>
      </c>
      <c r="H57" s="3">
        <v>50348.76</v>
      </c>
    </row>
    <row r="58" spans="1:8">
      <c r="A58" s="67">
        <v>16</v>
      </c>
      <c r="B58" s="20">
        <v>100000439264</v>
      </c>
      <c r="C58" s="35">
        <v>0</v>
      </c>
      <c r="D58" s="4" t="s">
        <v>421</v>
      </c>
      <c r="E58" s="4" t="s">
        <v>1414</v>
      </c>
      <c r="F58" s="3">
        <v>74900</v>
      </c>
      <c r="G58" s="3">
        <v>-24551.25</v>
      </c>
      <c r="H58" s="3">
        <v>50348.75</v>
      </c>
    </row>
    <row r="59" spans="1:8">
      <c r="A59" s="67">
        <v>17</v>
      </c>
      <c r="B59" s="20">
        <v>100000439265</v>
      </c>
      <c r="C59" s="35">
        <v>0</v>
      </c>
      <c r="D59" s="4" t="s">
        <v>421</v>
      </c>
      <c r="E59" s="4" t="s">
        <v>1414</v>
      </c>
      <c r="F59" s="3">
        <v>74900</v>
      </c>
      <c r="G59" s="3">
        <v>-24551.24</v>
      </c>
      <c r="H59" s="3">
        <v>50348.76</v>
      </c>
    </row>
    <row r="60" spans="1:8">
      <c r="A60" s="67">
        <v>18</v>
      </c>
      <c r="B60" s="20">
        <v>100000439266</v>
      </c>
      <c r="C60" s="35">
        <v>0</v>
      </c>
      <c r="D60" s="4" t="s">
        <v>421</v>
      </c>
      <c r="E60" s="4" t="s">
        <v>1414</v>
      </c>
      <c r="F60" s="3">
        <v>74900</v>
      </c>
      <c r="G60" s="3">
        <v>-24551.25</v>
      </c>
      <c r="H60" s="3">
        <v>50348.75</v>
      </c>
    </row>
    <row r="61" spans="1:8">
      <c r="A61" s="67">
        <v>19</v>
      </c>
      <c r="B61" s="20">
        <v>100000439267</v>
      </c>
      <c r="C61" s="35">
        <v>0</v>
      </c>
      <c r="D61" s="4" t="s">
        <v>421</v>
      </c>
      <c r="E61" s="4" t="s">
        <v>1414</v>
      </c>
      <c r="F61" s="3">
        <v>74900</v>
      </c>
      <c r="G61" s="3">
        <v>-24551.23</v>
      </c>
      <c r="H61" s="3">
        <v>50348.77</v>
      </c>
    </row>
    <row r="62" spans="1:8">
      <c r="A62" s="67">
        <v>20</v>
      </c>
      <c r="B62" s="20">
        <v>100000439268</v>
      </c>
      <c r="C62" s="35">
        <v>0</v>
      </c>
      <c r="D62" s="4" t="s">
        <v>421</v>
      </c>
      <c r="E62" s="4" t="s">
        <v>1415</v>
      </c>
      <c r="F62" s="3">
        <v>838666</v>
      </c>
      <c r="G62" s="3">
        <v>-148162.42000000001</v>
      </c>
      <c r="H62" s="3">
        <v>690503.58</v>
      </c>
    </row>
    <row r="63" spans="1:8">
      <c r="A63" s="67">
        <v>21</v>
      </c>
      <c r="B63" s="20">
        <v>100000439269</v>
      </c>
      <c r="C63" s="35">
        <v>0</v>
      </c>
      <c r="D63" s="4" t="s">
        <v>421</v>
      </c>
      <c r="E63" s="4" t="s">
        <v>1415</v>
      </c>
      <c r="F63" s="3">
        <v>838666</v>
      </c>
      <c r="G63" s="3">
        <v>-148162.42000000001</v>
      </c>
      <c r="H63" s="3">
        <v>690503.58</v>
      </c>
    </row>
    <row r="64" spans="1:8">
      <c r="A64" s="67">
        <v>22</v>
      </c>
      <c r="B64" s="20">
        <v>100000439270</v>
      </c>
      <c r="C64" s="35">
        <v>0</v>
      </c>
      <c r="D64" s="4" t="s">
        <v>421</v>
      </c>
      <c r="E64" s="4" t="s">
        <v>1415</v>
      </c>
      <c r="F64" s="3">
        <v>838666</v>
      </c>
      <c r="G64" s="3">
        <v>-148162.4</v>
      </c>
      <c r="H64" s="3">
        <v>690503.6</v>
      </c>
    </row>
    <row r="65" spans="1:8" s="5" customFormat="1">
      <c r="A65" s="67" t="s">
        <v>9</v>
      </c>
      <c r="B65" s="124" t="s">
        <v>17</v>
      </c>
      <c r="C65" s="124"/>
      <c r="D65" s="124"/>
      <c r="E65" s="124"/>
      <c r="F65" s="17">
        <f>SUM(F43:F64)</f>
        <v>10833918</v>
      </c>
      <c r="G65" s="17">
        <f t="shared" ref="G65:H65" si="9">SUM(G43:G64)</f>
        <v>-2847205.8900000015</v>
      </c>
      <c r="H65" s="17">
        <f t="shared" si="9"/>
        <v>7986712.1099999985</v>
      </c>
    </row>
    <row r="66" spans="1:8" s="5" customFormat="1">
      <c r="A66" s="6"/>
      <c r="C66" s="6"/>
      <c r="F66" s="14"/>
      <c r="G66" s="14"/>
      <c r="H66" s="14"/>
    </row>
    <row r="67" spans="1:8" s="40" customFormat="1">
      <c r="A67" s="36" t="s">
        <v>435</v>
      </c>
      <c r="B67" s="50"/>
      <c r="C67" s="32"/>
      <c r="D67" s="51"/>
      <c r="E67" s="51"/>
      <c r="F67" s="51"/>
      <c r="G67" s="51"/>
      <c r="H67" s="51"/>
    </row>
    <row r="68" spans="1:8" s="11" customFormat="1">
      <c r="A68" s="63" t="s">
        <v>1</v>
      </c>
      <c r="B68" s="65" t="s">
        <v>2</v>
      </c>
      <c r="C68" s="63" t="s">
        <v>3</v>
      </c>
      <c r="D68" s="65" t="s">
        <v>4</v>
      </c>
      <c r="E68" s="65" t="s">
        <v>5</v>
      </c>
      <c r="F68" s="13" t="s">
        <v>6</v>
      </c>
      <c r="G68" s="13" t="s">
        <v>7</v>
      </c>
      <c r="H68" s="13" t="s">
        <v>8</v>
      </c>
    </row>
    <row r="69" spans="1:8">
      <c r="A69" s="67">
        <v>1</v>
      </c>
      <c r="B69" s="20">
        <v>100000095863</v>
      </c>
      <c r="C69" s="35">
        <v>0</v>
      </c>
      <c r="D69" s="4" t="s">
        <v>1408</v>
      </c>
      <c r="E69" s="4" t="s">
        <v>1409</v>
      </c>
      <c r="F69" s="3">
        <v>68000</v>
      </c>
      <c r="G69" s="3">
        <v>-67999</v>
      </c>
      <c r="H69" s="4">
        <v>1</v>
      </c>
    </row>
    <row r="70" spans="1:8">
      <c r="A70" s="67">
        <v>2</v>
      </c>
      <c r="B70" s="20">
        <v>100000095864</v>
      </c>
      <c r="C70" s="35">
        <v>0</v>
      </c>
      <c r="D70" s="4" t="s">
        <v>1408</v>
      </c>
      <c r="E70" s="4" t="s">
        <v>1409</v>
      </c>
      <c r="F70" s="3">
        <v>68000</v>
      </c>
      <c r="G70" s="3">
        <v>-67999</v>
      </c>
      <c r="H70" s="4">
        <v>1</v>
      </c>
    </row>
    <row r="71" spans="1:8">
      <c r="A71" s="67" t="s">
        <v>9</v>
      </c>
      <c r="B71" s="124" t="s">
        <v>17</v>
      </c>
      <c r="C71" s="124"/>
      <c r="D71" s="124"/>
      <c r="E71" s="124"/>
      <c r="F71" s="21">
        <f>SUM(F69:F70)</f>
        <v>136000</v>
      </c>
      <c r="G71" s="21">
        <f t="shared" ref="G71:H71" si="10">SUM(G69:G70)</f>
        <v>-135998</v>
      </c>
      <c r="H71" s="21">
        <f t="shared" si="10"/>
        <v>2</v>
      </c>
    </row>
    <row r="72" spans="1:8">
      <c r="A72" s="67" t="s">
        <v>10</v>
      </c>
      <c r="B72" s="129" t="s">
        <v>11</v>
      </c>
      <c r="C72" s="129"/>
      <c r="D72" s="129"/>
      <c r="E72" s="129"/>
      <c r="F72" s="21">
        <f>F65+F71</f>
        <v>10969918</v>
      </c>
      <c r="G72" s="21">
        <f t="shared" ref="G72:H72" si="11">G65+G71</f>
        <v>-2983203.8900000015</v>
      </c>
      <c r="H72" s="21">
        <f t="shared" si="11"/>
        <v>7986714.1099999985</v>
      </c>
    </row>
    <row r="74" spans="1:8" s="40" customFormat="1">
      <c r="A74" s="19" t="s">
        <v>20</v>
      </c>
      <c r="B74" s="49"/>
      <c r="C74" s="6"/>
    </row>
    <row r="75" spans="1:8" s="11" customFormat="1">
      <c r="A75" s="63" t="s">
        <v>1</v>
      </c>
      <c r="B75" s="65" t="s">
        <v>2</v>
      </c>
      <c r="C75" s="63" t="s">
        <v>3</v>
      </c>
      <c r="D75" s="65" t="s">
        <v>4</v>
      </c>
      <c r="E75" s="65" t="s">
        <v>5</v>
      </c>
      <c r="F75" s="13" t="s">
        <v>6</v>
      </c>
      <c r="G75" s="13" t="s">
        <v>7</v>
      </c>
      <c r="H75" s="13" t="s">
        <v>8</v>
      </c>
    </row>
    <row r="76" spans="1:8">
      <c r="A76" s="67">
        <v>1</v>
      </c>
      <c r="B76" s="20">
        <v>100000255843</v>
      </c>
      <c r="C76" s="35">
        <v>0</v>
      </c>
      <c r="D76" s="4" t="s">
        <v>429</v>
      </c>
      <c r="E76" s="4" t="s">
        <v>430</v>
      </c>
      <c r="F76" s="3">
        <v>117700</v>
      </c>
      <c r="G76" s="3">
        <v>-71715.199999999997</v>
      </c>
      <c r="H76" s="3">
        <v>45984.800000000003</v>
      </c>
    </row>
    <row r="77" spans="1:8">
      <c r="A77" s="67">
        <v>2</v>
      </c>
      <c r="B77" s="20">
        <v>100000325315</v>
      </c>
      <c r="C77" s="35">
        <v>0</v>
      </c>
      <c r="D77" s="4" t="s">
        <v>737</v>
      </c>
      <c r="E77" s="4" t="s">
        <v>1417</v>
      </c>
      <c r="F77" s="3">
        <v>16000</v>
      </c>
      <c r="G77" s="3">
        <v>-6426.3</v>
      </c>
      <c r="H77" s="3">
        <v>9573.7000000000007</v>
      </c>
    </row>
    <row r="78" spans="1:8">
      <c r="A78" s="67">
        <v>3</v>
      </c>
      <c r="B78" s="20">
        <v>100000403295</v>
      </c>
      <c r="C78" s="35">
        <v>0</v>
      </c>
      <c r="D78" s="4" t="s">
        <v>468</v>
      </c>
      <c r="E78" s="4" t="s">
        <v>1418</v>
      </c>
      <c r="F78" s="3">
        <v>999700</v>
      </c>
      <c r="G78" s="3">
        <v>-233019.46</v>
      </c>
      <c r="H78" s="3">
        <v>766680.54</v>
      </c>
    </row>
    <row r="79" spans="1:8">
      <c r="A79" s="67">
        <v>4</v>
      </c>
      <c r="B79" s="20">
        <v>100000424896</v>
      </c>
      <c r="C79" s="35">
        <v>0</v>
      </c>
      <c r="D79" s="4" t="s">
        <v>1419</v>
      </c>
      <c r="E79" s="4" t="s">
        <v>1420</v>
      </c>
      <c r="F79" s="3">
        <v>19000</v>
      </c>
      <c r="G79" s="3">
        <v>-2050.96</v>
      </c>
      <c r="H79" s="3">
        <v>16949.04</v>
      </c>
    </row>
    <row r="80" spans="1:8" s="5" customFormat="1">
      <c r="A80" s="67" t="s">
        <v>9</v>
      </c>
      <c r="B80" s="127" t="s">
        <v>20</v>
      </c>
      <c r="C80" s="127"/>
      <c r="D80" s="127"/>
      <c r="E80" s="127"/>
      <c r="F80" s="17">
        <f>SUM(F76:F79)</f>
        <v>1152400</v>
      </c>
      <c r="G80" s="17">
        <f>SUM(G76:G79)</f>
        <v>-313211.92</v>
      </c>
      <c r="H80" s="17">
        <f>SUM(H76:H79)</f>
        <v>839188.08000000007</v>
      </c>
    </row>
    <row r="81" spans="1:8" s="5" customFormat="1">
      <c r="A81" s="6"/>
      <c r="C81" s="6"/>
      <c r="F81" s="14"/>
      <c r="G81" s="14"/>
      <c r="H81" s="14"/>
    </row>
    <row r="82" spans="1:8" s="40" customFormat="1">
      <c r="A82" s="19" t="s">
        <v>436</v>
      </c>
      <c r="B82" s="49"/>
      <c r="C82" s="6"/>
    </row>
    <row r="83" spans="1:8" s="11" customFormat="1">
      <c r="A83" s="63" t="s">
        <v>1</v>
      </c>
      <c r="B83" s="65" t="s">
        <v>2</v>
      </c>
      <c r="C83" s="63" t="s">
        <v>3</v>
      </c>
      <c r="D83" s="65" t="s">
        <v>4</v>
      </c>
      <c r="E83" s="65" t="s">
        <v>5</v>
      </c>
      <c r="F83" s="13" t="s">
        <v>6</v>
      </c>
      <c r="G83" s="13" t="s">
        <v>7</v>
      </c>
      <c r="H83" s="13" t="s">
        <v>8</v>
      </c>
    </row>
    <row r="84" spans="1:8">
      <c r="A84" s="67">
        <v>1</v>
      </c>
      <c r="B84" s="20">
        <v>100000095868</v>
      </c>
      <c r="C84" s="35">
        <v>0</v>
      </c>
      <c r="D84" s="4" t="s">
        <v>1408</v>
      </c>
      <c r="E84" s="4" t="s">
        <v>1416</v>
      </c>
      <c r="F84" s="3">
        <v>12000</v>
      </c>
      <c r="G84" s="3">
        <v>-11999</v>
      </c>
      <c r="H84" s="4">
        <v>1</v>
      </c>
    </row>
    <row r="85" spans="1:8">
      <c r="A85" s="67">
        <v>2</v>
      </c>
      <c r="B85" s="20">
        <v>100000095869</v>
      </c>
      <c r="C85" s="35">
        <v>0</v>
      </c>
      <c r="D85" s="4" t="s">
        <v>1408</v>
      </c>
      <c r="E85" s="4" t="s">
        <v>1416</v>
      </c>
      <c r="F85" s="3">
        <v>12000</v>
      </c>
      <c r="G85" s="3">
        <v>-11999</v>
      </c>
      <c r="H85" s="4">
        <v>1</v>
      </c>
    </row>
    <row r="86" spans="1:8">
      <c r="A86" s="67">
        <v>3</v>
      </c>
      <c r="B86" s="20">
        <v>100000095870</v>
      </c>
      <c r="C86" s="35">
        <v>0</v>
      </c>
      <c r="D86" s="4" t="s">
        <v>1408</v>
      </c>
      <c r="E86" s="4" t="s">
        <v>1416</v>
      </c>
      <c r="F86" s="3">
        <v>12000</v>
      </c>
      <c r="G86" s="3">
        <v>-11999</v>
      </c>
      <c r="H86" s="4">
        <v>1</v>
      </c>
    </row>
    <row r="87" spans="1:8">
      <c r="A87" s="67">
        <v>4</v>
      </c>
      <c r="B87" s="20">
        <v>100000095871</v>
      </c>
      <c r="C87" s="35">
        <v>0</v>
      </c>
      <c r="D87" s="4" t="s">
        <v>1408</v>
      </c>
      <c r="E87" s="4" t="s">
        <v>1416</v>
      </c>
      <c r="F87" s="3">
        <v>12000</v>
      </c>
      <c r="G87" s="3">
        <v>-11999</v>
      </c>
      <c r="H87" s="4">
        <v>1</v>
      </c>
    </row>
    <row r="88" spans="1:8">
      <c r="A88" s="67">
        <v>5</v>
      </c>
      <c r="B88" s="20">
        <v>100000095872</v>
      </c>
      <c r="C88" s="35">
        <v>0</v>
      </c>
      <c r="D88" s="4" t="s">
        <v>1408</v>
      </c>
      <c r="E88" s="4" t="s">
        <v>1416</v>
      </c>
      <c r="F88" s="3">
        <v>12000</v>
      </c>
      <c r="G88" s="3">
        <v>-11999</v>
      </c>
      <c r="H88" s="4">
        <v>1</v>
      </c>
    </row>
    <row r="89" spans="1:8">
      <c r="A89" s="67">
        <v>6</v>
      </c>
      <c r="B89" s="20">
        <v>100000095873</v>
      </c>
      <c r="C89" s="35">
        <v>0</v>
      </c>
      <c r="D89" s="4" t="s">
        <v>1408</v>
      </c>
      <c r="E89" s="4" t="s">
        <v>1416</v>
      </c>
      <c r="F89" s="3">
        <v>12000</v>
      </c>
      <c r="G89" s="3">
        <v>-11999</v>
      </c>
      <c r="H89" s="4">
        <v>1</v>
      </c>
    </row>
    <row r="90" spans="1:8">
      <c r="A90" s="67">
        <v>7</v>
      </c>
      <c r="B90" s="20">
        <v>100000095874</v>
      </c>
      <c r="C90" s="35">
        <v>0</v>
      </c>
      <c r="D90" s="4" t="s">
        <v>1408</v>
      </c>
      <c r="E90" s="4" t="s">
        <v>1416</v>
      </c>
      <c r="F90" s="3">
        <v>12000</v>
      </c>
      <c r="G90" s="3">
        <v>-11999</v>
      </c>
      <c r="H90" s="4">
        <v>1</v>
      </c>
    </row>
    <row r="91" spans="1:8">
      <c r="A91" s="67">
        <v>8</v>
      </c>
      <c r="B91" s="20">
        <v>100000095875</v>
      </c>
      <c r="C91" s="35">
        <v>0</v>
      </c>
      <c r="D91" s="4" t="s">
        <v>1408</v>
      </c>
      <c r="E91" s="4" t="s">
        <v>1416</v>
      </c>
      <c r="F91" s="3">
        <v>12000</v>
      </c>
      <c r="G91" s="3">
        <v>-11999</v>
      </c>
      <c r="H91" s="4">
        <v>1</v>
      </c>
    </row>
    <row r="92" spans="1:8">
      <c r="A92" s="67">
        <v>9</v>
      </c>
      <c r="B92" s="20">
        <v>100000095876</v>
      </c>
      <c r="C92" s="35">
        <v>0</v>
      </c>
      <c r="D92" s="4" t="s">
        <v>1408</v>
      </c>
      <c r="E92" s="4" t="s">
        <v>1416</v>
      </c>
      <c r="F92" s="3">
        <v>12000</v>
      </c>
      <c r="G92" s="3">
        <v>-11999</v>
      </c>
      <c r="H92" s="4">
        <v>1</v>
      </c>
    </row>
    <row r="93" spans="1:8">
      <c r="A93" s="67">
        <v>10</v>
      </c>
      <c r="B93" s="20">
        <v>100000095877</v>
      </c>
      <c r="C93" s="35">
        <v>0</v>
      </c>
      <c r="D93" s="4" t="s">
        <v>1408</v>
      </c>
      <c r="E93" s="4" t="s">
        <v>1416</v>
      </c>
      <c r="F93" s="3">
        <v>12000</v>
      </c>
      <c r="G93" s="3">
        <v>-11999</v>
      </c>
      <c r="H93" s="4">
        <v>1</v>
      </c>
    </row>
    <row r="94" spans="1:8">
      <c r="A94" s="67">
        <v>11</v>
      </c>
      <c r="B94" s="20">
        <v>100000095878</v>
      </c>
      <c r="C94" s="35">
        <v>0</v>
      </c>
      <c r="D94" s="4" t="s">
        <v>1408</v>
      </c>
      <c r="E94" s="4" t="s">
        <v>1416</v>
      </c>
      <c r="F94" s="3">
        <v>12000</v>
      </c>
      <c r="G94" s="3">
        <v>-11999</v>
      </c>
      <c r="H94" s="4">
        <v>1</v>
      </c>
    </row>
    <row r="95" spans="1:8">
      <c r="A95" s="67">
        <v>12</v>
      </c>
      <c r="B95" s="20">
        <v>100000095879</v>
      </c>
      <c r="C95" s="35">
        <v>0</v>
      </c>
      <c r="D95" s="4" t="s">
        <v>1408</v>
      </c>
      <c r="E95" s="4" t="s">
        <v>1416</v>
      </c>
      <c r="F95" s="3">
        <v>12000</v>
      </c>
      <c r="G95" s="3">
        <v>-11999</v>
      </c>
      <c r="H95" s="4">
        <v>1</v>
      </c>
    </row>
    <row r="96" spans="1:8">
      <c r="A96" s="67">
        <v>13</v>
      </c>
      <c r="B96" s="20">
        <v>100000095880</v>
      </c>
      <c r="C96" s="35">
        <v>0</v>
      </c>
      <c r="D96" s="4" t="s">
        <v>1408</v>
      </c>
      <c r="E96" s="4" t="s">
        <v>1416</v>
      </c>
      <c r="F96" s="3">
        <v>12000</v>
      </c>
      <c r="G96" s="3">
        <v>-11999</v>
      </c>
      <c r="H96" s="4">
        <v>1</v>
      </c>
    </row>
    <row r="97" spans="1:8">
      <c r="A97" s="67">
        <v>14</v>
      </c>
      <c r="B97" s="20">
        <v>100000095881</v>
      </c>
      <c r="C97" s="35">
        <v>0</v>
      </c>
      <c r="D97" s="4" t="s">
        <v>1408</v>
      </c>
      <c r="E97" s="4" t="s">
        <v>1416</v>
      </c>
      <c r="F97" s="3">
        <v>12000</v>
      </c>
      <c r="G97" s="3">
        <v>-11999</v>
      </c>
      <c r="H97" s="4">
        <v>1</v>
      </c>
    </row>
    <row r="98" spans="1:8">
      <c r="A98" s="67">
        <v>15</v>
      </c>
      <c r="B98" s="20">
        <v>100000095882</v>
      </c>
      <c r="C98" s="35">
        <v>0</v>
      </c>
      <c r="D98" s="4" t="s">
        <v>1408</v>
      </c>
      <c r="E98" s="4" t="s">
        <v>1416</v>
      </c>
      <c r="F98" s="3">
        <v>12000</v>
      </c>
      <c r="G98" s="3">
        <v>-11999</v>
      </c>
      <c r="H98" s="4">
        <v>1</v>
      </c>
    </row>
    <row r="99" spans="1:8">
      <c r="A99" s="67">
        <v>16</v>
      </c>
      <c r="B99" s="20">
        <v>100000095883</v>
      </c>
      <c r="C99" s="35">
        <v>0</v>
      </c>
      <c r="D99" s="4" t="s">
        <v>1408</v>
      </c>
      <c r="E99" s="4" t="s">
        <v>1416</v>
      </c>
      <c r="F99" s="3">
        <v>12000</v>
      </c>
      <c r="G99" s="3">
        <v>-11999</v>
      </c>
      <c r="H99" s="4">
        <v>1</v>
      </c>
    </row>
    <row r="100" spans="1:8">
      <c r="A100" s="67">
        <v>17</v>
      </c>
      <c r="B100" s="20">
        <v>100000095884</v>
      </c>
      <c r="C100" s="35">
        <v>0</v>
      </c>
      <c r="D100" s="4" t="s">
        <v>1408</v>
      </c>
      <c r="E100" s="4" t="s">
        <v>1416</v>
      </c>
      <c r="F100" s="3">
        <v>12000</v>
      </c>
      <c r="G100" s="3">
        <v>-11999</v>
      </c>
      <c r="H100" s="4">
        <v>1</v>
      </c>
    </row>
    <row r="101" spans="1:8">
      <c r="A101" s="67">
        <v>18</v>
      </c>
      <c r="B101" s="20">
        <v>100000095885</v>
      </c>
      <c r="C101" s="35">
        <v>0</v>
      </c>
      <c r="D101" s="4" t="s">
        <v>1408</v>
      </c>
      <c r="E101" s="4" t="s">
        <v>1416</v>
      </c>
      <c r="F101" s="3">
        <v>12000</v>
      </c>
      <c r="G101" s="3">
        <v>-11999</v>
      </c>
      <c r="H101" s="4">
        <v>1</v>
      </c>
    </row>
    <row r="102" spans="1:8">
      <c r="A102" s="67">
        <v>19</v>
      </c>
      <c r="B102" s="20">
        <v>100000095886</v>
      </c>
      <c r="C102" s="35">
        <v>0</v>
      </c>
      <c r="D102" s="4" t="s">
        <v>1408</v>
      </c>
      <c r="E102" s="4" t="s">
        <v>1416</v>
      </c>
      <c r="F102" s="3">
        <v>12000</v>
      </c>
      <c r="G102" s="3">
        <v>-11999</v>
      </c>
      <c r="H102" s="4">
        <v>1</v>
      </c>
    </row>
    <row r="103" spans="1:8">
      <c r="A103" s="67">
        <v>20</v>
      </c>
      <c r="B103" s="20">
        <v>100000095887</v>
      </c>
      <c r="C103" s="35">
        <v>0</v>
      </c>
      <c r="D103" s="4" t="s">
        <v>1408</v>
      </c>
      <c r="E103" s="4" t="s">
        <v>1416</v>
      </c>
      <c r="F103" s="3">
        <v>12000</v>
      </c>
      <c r="G103" s="3">
        <v>-11999</v>
      </c>
      <c r="H103" s="4">
        <v>1</v>
      </c>
    </row>
    <row r="104" spans="1:8" s="5" customFormat="1">
      <c r="A104" s="67" t="s">
        <v>9</v>
      </c>
      <c r="B104" s="127" t="s">
        <v>20</v>
      </c>
      <c r="C104" s="127"/>
      <c r="D104" s="127"/>
      <c r="E104" s="127"/>
      <c r="F104" s="17">
        <f>SUM(F84:F103)</f>
        <v>240000</v>
      </c>
      <c r="G104" s="17">
        <f t="shared" ref="G104:H104" si="12">SUM(G84:G103)</f>
        <v>-239980</v>
      </c>
      <c r="H104" s="17">
        <f t="shared" si="12"/>
        <v>20</v>
      </c>
    </row>
    <row r="105" spans="1:8" s="5" customFormat="1">
      <c r="A105" s="67" t="s">
        <v>10</v>
      </c>
      <c r="B105" s="129" t="s">
        <v>11</v>
      </c>
      <c r="C105" s="129"/>
      <c r="D105" s="129"/>
      <c r="E105" s="129"/>
      <c r="F105" s="17">
        <f>F80+F104</f>
        <v>1392400</v>
      </c>
      <c r="G105" s="17">
        <f t="shared" ref="G105:H105" si="13">G80+G104</f>
        <v>-553191.91999999993</v>
      </c>
      <c r="H105" s="17">
        <f t="shared" si="13"/>
        <v>839208.08000000007</v>
      </c>
    </row>
    <row r="107" spans="1:8" s="40" customFormat="1">
      <c r="A107" s="19" t="s">
        <v>22</v>
      </c>
      <c r="B107" s="49"/>
      <c r="C107" s="6"/>
    </row>
    <row r="108" spans="1:8" s="11" customFormat="1">
      <c r="A108" s="63" t="s">
        <v>1</v>
      </c>
      <c r="B108" s="65" t="s">
        <v>2</v>
      </c>
      <c r="C108" s="63" t="s">
        <v>3</v>
      </c>
      <c r="D108" s="65" t="s">
        <v>4</v>
      </c>
      <c r="E108" s="65" t="s">
        <v>5</v>
      </c>
      <c r="F108" s="13" t="s">
        <v>6</v>
      </c>
      <c r="G108" s="13" t="s">
        <v>7</v>
      </c>
      <c r="H108" s="13" t="s">
        <v>8</v>
      </c>
    </row>
    <row r="109" spans="1:8">
      <c r="A109" s="67">
        <v>1</v>
      </c>
      <c r="B109" s="20">
        <v>100000325307</v>
      </c>
      <c r="C109" s="35">
        <v>0</v>
      </c>
      <c r="D109" s="4" t="s">
        <v>737</v>
      </c>
      <c r="E109" s="4" t="s">
        <v>1428</v>
      </c>
      <c r="F109" s="3">
        <v>200700</v>
      </c>
      <c r="G109" s="3">
        <v>-80609.919999999998</v>
      </c>
      <c r="H109" s="3">
        <v>120090.08</v>
      </c>
    </row>
    <row r="110" spans="1:8">
      <c r="A110" s="67">
        <v>2</v>
      </c>
      <c r="B110" s="20">
        <v>100000325308</v>
      </c>
      <c r="C110" s="35">
        <v>0</v>
      </c>
      <c r="D110" s="4" t="s">
        <v>737</v>
      </c>
      <c r="E110" s="4" t="s">
        <v>1429</v>
      </c>
      <c r="F110" s="3">
        <v>24000</v>
      </c>
      <c r="G110" s="3">
        <v>-9639.4500000000007</v>
      </c>
      <c r="H110" s="3">
        <v>14360.55</v>
      </c>
    </row>
    <row r="111" spans="1:8">
      <c r="A111" s="67">
        <v>3</v>
      </c>
      <c r="B111" s="20">
        <v>100000325310</v>
      </c>
      <c r="C111" s="35">
        <v>0</v>
      </c>
      <c r="D111" s="4" t="s">
        <v>737</v>
      </c>
      <c r="E111" s="4" t="s">
        <v>1430</v>
      </c>
      <c r="F111" s="3">
        <v>23000</v>
      </c>
      <c r="G111" s="3">
        <v>-9237.81</v>
      </c>
      <c r="H111" s="3">
        <v>13762.19</v>
      </c>
    </row>
    <row r="112" spans="1:8">
      <c r="A112" s="67">
        <v>4</v>
      </c>
      <c r="B112" s="20">
        <v>100000325316</v>
      </c>
      <c r="C112" s="35">
        <v>0</v>
      </c>
      <c r="D112" s="4" t="s">
        <v>737</v>
      </c>
      <c r="E112" s="4" t="s">
        <v>1431</v>
      </c>
      <c r="F112" s="3">
        <v>92500</v>
      </c>
      <c r="G112" s="3">
        <v>-37152.050000000003</v>
      </c>
      <c r="H112" s="3">
        <v>55347.95</v>
      </c>
    </row>
    <row r="113" spans="1:8">
      <c r="A113" s="64" t="s">
        <v>9</v>
      </c>
      <c r="B113" s="127" t="s">
        <v>22</v>
      </c>
      <c r="C113" s="127"/>
      <c r="D113" s="127"/>
      <c r="E113" s="127"/>
      <c r="F113" s="21">
        <f>SUM(F109:F112)</f>
        <v>340200</v>
      </c>
      <c r="G113" s="21">
        <f t="shared" ref="G113:H113" si="14">SUM(G109:G112)</f>
        <v>-136639.22999999998</v>
      </c>
      <c r="H113" s="21">
        <f t="shared" si="14"/>
        <v>203560.77000000002</v>
      </c>
    </row>
    <row r="114" spans="1:8">
      <c r="C114" s="6"/>
    </row>
    <row r="115" spans="1:8" s="40" customFormat="1">
      <c r="A115" s="19" t="s">
        <v>23</v>
      </c>
      <c r="B115" s="49"/>
      <c r="C115" s="6"/>
    </row>
    <row r="116" spans="1:8" s="11" customFormat="1">
      <c r="A116" s="63" t="s">
        <v>1</v>
      </c>
      <c r="B116" s="65" t="s">
        <v>2</v>
      </c>
      <c r="C116" s="63" t="s">
        <v>3</v>
      </c>
      <c r="D116" s="65" t="s">
        <v>4</v>
      </c>
      <c r="E116" s="65" t="s">
        <v>5</v>
      </c>
      <c r="F116" s="13" t="s">
        <v>6</v>
      </c>
      <c r="G116" s="13" t="s">
        <v>7</v>
      </c>
      <c r="H116" s="13" t="s">
        <v>8</v>
      </c>
    </row>
    <row r="117" spans="1:8">
      <c r="A117" s="67">
        <v>1</v>
      </c>
      <c r="B117" s="20">
        <v>100000072602</v>
      </c>
      <c r="C117" s="35">
        <v>0</v>
      </c>
      <c r="D117" s="4" t="s">
        <v>1421</v>
      </c>
      <c r="E117" s="4" t="s">
        <v>1241</v>
      </c>
      <c r="F117" s="3">
        <v>33500</v>
      </c>
      <c r="G117" s="3">
        <v>-33499</v>
      </c>
      <c r="H117" s="4">
        <v>1</v>
      </c>
    </row>
    <row r="118" spans="1:8">
      <c r="A118" s="67">
        <v>2</v>
      </c>
      <c r="B118" s="20">
        <v>100000095867</v>
      </c>
      <c r="C118" s="35">
        <v>0</v>
      </c>
      <c r="D118" s="4" t="s">
        <v>1408</v>
      </c>
      <c r="E118" s="4" t="s">
        <v>1422</v>
      </c>
      <c r="F118" s="3">
        <v>9000</v>
      </c>
      <c r="G118" s="3">
        <v>-8999</v>
      </c>
      <c r="H118" s="4">
        <v>1</v>
      </c>
    </row>
    <row r="119" spans="1:8">
      <c r="A119" s="67">
        <v>3</v>
      </c>
      <c r="B119" s="20">
        <v>100000151576</v>
      </c>
      <c r="C119" s="35">
        <v>0</v>
      </c>
      <c r="D119" s="4" t="s">
        <v>1423</v>
      </c>
      <c r="E119" s="4" t="s">
        <v>1424</v>
      </c>
      <c r="F119" s="3">
        <v>45700</v>
      </c>
      <c r="G119" s="3">
        <v>-45699</v>
      </c>
      <c r="H119" s="4">
        <v>1</v>
      </c>
    </row>
    <row r="120" spans="1:8">
      <c r="A120" s="67">
        <v>4</v>
      </c>
      <c r="B120" s="20">
        <v>100000156010</v>
      </c>
      <c r="C120" s="35">
        <v>0</v>
      </c>
      <c r="D120" s="4" t="s">
        <v>1425</v>
      </c>
      <c r="E120" s="4" t="s">
        <v>1426</v>
      </c>
      <c r="F120" s="3">
        <v>86631</v>
      </c>
      <c r="G120" s="3">
        <v>-86630</v>
      </c>
      <c r="H120" s="4">
        <v>1</v>
      </c>
    </row>
    <row r="121" spans="1:8">
      <c r="A121" s="67">
        <v>5</v>
      </c>
      <c r="B121" s="20">
        <v>100000174968</v>
      </c>
      <c r="C121" s="35">
        <v>0</v>
      </c>
      <c r="D121" s="4" t="s">
        <v>1427</v>
      </c>
      <c r="E121" s="4" t="s">
        <v>1241</v>
      </c>
      <c r="F121" s="3">
        <v>35700</v>
      </c>
      <c r="G121" s="3">
        <v>-35699</v>
      </c>
      <c r="H121" s="4">
        <v>1</v>
      </c>
    </row>
    <row r="122" spans="1:8">
      <c r="A122" s="67">
        <v>6</v>
      </c>
      <c r="B122" s="20">
        <v>100000174969</v>
      </c>
      <c r="C122" s="35">
        <v>0</v>
      </c>
      <c r="D122" s="4" t="s">
        <v>1427</v>
      </c>
      <c r="E122" s="4" t="s">
        <v>1241</v>
      </c>
      <c r="F122" s="3">
        <v>35700</v>
      </c>
      <c r="G122" s="3">
        <v>-35699</v>
      </c>
      <c r="H122" s="4">
        <v>1</v>
      </c>
    </row>
    <row r="123" spans="1:8">
      <c r="A123" s="67">
        <v>7</v>
      </c>
      <c r="B123" s="20">
        <v>100000470716</v>
      </c>
      <c r="C123" s="35">
        <v>0</v>
      </c>
      <c r="D123" s="4" t="s">
        <v>496</v>
      </c>
      <c r="E123" s="4" t="s">
        <v>1432</v>
      </c>
      <c r="F123" s="3">
        <v>31030</v>
      </c>
      <c r="G123" s="3">
        <v>-31029</v>
      </c>
      <c r="H123" s="4">
        <v>1</v>
      </c>
    </row>
    <row r="124" spans="1:8">
      <c r="A124" s="64" t="s">
        <v>9</v>
      </c>
      <c r="B124" s="127" t="s">
        <v>22</v>
      </c>
      <c r="C124" s="127"/>
      <c r="D124" s="127"/>
      <c r="E124" s="127"/>
      <c r="F124" s="21">
        <f>SUM(F117:F123)</f>
        <v>277261</v>
      </c>
      <c r="G124" s="21">
        <f t="shared" ref="G124:H124" si="15">SUM(G117:G123)</f>
        <v>-277254</v>
      </c>
      <c r="H124" s="21">
        <f t="shared" si="15"/>
        <v>7</v>
      </c>
    </row>
    <row r="125" spans="1:8" s="5" customFormat="1">
      <c r="A125" s="67" t="s">
        <v>10</v>
      </c>
      <c r="B125" s="129" t="s">
        <v>11</v>
      </c>
      <c r="C125" s="129"/>
      <c r="D125" s="129"/>
      <c r="E125" s="129"/>
      <c r="F125" s="17">
        <f>F113+F124</f>
        <v>617461</v>
      </c>
      <c r="G125" s="17">
        <f t="shared" ref="G125:H125" si="16">G113+G124</f>
        <v>-413893.23</v>
      </c>
      <c r="H125" s="17">
        <f t="shared" si="16"/>
        <v>203567.77000000002</v>
      </c>
    </row>
    <row r="127" spans="1:8" s="40" customFormat="1">
      <c r="A127" s="19" t="s">
        <v>26</v>
      </c>
      <c r="B127" s="49"/>
      <c r="C127" s="6"/>
    </row>
    <row r="128" spans="1:8" s="11" customFormat="1">
      <c r="A128" s="63" t="s">
        <v>1</v>
      </c>
      <c r="B128" s="65" t="s">
        <v>2</v>
      </c>
      <c r="C128" s="63" t="s">
        <v>3</v>
      </c>
      <c r="D128" s="65" t="s">
        <v>4</v>
      </c>
      <c r="E128" s="65" t="s">
        <v>5</v>
      </c>
      <c r="F128" s="13" t="s">
        <v>6</v>
      </c>
      <c r="G128" s="13" t="s">
        <v>7</v>
      </c>
      <c r="H128" s="13" t="s">
        <v>8</v>
      </c>
    </row>
    <row r="129" spans="1:8">
      <c r="A129" s="67">
        <v>1</v>
      </c>
      <c r="B129" s="20">
        <v>100000325309</v>
      </c>
      <c r="C129" s="35">
        <v>0</v>
      </c>
      <c r="D129" s="4" t="s">
        <v>737</v>
      </c>
      <c r="E129" s="4" t="s">
        <v>1434</v>
      </c>
      <c r="F129" s="3">
        <v>22000</v>
      </c>
      <c r="G129" s="3">
        <v>-14726.94</v>
      </c>
      <c r="H129" s="3">
        <v>7273.06</v>
      </c>
    </row>
    <row r="130" spans="1:8">
      <c r="A130" s="67">
        <v>2</v>
      </c>
      <c r="B130" s="20">
        <v>100000325312</v>
      </c>
      <c r="C130" s="35">
        <v>0</v>
      </c>
      <c r="D130" s="4" t="s">
        <v>737</v>
      </c>
      <c r="E130" s="4" t="s">
        <v>1435</v>
      </c>
      <c r="F130" s="3">
        <v>13000</v>
      </c>
      <c r="G130" s="3">
        <v>-8702.2800000000007</v>
      </c>
      <c r="H130" s="3">
        <v>4297.72</v>
      </c>
    </row>
    <row r="131" spans="1:8">
      <c r="A131" s="67">
        <v>3</v>
      </c>
      <c r="B131" s="20">
        <v>100000424943</v>
      </c>
      <c r="C131" s="35">
        <v>0</v>
      </c>
      <c r="D131" s="4" t="s">
        <v>1419</v>
      </c>
      <c r="E131" s="4" t="s">
        <v>1436</v>
      </c>
      <c r="F131" s="3">
        <v>21000</v>
      </c>
      <c r="G131" s="3">
        <v>-3778.08</v>
      </c>
      <c r="H131" s="3">
        <v>17221.919999999998</v>
      </c>
    </row>
    <row r="132" spans="1:8" s="5" customFormat="1">
      <c r="A132" s="67" t="s">
        <v>9</v>
      </c>
      <c r="B132" s="124" t="s">
        <v>26</v>
      </c>
      <c r="C132" s="124"/>
      <c r="D132" s="124"/>
      <c r="E132" s="124"/>
      <c r="F132" s="16">
        <f>SUM(F129:F131)</f>
        <v>56000</v>
      </c>
      <c r="G132" s="16">
        <f t="shared" ref="G132:H132" si="17">SUM(G129:G131)</f>
        <v>-27207.300000000003</v>
      </c>
      <c r="H132" s="16">
        <f t="shared" si="17"/>
        <v>28792.699999999997</v>
      </c>
    </row>
    <row r="133" spans="1:8" s="5" customFormat="1">
      <c r="A133" s="6"/>
      <c r="C133" s="6"/>
      <c r="F133" s="14"/>
      <c r="G133" s="14"/>
      <c r="H133" s="14"/>
    </row>
    <row r="134" spans="1:8" s="40" customFormat="1">
      <c r="A134" s="19" t="s">
        <v>28</v>
      </c>
      <c r="B134" s="49"/>
      <c r="C134" s="6"/>
    </row>
    <row r="135" spans="1:8" s="11" customFormat="1">
      <c r="A135" s="63" t="s">
        <v>1</v>
      </c>
      <c r="B135" s="65" t="s">
        <v>2</v>
      </c>
      <c r="C135" s="63" t="s">
        <v>3</v>
      </c>
      <c r="D135" s="65" t="s">
        <v>4</v>
      </c>
      <c r="E135" s="65" t="s">
        <v>5</v>
      </c>
      <c r="F135" s="13" t="s">
        <v>6</v>
      </c>
      <c r="G135" s="13" t="s">
        <v>7</v>
      </c>
      <c r="H135" s="13" t="s">
        <v>8</v>
      </c>
    </row>
    <row r="136" spans="1:8">
      <c r="A136" s="67">
        <v>1</v>
      </c>
      <c r="B136" s="20">
        <v>100000095865</v>
      </c>
      <c r="C136" s="35">
        <v>0</v>
      </c>
      <c r="D136" s="4" t="s">
        <v>1408</v>
      </c>
      <c r="E136" s="4" t="s">
        <v>1292</v>
      </c>
      <c r="F136" s="3">
        <v>28500</v>
      </c>
      <c r="G136" s="3">
        <v>-28499</v>
      </c>
      <c r="H136" s="4">
        <v>1</v>
      </c>
    </row>
    <row r="137" spans="1:8">
      <c r="A137" s="67">
        <v>2</v>
      </c>
      <c r="B137" s="20">
        <v>100000095866</v>
      </c>
      <c r="C137" s="35">
        <v>0</v>
      </c>
      <c r="D137" s="4" t="s">
        <v>1408</v>
      </c>
      <c r="E137" s="4" t="s">
        <v>1433</v>
      </c>
      <c r="F137" s="3">
        <v>8000</v>
      </c>
      <c r="G137" s="3">
        <v>-7999</v>
      </c>
      <c r="H137" s="4">
        <v>1</v>
      </c>
    </row>
    <row r="138" spans="1:8">
      <c r="A138" s="67">
        <v>3</v>
      </c>
      <c r="B138" s="20">
        <v>100000473206</v>
      </c>
      <c r="C138" s="35">
        <v>0</v>
      </c>
      <c r="D138" s="4" t="s">
        <v>496</v>
      </c>
      <c r="E138" s="4" t="s">
        <v>1437</v>
      </c>
      <c r="F138" s="3">
        <v>10379</v>
      </c>
      <c r="G138" s="3">
        <v>-10378</v>
      </c>
      <c r="H138" s="4">
        <v>1</v>
      </c>
    </row>
    <row r="139" spans="1:8" s="5" customFormat="1">
      <c r="A139" s="67" t="s">
        <v>9</v>
      </c>
      <c r="B139" s="124" t="s">
        <v>26</v>
      </c>
      <c r="C139" s="124"/>
      <c r="D139" s="124"/>
      <c r="E139" s="124"/>
      <c r="F139" s="17">
        <f>SUM(F136:F138)</f>
        <v>46879</v>
      </c>
      <c r="G139" s="17">
        <f t="shared" ref="G139:H139" si="18">SUM(G136:G138)</f>
        <v>-46876</v>
      </c>
      <c r="H139" s="17">
        <f t="shared" si="18"/>
        <v>3</v>
      </c>
    </row>
    <row r="140" spans="1:8" s="5" customFormat="1">
      <c r="A140" s="67" t="s">
        <v>10</v>
      </c>
      <c r="B140" s="129" t="s">
        <v>11</v>
      </c>
      <c r="C140" s="129"/>
      <c r="D140" s="129"/>
      <c r="E140" s="129"/>
      <c r="F140" s="17">
        <f>F132+F139</f>
        <v>102879</v>
      </c>
      <c r="G140" s="17">
        <f t="shared" ref="G140:H140" si="19">G132+G139</f>
        <v>-74083.3</v>
      </c>
      <c r="H140" s="17">
        <f t="shared" si="19"/>
        <v>28795.699999999997</v>
      </c>
    </row>
    <row r="142" spans="1:8" s="40" customFormat="1">
      <c r="A142" s="19" t="s">
        <v>1448</v>
      </c>
      <c r="B142" s="49"/>
      <c r="C142" s="11"/>
    </row>
    <row r="143" spans="1:8" s="48" customFormat="1">
      <c r="A143" s="64" t="s">
        <v>1</v>
      </c>
      <c r="B143" s="65" t="s">
        <v>2</v>
      </c>
      <c r="C143" s="66" t="s">
        <v>3</v>
      </c>
      <c r="D143" s="66" t="s">
        <v>4</v>
      </c>
      <c r="E143" s="66" t="s">
        <v>5</v>
      </c>
      <c r="F143" s="66" t="s">
        <v>6</v>
      </c>
      <c r="G143" s="66" t="s">
        <v>7</v>
      </c>
      <c r="H143" s="66" t="s">
        <v>8</v>
      </c>
    </row>
    <row r="144" spans="1:8">
      <c r="A144" s="67">
        <v>1</v>
      </c>
      <c r="B144" s="20">
        <v>100000095861</v>
      </c>
      <c r="C144" s="35">
        <v>0</v>
      </c>
      <c r="D144" s="4" t="s">
        <v>1408</v>
      </c>
      <c r="E144" s="4" t="s">
        <v>1438</v>
      </c>
      <c r="F144" s="3">
        <v>60000</v>
      </c>
      <c r="G144" s="3">
        <v>-59999</v>
      </c>
      <c r="H144" s="4">
        <v>1</v>
      </c>
    </row>
    <row r="145" spans="1:8">
      <c r="A145" s="67">
        <v>2</v>
      </c>
      <c r="B145" s="20">
        <v>100000095862</v>
      </c>
      <c r="C145" s="35">
        <v>0</v>
      </c>
      <c r="D145" s="4" t="s">
        <v>1408</v>
      </c>
      <c r="E145" s="4" t="s">
        <v>1438</v>
      </c>
      <c r="F145" s="3">
        <v>60000</v>
      </c>
      <c r="G145" s="3">
        <v>-59999</v>
      </c>
      <c r="H145" s="4">
        <v>1</v>
      </c>
    </row>
    <row r="146" spans="1:8">
      <c r="A146" s="67" t="s">
        <v>9</v>
      </c>
      <c r="B146" s="124" t="s">
        <v>1448</v>
      </c>
      <c r="C146" s="124"/>
      <c r="D146" s="124"/>
      <c r="E146" s="124"/>
      <c r="F146" s="21">
        <f>SUM(F144:F145)</f>
        <v>120000</v>
      </c>
      <c r="G146" s="21">
        <f t="shared" ref="G146:H146" si="20">SUM(G144:G145)</f>
        <v>-119998</v>
      </c>
      <c r="H146" s="21">
        <f t="shared" si="20"/>
        <v>2</v>
      </c>
    </row>
    <row r="147" spans="1:8">
      <c r="A147" s="67" t="s">
        <v>10</v>
      </c>
      <c r="B147" s="129" t="s">
        <v>11</v>
      </c>
      <c r="C147" s="129"/>
      <c r="D147" s="129"/>
      <c r="E147" s="129"/>
      <c r="F147" s="21">
        <f>F146</f>
        <v>120000</v>
      </c>
      <c r="G147" s="21">
        <f t="shared" ref="G147:H147" si="21">G146</f>
        <v>-119998</v>
      </c>
      <c r="H147" s="21">
        <f t="shared" si="21"/>
        <v>2</v>
      </c>
    </row>
    <row r="149" spans="1:8" s="40" customFormat="1">
      <c r="A149" s="19" t="s">
        <v>34</v>
      </c>
      <c r="B149" s="49"/>
      <c r="C149" s="6"/>
    </row>
    <row r="150" spans="1:8" s="11" customFormat="1">
      <c r="A150" s="63" t="s">
        <v>1</v>
      </c>
      <c r="B150" s="65" t="s">
        <v>2</v>
      </c>
      <c r="C150" s="63" t="s">
        <v>3</v>
      </c>
      <c r="D150" s="65" t="s">
        <v>4</v>
      </c>
      <c r="E150" s="65" t="s">
        <v>5</v>
      </c>
      <c r="F150" s="13" t="s">
        <v>6</v>
      </c>
      <c r="G150" s="13" t="s">
        <v>7</v>
      </c>
      <c r="H150" s="13" t="s">
        <v>8</v>
      </c>
    </row>
    <row r="151" spans="1:8">
      <c r="A151" s="67">
        <v>1</v>
      </c>
      <c r="B151" s="20">
        <v>100000403263</v>
      </c>
      <c r="C151" s="35">
        <v>0</v>
      </c>
      <c r="D151" s="4" t="s">
        <v>468</v>
      </c>
      <c r="E151" s="4" t="s">
        <v>1443</v>
      </c>
      <c r="F151" s="3">
        <v>137200</v>
      </c>
      <c r="G151" s="3">
        <v>-37936.47</v>
      </c>
      <c r="H151" s="3">
        <v>99263.53</v>
      </c>
    </row>
    <row r="152" spans="1:8">
      <c r="A152" s="67">
        <v>2</v>
      </c>
      <c r="B152" s="20">
        <v>100000403264</v>
      </c>
      <c r="C152" s="35">
        <v>0</v>
      </c>
      <c r="D152" s="4" t="s">
        <v>468</v>
      </c>
      <c r="E152" s="4" t="s">
        <v>1444</v>
      </c>
      <c r="F152" s="3">
        <v>305760</v>
      </c>
      <c r="G152" s="3">
        <v>-84544.13</v>
      </c>
      <c r="H152" s="3">
        <v>221215.87</v>
      </c>
    </row>
    <row r="153" spans="1:8">
      <c r="A153" s="67">
        <v>3</v>
      </c>
      <c r="B153" s="20">
        <v>100000403265</v>
      </c>
      <c r="C153" s="35">
        <v>0</v>
      </c>
      <c r="D153" s="4" t="s">
        <v>468</v>
      </c>
      <c r="E153" s="4" t="s">
        <v>1445</v>
      </c>
      <c r="F153" s="3">
        <v>2490000</v>
      </c>
      <c r="G153" s="3">
        <v>-530301.76</v>
      </c>
      <c r="H153" s="3">
        <v>1959698.24</v>
      </c>
    </row>
    <row r="154" spans="1:8" s="5" customFormat="1">
      <c r="A154" s="67" t="s">
        <v>9</v>
      </c>
      <c r="B154" s="127" t="s">
        <v>34</v>
      </c>
      <c r="C154" s="127"/>
      <c r="D154" s="127"/>
      <c r="E154" s="127"/>
      <c r="F154" s="17">
        <f>SUM(F151:F153)</f>
        <v>2932960</v>
      </c>
      <c r="G154" s="17">
        <f t="shared" ref="G154:H154" si="22">SUM(G151:G153)</f>
        <v>-652782.36</v>
      </c>
      <c r="H154" s="17">
        <f t="shared" si="22"/>
        <v>2280177.64</v>
      </c>
    </row>
    <row r="155" spans="1:8" s="5" customFormat="1">
      <c r="A155" s="6"/>
      <c r="C155" s="6"/>
      <c r="F155" s="14"/>
      <c r="G155" s="14"/>
      <c r="H155" s="14"/>
    </row>
    <row r="156" spans="1:8" s="40" customFormat="1">
      <c r="A156" s="19" t="s">
        <v>37</v>
      </c>
      <c r="B156" s="49"/>
      <c r="C156" s="6"/>
    </row>
    <row r="157" spans="1:8" s="11" customFormat="1">
      <c r="A157" s="63" t="s">
        <v>1</v>
      </c>
      <c r="B157" s="65" t="s">
        <v>2</v>
      </c>
      <c r="C157" s="63" t="s">
        <v>3</v>
      </c>
      <c r="D157" s="65" t="s">
        <v>4</v>
      </c>
      <c r="E157" s="65" t="s">
        <v>5</v>
      </c>
      <c r="F157" s="13" t="s">
        <v>6</v>
      </c>
      <c r="G157" s="13" t="s">
        <v>7</v>
      </c>
      <c r="H157" s="13" t="s">
        <v>8</v>
      </c>
    </row>
    <row r="158" spans="1:8">
      <c r="A158" s="67">
        <v>1</v>
      </c>
      <c r="B158" s="20">
        <v>100000013598</v>
      </c>
      <c r="C158" s="35">
        <v>0</v>
      </c>
      <c r="D158" s="4" t="s">
        <v>1439</v>
      </c>
      <c r="E158" s="4" t="s">
        <v>1440</v>
      </c>
      <c r="F158" s="3">
        <v>140000</v>
      </c>
      <c r="G158" s="3">
        <v>-139999</v>
      </c>
      <c r="H158" s="4">
        <v>1</v>
      </c>
    </row>
    <row r="159" spans="1:8">
      <c r="A159" s="67">
        <v>2</v>
      </c>
      <c r="B159" s="20">
        <v>100000013599</v>
      </c>
      <c r="C159" s="35">
        <v>0</v>
      </c>
      <c r="D159" s="4" t="s">
        <v>1395</v>
      </c>
      <c r="E159" s="4" t="s">
        <v>1440</v>
      </c>
      <c r="F159" s="3">
        <v>90000</v>
      </c>
      <c r="G159" s="3">
        <v>-89999</v>
      </c>
      <c r="H159" s="4">
        <v>1</v>
      </c>
    </row>
    <row r="160" spans="1:8">
      <c r="A160" s="67">
        <v>3</v>
      </c>
      <c r="B160" s="20">
        <v>100000013600</v>
      </c>
      <c r="C160" s="35">
        <v>0</v>
      </c>
      <c r="D160" s="4" t="s">
        <v>1395</v>
      </c>
      <c r="E160" s="4" t="s">
        <v>1440</v>
      </c>
      <c r="F160" s="3">
        <v>1614000</v>
      </c>
      <c r="G160" s="3">
        <v>-1613999</v>
      </c>
      <c r="H160" s="4">
        <v>1</v>
      </c>
    </row>
    <row r="161" spans="1:10">
      <c r="A161" s="67">
        <v>4</v>
      </c>
      <c r="B161" s="20">
        <v>100000013601</v>
      </c>
      <c r="C161" s="35">
        <v>0</v>
      </c>
      <c r="D161" s="4" t="s">
        <v>1395</v>
      </c>
      <c r="E161" s="4" t="s">
        <v>1440</v>
      </c>
      <c r="F161" s="3">
        <v>1150000</v>
      </c>
      <c r="G161" s="3">
        <v>-1149999</v>
      </c>
      <c r="H161" s="4">
        <v>1</v>
      </c>
    </row>
    <row r="162" spans="1:10">
      <c r="A162" s="67">
        <v>5</v>
      </c>
      <c r="B162" s="20">
        <v>100000013602</v>
      </c>
      <c r="C162" s="35">
        <v>0</v>
      </c>
      <c r="D162" s="4" t="s">
        <v>1395</v>
      </c>
      <c r="E162" s="4" t="s">
        <v>1440</v>
      </c>
      <c r="F162" s="3">
        <v>60000</v>
      </c>
      <c r="G162" s="3">
        <v>-59999</v>
      </c>
      <c r="H162" s="4">
        <v>1</v>
      </c>
    </row>
    <row r="163" spans="1:10">
      <c r="A163" s="67">
        <v>6</v>
      </c>
      <c r="B163" s="20">
        <v>100000013603</v>
      </c>
      <c r="C163" s="35">
        <v>0</v>
      </c>
      <c r="D163" s="4" t="s">
        <v>1441</v>
      </c>
      <c r="E163" s="4" t="s">
        <v>1442</v>
      </c>
      <c r="F163" s="3">
        <v>453200</v>
      </c>
      <c r="G163" s="3">
        <v>-453199</v>
      </c>
      <c r="H163" s="4">
        <v>1</v>
      </c>
    </row>
    <row r="164" spans="1:10" s="5" customFormat="1">
      <c r="A164" s="67" t="s">
        <v>9</v>
      </c>
      <c r="B164" s="127" t="s">
        <v>34</v>
      </c>
      <c r="C164" s="127"/>
      <c r="D164" s="127"/>
      <c r="E164" s="127"/>
      <c r="F164" s="17">
        <f>SUM(F158:F163)</f>
        <v>3507200</v>
      </c>
      <c r="G164" s="17">
        <f t="shared" ref="G164:H164" si="23">SUM(G158:G163)</f>
        <v>-3507194</v>
      </c>
      <c r="H164" s="17">
        <f t="shared" si="23"/>
        <v>6</v>
      </c>
    </row>
    <row r="165" spans="1:10" s="5" customFormat="1">
      <c r="A165" s="67" t="s">
        <v>10</v>
      </c>
      <c r="B165" s="129" t="s">
        <v>11</v>
      </c>
      <c r="C165" s="129"/>
      <c r="D165" s="129"/>
      <c r="E165" s="129"/>
      <c r="F165" s="17">
        <f>F154+F164</f>
        <v>6440160</v>
      </c>
      <c r="G165" s="17">
        <f t="shared" ref="G165:H165" si="24">G154+G164</f>
        <v>-4159976.36</v>
      </c>
      <c r="H165" s="17">
        <f t="shared" si="24"/>
        <v>2280183.64</v>
      </c>
    </row>
    <row r="167" spans="1:10" s="40" customFormat="1">
      <c r="A167" s="19" t="s">
        <v>958</v>
      </c>
      <c r="B167" s="49"/>
      <c r="C167" s="6"/>
    </row>
    <row r="168" spans="1:10">
      <c r="A168" s="63" t="s">
        <v>1</v>
      </c>
      <c r="B168" s="65" t="s">
        <v>2</v>
      </c>
      <c r="C168" s="63" t="s">
        <v>3</v>
      </c>
      <c r="D168" s="65" t="s">
        <v>4</v>
      </c>
      <c r="E168" s="65" t="s">
        <v>5</v>
      </c>
      <c r="F168" s="13" t="s">
        <v>6</v>
      </c>
      <c r="G168" s="13" t="s">
        <v>7</v>
      </c>
      <c r="H168" s="13" t="s">
        <v>8</v>
      </c>
    </row>
    <row r="169" spans="1:10">
      <c r="A169" s="67">
        <v>1</v>
      </c>
      <c r="B169" s="20">
        <v>800000029678</v>
      </c>
      <c r="C169" s="35">
        <v>0</v>
      </c>
      <c r="D169" s="4" t="s">
        <v>1446</v>
      </c>
      <c r="E169" s="4" t="s">
        <v>1447</v>
      </c>
      <c r="F169" s="3">
        <v>307950</v>
      </c>
      <c r="G169" s="4">
        <v>0</v>
      </c>
      <c r="H169" s="3">
        <v>307950</v>
      </c>
    </row>
    <row r="170" spans="1:10" s="23" customFormat="1">
      <c r="A170" s="64" t="s">
        <v>9</v>
      </c>
      <c r="B170" s="124" t="s">
        <v>958</v>
      </c>
      <c r="C170" s="124"/>
      <c r="D170" s="124"/>
      <c r="E170" s="124"/>
      <c r="F170" s="21">
        <f>SUM(F169)</f>
        <v>307950</v>
      </c>
      <c r="G170" s="21">
        <f t="shared" ref="G170:H170" si="25">SUM(G169)</f>
        <v>0</v>
      </c>
      <c r="H170" s="21">
        <f t="shared" si="25"/>
        <v>307950</v>
      </c>
    </row>
    <row r="171" spans="1:10" s="23" customFormat="1">
      <c r="A171" s="64" t="s">
        <v>10</v>
      </c>
      <c r="B171" s="124" t="s">
        <v>11</v>
      </c>
      <c r="C171" s="124"/>
      <c r="D171" s="124"/>
      <c r="E171" s="124"/>
      <c r="F171" s="21">
        <f>F170</f>
        <v>307950</v>
      </c>
      <c r="G171" s="21">
        <f t="shared" ref="G171:H171" si="26">G170</f>
        <v>0</v>
      </c>
      <c r="H171" s="21">
        <f t="shared" si="26"/>
        <v>307950</v>
      </c>
    </row>
    <row r="173" spans="1:10">
      <c r="E173" s="42" t="s">
        <v>470</v>
      </c>
      <c r="F173" s="43">
        <f>F8+F18+F24+F39+F72+F105+F125+F140+F147+F165+F171</f>
        <v>194692567.28999999</v>
      </c>
      <c r="G173" s="43">
        <f t="shared" ref="G173:H173" si="27">G8+G18+G24+G39+G72+G105+G125+G140+G147+G165+G171</f>
        <v>-177036147.95000002</v>
      </c>
      <c r="H173" s="43">
        <f t="shared" si="27"/>
        <v>17656419.339999996</v>
      </c>
    </row>
    <row r="176" spans="1:10">
      <c r="A176" s="52" t="s">
        <v>40</v>
      </c>
      <c r="B176" s="38"/>
      <c r="C176" s="41"/>
      <c r="D176" s="38"/>
      <c r="E176" s="38"/>
      <c r="F176" s="39">
        <v>194692567.28999999</v>
      </c>
      <c r="G176" s="39">
        <v>-177036147.94999999</v>
      </c>
      <c r="H176" s="39">
        <v>17656419.34</v>
      </c>
      <c r="I176" s="39"/>
      <c r="J176" s="39"/>
    </row>
    <row r="177" spans="1:10">
      <c r="A177" s="52" t="s">
        <v>1390</v>
      </c>
      <c r="B177" s="38"/>
      <c r="C177" s="41"/>
      <c r="D177" s="38"/>
      <c r="E177" s="38"/>
      <c r="F177" s="39">
        <v>194692567.28999999</v>
      </c>
      <c r="G177" s="39">
        <v>-177036147.94999999</v>
      </c>
      <c r="H177" s="39">
        <v>17656419.34</v>
      </c>
      <c r="I177" s="39"/>
      <c r="J177" s="39"/>
    </row>
    <row r="178" spans="1:10">
      <c r="A178" s="52" t="s">
        <v>41</v>
      </c>
      <c r="B178" s="38"/>
      <c r="C178" s="41"/>
      <c r="D178" s="38"/>
      <c r="E178" s="38"/>
      <c r="F178" s="39">
        <v>194692567.28999999</v>
      </c>
      <c r="G178" s="39">
        <v>-177036147.94999999</v>
      </c>
      <c r="H178" s="39">
        <v>17656419.34</v>
      </c>
      <c r="I178" s="39"/>
      <c r="J178" s="39"/>
    </row>
  </sheetData>
  <mergeCells count="29">
    <mergeCell ref="B154:E154"/>
    <mergeCell ref="B164:E164"/>
    <mergeCell ref="B165:E165"/>
    <mergeCell ref="B170:E170"/>
    <mergeCell ref="B171:E171"/>
    <mergeCell ref="B147:E147"/>
    <mergeCell ref="B72:E72"/>
    <mergeCell ref="B80:E80"/>
    <mergeCell ref="B104:E104"/>
    <mergeCell ref="B105:E105"/>
    <mergeCell ref="B113:E113"/>
    <mergeCell ref="B124:E124"/>
    <mergeCell ref="B125:E125"/>
    <mergeCell ref="B132:E132"/>
    <mergeCell ref="B139:E139"/>
    <mergeCell ref="B140:E140"/>
    <mergeCell ref="B146:E146"/>
    <mergeCell ref="B71:E71"/>
    <mergeCell ref="A1:H1"/>
    <mergeCell ref="B7:E7"/>
    <mergeCell ref="B8:E8"/>
    <mergeCell ref="B17:E17"/>
    <mergeCell ref="B18:E18"/>
    <mergeCell ref="B23:E23"/>
    <mergeCell ref="B24:E24"/>
    <mergeCell ref="B32:E32"/>
    <mergeCell ref="B38:E38"/>
    <mergeCell ref="B39:E39"/>
    <mergeCell ref="B65:E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6"/>
  <sheetViews>
    <sheetView topLeftCell="A2721" workbookViewId="0">
      <selection activeCell="C1758" sqref="C1:C1048576"/>
    </sheetView>
  </sheetViews>
  <sheetFormatPr defaultColWidth="9" defaultRowHeight="21"/>
  <cols>
    <col min="1" max="1" width="5.28515625" style="38" customWidth="1"/>
    <col min="2" max="2" width="15.85546875" style="83" customWidth="1"/>
    <col min="3" max="3" width="4.42578125" style="41" customWidth="1"/>
    <col min="4" max="4" width="10.140625" style="38" customWidth="1"/>
    <col min="5" max="5" width="26.140625" style="38" customWidth="1"/>
    <col min="6" max="6" width="16.85546875" style="38" bestFit="1" customWidth="1"/>
    <col min="7" max="7" width="15.28515625" style="38" customWidth="1"/>
    <col min="8" max="8" width="15.5703125" style="38" bestFit="1" customWidth="1"/>
    <col min="9" max="9" width="23.85546875" style="38" customWidth="1"/>
    <col min="10" max="10" width="17.140625" style="38" customWidth="1"/>
    <col min="11" max="11" width="18.140625" style="38" customWidth="1"/>
    <col min="12" max="12" width="12.7109375" style="38" bestFit="1" customWidth="1"/>
    <col min="13" max="15" width="9" style="38"/>
    <col min="16" max="16" width="9.7109375" style="38" bestFit="1" customWidth="1"/>
    <col min="17" max="16384" width="9" style="38"/>
  </cols>
  <sheetData>
    <row r="1" spans="1:12" s="82" customFormat="1">
      <c r="A1" s="133" t="s">
        <v>1449</v>
      </c>
      <c r="B1" s="133"/>
      <c r="C1" s="133"/>
      <c r="D1" s="133"/>
      <c r="E1" s="133"/>
      <c r="F1" s="133"/>
      <c r="G1" s="133"/>
      <c r="H1" s="133"/>
    </row>
    <row r="2" spans="1:12">
      <c r="A2" s="83" t="s">
        <v>0</v>
      </c>
    </row>
    <row r="3" spans="1:12">
      <c r="A3" s="84" t="s">
        <v>1</v>
      </c>
      <c r="B3" s="85" t="s">
        <v>2</v>
      </c>
      <c r="C3" s="86" t="s">
        <v>3</v>
      </c>
      <c r="D3" s="84" t="s">
        <v>4</v>
      </c>
      <c r="E3" s="84" t="s">
        <v>5</v>
      </c>
      <c r="F3" s="84" t="s">
        <v>6</v>
      </c>
      <c r="G3" s="84" t="s">
        <v>165</v>
      </c>
      <c r="H3" s="84" t="s">
        <v>166</v>
      </c>
    </row>
    <row r="4" spans="1:12">
      <c r="A4" s="86">
        <v>1</v>
      </c>
      <c r="B4" s="85">
        <v>100000003808</v>
      </c>
      <c r="C4" s="86">
        <v>0</v>
      </c>
      <c r="D4" s="84" t="s">
        <v>1450</v>
      </c>
      <c r="E4" s="84" t="s">
        <v>1451</v>
      </c>
      <c r="F4" s="87">
        <v>8000000</v>
      </c>
      <c r="G4" s="87">
        <v>-5800000</v>
      </c>
      <c r="H4" s="87">
        <v>2200000</v>
      </c>
    </row>
    <row r="5" spans="1:12">
      <c r="A5" s="86">
        <v>2</v>
      </c>
      <c r="B5" s="85">
        <v>100000003809</v>
      </c>
      <c r="C5" s="86">
        <v>0</v>
      </c>
      <c r="D5" s="84" t="s">
        <v>1452</v>
      </c>
      <c r="E5" s="84" t="s">
        <v>1453</v>
      </c>
      <c r="F5" s="87">
        <v>8000000</v>
      </c>
      <c r="G5" s="87">
        <v>-5000000</v>
      </c>
      <c r="H5" s="87">
        <v>3000000</v>
      </c>
    </row>
    <row r="6" spans="1:12">
      <c r="A6" s="86">
        <v>3</v>
      </c>
      <c r="B6" s="85">
        <v>100000003810</v>
      </c>
      <c r="C6" s="86">
        <v>0</v>
      </c>
      <c r="D6" s="84" t="s">
        <v>1454</v>
      </c>
      <c r="E6" s="84" t="s">
        <v>1455</v>
      </c>
      <c r="F6" s="87">
        <v>9000000</v>
      </c>
      <c r="G6" s="87">
        <v>-5175000</v>
      </c>
      <c r="H6" s="87">
        <v>3825000</v>
      </c>
    </row>
    <row r="7" spans="1:12">
      <c r="E7" s="84" t="s">
        <v>1456</v>
      </c>
      <c r="F7" s="87">
        <f>SUM(F4:F6)</f>
        <v>25000000</v>
      </c>
      <c r="G7" s="87">
        <f>SUM(G4:G6)</f>
        <v>-15975000</v>
      </c>
      <c r="H7" s="87">
        <f>SUM(H4:H6)</f>
        <v>9025000</v>
      </c>
    </row>
    <row r="8" spans="1:12">
      <c r="A8" s="83" t="s">
        <v>1457</v>
      </c>
      <c r="F8" s="39"/>
      <c r="G8" s="39"/>
      <c r="H8" s="39"/>
    </row>
    <row r="9" spans="1:12">
      <c r="A9" s="84" t="s">
        <v>1</v>
      </c>
      <c r="B9" s="85" t="s">
        <v>2</v>
      </c>
      <c r="C9" s="86" t="s">
        <v>3</v>
      </c>
      <c r="D9" s="84" t="s">
        <v>4</v>
      </c>
      <c r="E9" s="84" t="s">
        <v>5</v>
      </c>
      <c r="F9" s="84" t="s">
        <v>6</v>
      </c>
      <c r="G9" s="84" t="s">
        <v>165</v>
      </c>
      <c r="H9" s="84" t="s">
        <v>166</v>
      </c>
    </row>
    <row r="10" spans="1:12">
      <c r="A10" s="86">
        <v>1</v>
      </c>
      <c r="B10" s="85">
        <v>100000003805</v>
      </c>
      <c r="C10" s="86">
        <v>0</v>
      </c>
      <c r="D10" s="84" t="s">
        <v>1458</v>
      </c>
      <c r="E10" s="84" t="s">
        <v>1459</v>
      </c>
      <c r="F10" s="87">
        <v>801640</v>
      </c>
      <c r="G10" s="87">
        <v>-801639</v>
      </c>
      <c r="H10" s="84">
        <v>1</v>
      </c>
    </row>
    <row r="11" spans="1:12">
      <c r="A11" s="86">
        <v>2</v>
      </c>
      <c r="B11" s="85">
        <v>100000003806</v>
      </c>
      <c r="C11" s="86">
        <v>0</v>
      </c>
      <c r="D11" s="84" t="s">
        <v>1458</v>
      </c>
      <c r="E11" s="84" t="s">
        <v>1460</v>
      </c>
      <c r="F11" s="87">
        <v>2340900</v>
      </c>
      <c r="G11" s="87">
        <v>-2340899</v>
      </c>
      <c r="H11" s="84">
        <v>1</v>
      </c>
    </row>
    <row r="12" spans="1:12">
      <c r="A12" s="86">
        <v>3</v>
      </c>
      <c r="B12" s="85">
        <v>100000003807</v>
      </c>
      <c r="C12" s="86">
        <v>0</v>
      </c>
      <c r="D12" s="84" t="s">
        <v>1458</v>
      </c>
      <c r="E12" s="84" t="s">
        <v>1461</v>
      </c>
      <c r="F12" s="87">
        <v>2340900</v>
      </c>
      <c r="G12" s="87">
        <v>-2340899</v>
      </c>
      <c r="H12" s="84">
        <v>1</v>
      </c>
    </row>
    <row r="13" spans="1:12">
      <c r="E13" s="88" t="s">
        <v>1456</v>
      </c>
      <c r="F13" s="89">
        <f>SUM(F10:F12)</f>
        <v>5483440</v>
      </c>
      <c r="G13" s="89">
        <f>SUM(G10:G12)</f>
        <v>-5483437</v>
      </c>
      <c r="H13" s="89">
        <f>SUM(H10:H12)</f>
        <v>3</v>
      </c>
    </row>
    <row r="14" spans="1:12" s="82" customFormat="1">
      <c r="A14" s="134" t="s">
        <v>1462</v>
      </c>
      <c r="B14" s="134"/>
      <c r="C14" s="134"/>
      <c r="D14" s="134"/>
      <c r="E14" s="134"/>
      <c r="F14" s="90">
        <f>F7+F13</f>
        <v>30483440</v>
      </c>
      <c r="G14" s="90">
        <f t="shared" ref="G14:H14" si="0">G7+G13</f>
        <v>-21458437</v>
      </c>
      <c r="H14" s="90">
        <f t="shared" si="0"/>
        <v>9025003</v>
      </c>
      <c r="I14" s="91"/>
      <c r="J14" s="91"/>
      <c r="K14" s="91"/>
      <c r="L14" s="91"/>
    </row>
    <row r="15" spans="1:12">
      <c r="A15" s="92"/>
      <c r="B15" s="92"/>
      <c r="C15" s="92"/>
      <c r="D15" s="92"/>
      <c r="E15" s="92"/>
      <c r="F15" s="93"/>
      <c r="G15" s="93"/>
      <c r="H15" s="93"/>
      <c r="I15" s="39"/>
      <c r="J15" s="39"/>
      <c r="K15" s="39"/>
      <c r="L15" s="39"/>
    </row>
    <row r="16" spans="1:12">
      <c r="A16" s="83" t="s">
        <v>12</v>
      </c>
    </row>
    <row r="17" spans="1:12">
      <c r="A17" s="84" t="s">
        <v>1</v>
      </c>
      <c r="B17" s="85" t="s">
        <v>2</v>
      </c>
      <c r="C17" s="86" t="s">
        <v>3</v>
      </c>
      <c r="D17" s="84" t="s">
        <v>4</v>
      </c>
      <c r="E17" s="84" t="s">
        <v>5</v>
      </c>
      <c r="F17" s="84" t="s">
        <v>6</v>
      </c>
      <c r="G17" s="84" t="s">
        <v>165</v>
      </c>
      <c r="H17" s="84" t="s">
        <v>166</v>
      </c>
    </row>
    <row r="18" spans="1:12">
      <c r="A18" s="86">
        <v>1</v>
      </c>
      <c r="B18" s="85">
        <v>100000003812</v>
      </c>
      <c r="C18" s="86">
        <v>0</v>
      </c>
      <c r="D18" s="84" t="s">
        <v>1454</v>
      </c>
      <c r="E18" s="84" t="s">
        <v>1463</v>
      </c>
      <c r="F18" s="87">
        <v>31200000</v>
      </c>
      <c r="G18" s="87">
        <v>-17940000</v>
      </c>
      <c r="H18" s="87">
        <v>13260000</v>
      </c>
    </row>
    <row r="19" spans="1:12">
      <c r="A19" s="86">
        <v>2</v>
      </c>
      <c r="B19" s="85">
        <v>100000395569</v>
      </c>
      <c r="C19" s="86">
        <v>0</v>
      </c>
      <c r="D19" s="84" t="s">
        <v>1464</v>
      </c>
      <c r="E19" s="84" t="s">
        <v>1465</v>
      </c>
      <c r="F19" s="87">
        <v>33060000</v>
      </c>
      <c r="G19" s="87">
        <v>-877255.52</v>
      </c>
      <c r="H19" s="87">
        <v>32182744.48</v>
      </c>
    </row>
    <row r="20" spans="1:12">
      <c r="E20" s="84" t="s">
        <v>1456</v>
      </c>
      <c r="F20" s="87">
        <f>SUM(F18:F19)</f>
        <v>64260000</v>
      </c>
      <c r="G20" s="87">
        <f>SUM(G18:G19)</f>
        <v>-18817255.52</v>
      </c>
      <c r="H20" s="87">
        <f>SUM(H18:H19)</f>
        <v>45442744.480000004</v>
      </c>
    </row>
    <row r="21" spans="1:12">
      <c r="A21" s="83" t="s">
        <v>1466</v>
      </c>
      <c r="F21" s="39"/>
      <c r="G21" s="39"/>
      <c r="H21" s="39"/>
    </row>
    <row r="22" spans="1:12">
      <c r="A22" s="84" t="s">
        <v>1</v>
      </c>
      <c r="B22" s="85" t="s">
        <v>2</v>
      </c>
      <c r="C22" s="86" t="s">
        <v>3</v>
      </c>
      <c r="D22" s="84" t="s">
        <v>4</v>
      </c>
      <c r="E22" s="84" t="s">
        <v>5</v>
      </c>
      <c r="F22" s="84" t="s">
        <v>6</v>
      </c>
      <c r="G22" s="84" t="s">
        <v>165</v>
      </c>
      <c r="H22" s="84" t="s">
        <v>166</v>
      </c>
    </row>
    <row r="23" spans="1:12">
      <c r="A23" s="86">
        <v>1</v>
      </c>
      <c r="B23" s="85">
        <v>100000003811</v>
      </c>
      <c r="C23" s="86">
        <v>0</v>
      </c>
      <c r="D23" s="84" t="s">
        <v>1458</v>
      </c>
      <c r="E23" s="84" t="s">
        <v>1467</v>
      </c>
      <c r="F23" s="87">
        <v>6830000</v>
      </c>
      <c r="G23" s="87">
        <v>-6829999</v>
      </c>
      <c r="H23" s="84">
        <v>1</v>
      </c>
    </row>
    <row r="24" spans="1:12">
      <c r="A24" s="84"/>
      <c r="B24" s="85"/>
      <c r="C24" s="86"/>
      <c r="D24" s="84"/>
      <c r="E24" s="84" t="s">
        <v>1456</v>
      </c>
      <c r="F24" s="87">
        <f>SUM(F23)</f>
        <v>6830000</v>
      </c>
      <c r="G24" s="87">
        <f>SUM(G23)</f>
        <v>-6829999</v>
      </c>
      <c r="H24" s="87">
        <f>SUM(H23)</f>
        <v>1</v>
      </c>
    </row>
    <row r="25" spans="1:12" s="82" customFormat="1">
      <c r="A25" s="134" t="s">
        <v>1468</v>
      </c>
      <c r="B25" s="134"/>
      <c r="C25" s="134"/>
      <c r="D25" s="134"/>
      <c r="E25" s="134"/>
      <c r="F25" s="90">
        <f>F20+F24</f>
        <v>71090000</v>
      </c>
      <c r="G25" s="90">
        <f t="shared" ref="G25:H25" si="1">G20+G24</f>
        <v>-25647254.52</v>
      </c>
      <c r="H25" s="90">
        <f t="shared" si="1"/>
        <v>45442745.480000004</v>
      </c>
      <c r="I25" s="91"/>
      <c r="J25" s="91"/>
      <c r="K25" s="91"/>
      <c r="L25" s="91"/>
    </row>
    <row r="26" spans="1:12">
      <c r="A26" s="92"/>
      <c r="B26" s="92"/>
      <c r="C26" s="92"/>
      <c r="D26" s="92"/>
      <c r="E26" s="92"/>
      <c r="F26" s="93"/>
      <c r="G26" s="93"/>
      <c r="H26" s="93"/>
      <c r="I26" s="39"/>
      <c r="J26" s="39"/>
      <c r="K26" s="39"/>
      <c r="L26" s="39"/>
    </row>
    <row r="27" spans="1:12">
      <c r="A27" s="83" t="s">
        <v>529</v>
      </c>
    </row>
    <row r="28" spans="1:12">
      <c r="A28" s="84" t="s">
        <v>1</v>
      </c>
      <c r="B28" s="85" t="s">
        <v>2</v>
      </c>
      <c r="C28" s="86" t="s">
        <v>3</v>
      </c>
      <c r="D28" s="84" t="s">
        <v>4</v>
      </c>
      <c r="E28" s="84" t="s">
        <v>5</v>
      </c>
      <c r="F28" s="84" t="s">
        <v>6</v>
      </c>
      <c r="G28" s="84" t="s">
        <v>165</v>
      </c>
      <c r="H28" s="84" t="s">
        <v>166</v>
      </c>
    </row>
    <row r="29" spans="1:12">
      <c r="A29" s="86">
        <v>1</v>
      </c>
      <c r="B29" s="85">
        <v>100000003815</v>
      </c>
      <c r="C29" s="86">
        <v>0</v>
      </c>
      <c r="D29" s="84" t="s">
        <v>1469</v>
      </c>
      <c r="E29" s="84" t="s">
        <v>1470</v>
      </c>
      <c r="F29" s="87">
        <v>1016000</v>
      </c>
      <c r="G29" s="87">
        <v>-711200</v>
      </c>
      <c r="H29" s="87">
        <v>304800</v>
      </c>
    </row>
    <row r="30" spans="1:12">
      <c r="A30" s="86">
        <v>2</v>
      </c>
      <c r="B30" s="85">
        <v>100000214734</v>
      </c>
      <c r="C30" s="86">
        <v>0</v>
      </c>
      <c r="D30" s="84" t="s">
        <v>1471</v>
      </c>
      <c r="E30" s="84" t="s">
        <v>1472</v>
      </c>
      <c r="F30" s="87">
        <v>2085000</v>
      </c>
      <c r="G30" s="87">
        <v>-211927.4</v>
      </c>
      <c r="H30" s="87">
        <v>1873072.6</v>
      </c>
    </row>
    <row r="31" spans="1:12">
      <c r="E31" s="84" t="s">
        <v>1456</v>
      </c>
      <c r="F31" s="87">
        <f>SUM(F29:F30)</f>
        <v>3101000</v>
      </c>
      <c r="G31" s="87">
        <f>SUM(G29:G30)</f>
        <v>-923127.4</v>
      </c>
      <c r="H31" s="87">
        <f>SUM(H29:H30)</f>
        <v>2177872.6</v>
      </c>
    </row>
    <row r="32" spans="1:12">
      <c r="A32" s="83" t="s">
        <v>1473</v>
      </c>
      <c r="F32" s="39"/>
      <c r="G32" s="39"/>
      <c r="H32" s="39"/>
    </row>
    <row r="33" spans="1:12">
      <c r="A33" s="84" t="s">
        <v>1</v>
      </c>
      <c r="B33" s="85" t="s">
        <v>2</v>
      </c>
      <c r="C33" s="86" t="s">
        <v>3</v>
      </c>
      <c r="D33" s="84" t="s">
        <v>4</v>
      </c>
      <c r="E33" s="84" t="s">
        <v>5</v>
      </c>
      <c r="F33" s="84" t="s">
        <v>6</v>
      </c>
      <c r="G33" s="84" t="s">
        <v>165</v>
      </c>
      <c r="H33" s="84" t="s">
        <v>166</v>
      </c>
    </row>
    <row r="34" spans="1:12">
      <c r="A34" s="86">
        <v>1</v>
      </c>
      <c r="B34" s="85">
        <v>100000003813</v>
      </c>
      <c r="C34" s="86">
        <v>0</v>
      </c>
      <c r="D34" s="84" t="s">
        <v>1458</v>
      </c>
      <c r="E34" s="84" t="s">
        <v>1474</v>
      </c>
      <c r="F34" s="87">
        <v>1000125</v>
      </c>
      <c r="G34" s="87">
        <v>-1000124</v>
      </c>
      <c r="H34" s="84">
        <v>1</v>
      </c>
    </row>
    <row r="35" spans="1:12">
      <c r="A35" s="86">
        <v>2</v>
      </c>
      <c r="B35" s="85">
        <v>100000003814</v>
      </c>
      <c r="C35" s="86">
        <v>0</v>
      </c>
      <c r="D35" s="84" t="s">
        <v>1458</v>
      </c>
      <c r="E35" s="84" t="s">
        <v>1475</v>
      </c>
      <c r="F35" s="87">
        <v>53340</v>
      </c>
      <c r="G35" s="87">
        <v>-53339</v>
      </c>
      <c r="H35" s="84">
        <v>1</v>
      </c>
    </row>
    <row r="36" spans="1:12">
      <c r="A36" s="86">
        <v>3</v>
      </c>
      <c r="B36" s="85">
        <v>100000003816</v>
      </c>
      <c r="C36" s="86">
        <v>0</v>
      </c>
      <c r="D36" s="84" t="s">
        <v>1458</v>
      </c>
      <c r="E36" s="84" t="s">
        <v>1476</v>
      </c>
      <c r="F36" s="87">
        <v>640080</v>
      </c>
      <c r="G36" s="87">
        <v>-640079</v>
      </c>
      <c r="H36" s="84">
        <v>1</v>
      </c>
    </row>
    <row r="37" spans="1:12">
      <c r="A37" s="84"/>
      <c r="B37" s="85"/>
      <c r="C37" s="86"/>
      <c r="D37" s="84"/>
      <c r="E37" s="84" t="s">
        <v>1456</v>
      </c>
      <c r="F37" s="87">
        <f>SUM(F34:F36)</f>
        <v>1693545</v>
      </c>
      <c r="G37" s="87">
        <f>SUM(G34:G36)</f>
        <v>-1693542</v>
      </c>
      <c r="H37" s="87">
        <f>SUM(H34:H36)</f>
        <v>3</v>
      </c>
    </row>
    <row r="38" spans="1:12" s="82" customFormat="1">
      <c r="A38" s="134" t="s">
        <v>1477</v>
      </c>
      <c r="B38" s="134"/>
      <c r="C38" s="134"/>
      <c r="D38" s="134"/>
      <c r="E38" s="134"/>
      <c r="F38" s="90">
        <f>F31+F37</f>
        <v>4794545</v>
      </c>
      <c r="G38" s="90">
        <f t="shared" ref="G38:H38" si="2">G31+G37</f>
        <v>-2616669.4</v>
      </c>
      <c r="H38" s="90">
        <f t="shared" si="2"/>
        <v>2177875.6</v>
      </c>
      <c r="I38" s="91"/>
      <c r="J38" s="91"/>
      <c r="K38" s="91"/>
      <c r="L38" s="91"/>
    </row>
    <row r="39" spans="1:12">
      <c r="A39" s="92"/>
      <c r="B39" s="92"/>
      <c r="C39" s="92"/>
      <c r="D39" s="92"/>
      <c r="E39" s="92"/>
      <c r="F39" s="93"/>
      <c r="G39" s="93"/>
      <c r="H39" s="93"/>
      <c r="I39" s="39"/>
      <c r="J39" s="39"/>
      <c r="K39" s="39"/>
      <c r="L39" s="39"/>
    </row>
    <row r="40" spans="1:12">
      <c r="A40" s="83" t="s">
        <v>13</v>
      </c>
    </row>
    <row r="41" spans="1:12">
      <c r="A41" s="84" t="s">
        <v>1</v>
      </c>
      <c r="B41" s="85" t="s">
        <v>2</v>
      </c>
      <c r="C41" s="86" t="s">
        <v>3</v>
      </c>
      <c r="D41" s="84" t="s">
        <v>4</v>
      </c>
      <c r="E41" s="84" t="s">
        <v>5</v>
      </c>
      <c r="F41" s="84" t="s">
        <v>6</v>
      </c>
      <c r="G41" s="84" t="s">
        <v>165</v>
      </c>
      <c r="H41" s="84" t="s">
        <v>166</v>
      </c>
    </row>
    <row r="42" spans="1:12">
      <c r="A42" s="86">
        <v>1</v>
      </c>
      <c r="B42" s="85">
        <v>100000003817</v>
      </c>
      <c r="C42" s="86">
        <v>0</v>
      </c>
      <c r="D42" s="84" t="s">
        <v>1478</v>
      </c>
      <c r="E42" s="84" t="s">
        <v>1479</v>
      </c>
      <c r="F42" s="87">
        <v>1221553.08</v>
      </c>
      <c r="G42" s="87">
        <v>-879518.21</v>
      </c>
      <c r="H42" s="87">
        <v>342034.87</v>
      </c>
    </row>
    <row r="43" spans="1:12">
      <c r="A43" s="86">
        <v>2</v>
      </c>
      <c r="B43" s="85">
        <v>100000003819</v>
      </c>
      <c r="C43" s="86">
        <v>0</v>
      </c>
      <c r="D43" s="84" t="s">
        <v>1480</v>
      </c>
      <c r="E43" s="84" t="s">
        <v>1481</v>
      </c>
      <c r="F43" s="87">
        <v>162000</v>
      </c>
      <c r="G43" s="87">
        <v>-142560</v>
      </c>
      <c r="H43" s="87">
        <v>19440</v>
      </c>
    </row>
    <row r="44" spans="1:12">
      <c r="E44" s="84" t="s">
        <v>1456</v>
      </c>
      <c r="F44" s="87">
        <f>SUM(F42:F43)</f>
        <v>1383553.08</v>
      </c>
      <c r="G44" s="87">
        <f>SUM(G42:G43)</f>
        <v>-1022078.21</v>
      </c>
      <c r="H44" s="87">
        <f>SUM(H42:H43)</f>
        <v>361474.87</v>
      </c>
    </row>
    <row r="45" spans="1:12">
      <c r="A45" s="83" t="s">
        <v>1482</v>
      </c>
      <c r="F45" s="39"/>
      <c r="G45" s="39"/>
      <c r="H45" s="39"/>
    </row>
    <row r="46" spans="1:12">
      <c r="A46" s="84" t="s">
        <v>1</v>
      </c>
      <c r="B46" s="85" t="s">
        <v>2</v>
      </c>
      <c r="C46" s="86" t="s">
        <v>3</v>
      </c>
      <c r="D46" s="84" t="s">
        <v>4</v>
      </c>
      <c r="E46" s="84" t="s">
        <v>5</v>
      </c>
      <c r="F46" s="84" t="s">
        <v>6</v>
      </c>
      <c r="G46" s="84" t="s">
        <v>165</v>
      </c>
      <c r="H46" s="84" t="s">
        <v>166</v>
      </c>
    </row>
    <row r="47" spans="1:12">
      <c r="A47" s="86">
        <v>1</v>
      </c>
      <c r="B47" s="85">
        <v>100000003818</v>
      </c>
      <c r="C47" s="86">
        <v>0</v>
      </c>
      <c r="D47" s="84" t="s">
        <v>1483</v>
      </c>
      <c r="E47" s="84" t="s">
        <v>1484</v>
      </c>
      <c r="F47" s="87">
        <v>357400</v>
      </c>
      <c r="G47" s="87">
        <v>-357399</v>
      </c>
      <c r="H47" s="84">
        <v>1</v>
      </c>
    </row>
    <row r="48" spans="1:12">
      <c r="A48" s="84"/>
      <c r="B48" s="85"/>
      <c r="C48" s="86"/>
      <c r="D48" s="84"/>
      <c r="E48" s="84" t="s">
        <v>1456</v>
      </c>
      <c r="F48" s="87">
        <f>SUM(F47)</f>
        <v>357400</v>
      </c>
      <c r="G48" s="87">
        <f>SUM(G47)</f>
        <v>-357399</v>
      </c>
      <c r="H48" s="87">
        <f>SUM(H47)</f>
        <v>1</v>
      </c>
    </row>
    <row r="49" spans="1:12" s="82" customFormat="1">
      <c r="A49" s="130" t="s">
        <v>1485</v>
      </c>
      <c r="B49" s="131"/>
      <c r="C49" s="131"/>
      <c r="D49" s="131"/>
      <c r="E49" s="132"/>
      <c r="F49" s="90">
        <f>F44+F48</f>
        <v>1740953.08</v>
      </c>
      <c r="G49" s="90">
        <f t="shared" ref="G49:H49" si="3">G44+G48</f>
        <v>-1379477.21</v>
      </c>
      <c r="H49" s="90">
        <f t="shared" si="3"/>
        <v>361475.87</v>
      </c>
      <c r="I49" s="91"/>
      <c r="J49" s="91"/>
      <c r="K49" s="91"/>
      <c r="L49" s="91"/>
    </row>
    <row r="51" spans="1:12">
      <c r="A51" s="83" t="s">
        <v>14</v>
      </c>
    </row>
    <row r="52" spans="1:12">
      <c r="A52" s="84" t="s">
        <v>1</v>
      </c>
      <c r="B52" s="85" t="s">
        <v>2</v>
      </c>
      <c r="C52" s="86" t="s">
        <v>3</v>
      </c>
      <c r="D52" s="84" t="s">
        <v>4</v>
      </c>
      <c r="E52" s="84" t="s">
        <v>5</v>
      </c>
      <c r="F52" s="84" t="s">
        <v>6</v>
      </c>
      <c r="G52" s="84" t="s">
        <v>165</v>
      </c>
      <c r="H52" s="84" t="s">
        <v>166</v>
      </c>
    </row>
    <row r="53" spans="1:12">
      <c r="A53" s="86">
        <v>1</v>
      </c>
      <c r="B53" s="85">
        <v>100000145355</v>
      </c>
      <c r="C53" s="86">
        <v>0</v>
      </c>
      <c r="D53" s="84" t="s">
        <v>1486</v>
      </c>
      <c r="E53" s="84" t="s">
        <v>1487</v>
      </c>
      <c r="F53" s="87">
        <v>9865.4</v>
      </c>
      <c r="G53" s="87">
        <v>-9267.2800000000007</v>
      </c>
      <c r="H53" s="84">
        <v>598.12</v>
      </c>
    </row>
    <row r="54" spans="1:12">
      <c r="A54" s="86">
        <v>2</v>
      </c>
      <c r="B54" s="85">
        <v>100000145356</v>
      </c>
      <c r="C54" s="86">
        <v>0</v>
      </c>
      <c r="D54" s="84" t="s">
        <v>1486</v>
      </c>
      <c r="E54" s="84" t="s">
        <v>1487</v>
      </c>
      <c r="F54" s="87">
        <v>9865.4</v>
      </c>
      <c r="G54" s="87">
        <v>-9267.2800000000007</v>
      </c>
      <c r="H54" s="84">
        <v>598.12</v>
      </c>
    </row>
    <row r="55" spans="1:12">
      <c r="A55" s="86">
        <v>3</v>
      </c>
      <c r="B55" s="85">
        <v>100000178966</v>
      </c>
      <c r="C55" s="86">
        <v>0</v>
      </c>
      <c r="D55" s="84" t="s">
        <v>1488</v>
      </c>
      <c r="E55" s="84" t="s">
        <v>1489</v>
      </c>
      <c r="F55" s="87">
        <v>21000</v>
      </c>
      <c r="G55" s="87">
        <v>-14239.73</v>
      </c>
      <c r="H55" s="87">
        <v>6760.27</v>
      </c>
    </row>
    <row r="56" spans="1:12">
      <c r="A56" s="86">
        <v>4</v>
      </c>
      <c r="B56" s="85">
        <v>100000178967</v>
      </c>
      <c r="C56" s="86">
        <v>0</v>
      </c>
      <c r="D56" s="84" t="s">
        <v>1488</v>
      </c>
      <c r="E56" s="84" t="s">
        <v>1489</v>
      </c>
      <c r="F56" s="87">
        <v>21000</v>
      </c>
      <c r="G56" s="87">
        <v>-14239.73</v>
      </c>
      <c r="H56" s="87">
        <v>6760.27</v>
      </c>
    </row>
    <row r="57" spans="1:12">
      <c r="A57" s="86">
        <v>5</v>
      </c>
      <c r="B57" s="85">
        <v>100000178968</v>
      </c>
      <c r="C57" s="86">
        <v>0</v>
      </c>
      <c r="D57" s="84" t="s">
        <v>1488</v>
      </c>
      <c r="E57" s="84" t="s">
        <v>1489</v>
      </c>
      <c r="F57" s="87">
        <v>21000</v>
      </c>
      <c r="G57" s="87">
        <v>-14239.73</v>
      </c>
      <c r="H57" s="87">
        <v>6760.27</v>
      </c>
    </row>
    <row r="58" spans="1:12">
      <c r="A58" s="86">
        <v>6</v>
      </c>
      <c r="B58" s="85">
        <v>100000178969</v>
      </c>
      <c r="C58" s="86">
        <v>0</v>
      </c>
      <c r="D58" s="84" t="s">
        <v>1488</v>
      </c>
      <c r="E58" s="84" t="s">
        <v>1489</v>
      </c>
      <c r="F58" s="87">
        <v>21000</v>
      </c>
      <c r="G58" s="87">
        <v>-14239.73</v>
      </c>
      <c r="H58" s="87">
        <v>6760.27</v>
      </c>
    </row>
    <row r="59" spans="1:12">
      <c r="A59" s="86">
        <v>7</v>
      </c>
      <c r="B59" s="85">
        <v>100000178970</v>
      </c>
      <c r="C59" s="86">
        <v>0</v>
      </c>
      <c r="D59" s="84" t="s">
        <v>1488</v>
      </c>
      <c r="E59" s="84" t="s">
        <v>1490</v>
      </c>
      <c r="F59" s="87">
        <v>17955</v>
      </c>
      <c r="G59" s="87">
        <v>-12174.97</v>
      </c>
      <c r="H59" s="87">
        <v>5780.03</v>
      </c>
    </row>
    <row r="60" spans="1:12">
      <c r="A60" s="86">
        <v>8</v>
      </c>
      <c r="B60" s="85">
        <v>100000178971</v>
      </c>
      <c r="C60" s="86">
        <v>0</v>
      </c>
      <c r="D60" s="84" t="s">
        <v>1488</v>
      </c>
      <c r="E60" s="84" t="s">
        <v>1490</v>
      </c>
      <c r="F60" s="87">
        <v>17955</v>
      </c>
      <c r="G60" s="87">
        <v>-12174.97</v>
      </c>
      <c r="H60" s="87">
        <v>5780.03</v>
      </c>
    </row>
    <row r="61" spans="1:12">
      <c r="A61" s="86">
        <v>9</v>
      </c>
      <c r="B61" s="85">
        <v>100000178972</v>
      </c>
      <c r="C61" s="86">
        <v>0</v>
      </c>
      <c r="D61" s="84" t="s">
        <v>1488</v>
      </c>
      <c r="E61" s="84" t="s">
        <v>1490</v>
      </c>
      <c r="F61" s="87">
        <v>17955</v>
      </c>
      <c r="G61" s="87">
        <v>-12174.97</v>
      </c>
      <c r="H61" s="87">
        <v>5780.03</v>
      </c>
    </row>
    <row r="62" spans="1:12">
      <c r="A62" s="86">
        <v>10</v>
      </c>
      <c r="B62" s="85">
        <v>100000178973</v>
      </c>
      <c r="C62" s="86">
        <v>0</v>
      </c>
      <c r="D62" s="84" t="s">
        <v>1488</v>
      </c>
      <c r="E62" s="84" t="s">
        <v>1490</v>
      </c>
      <c r="F62" s="87">
        <v>17955</v>
      </c>
      <c r="G62" s="87">
        <v>-12174.97</v>
      </c>
      <c r="H62" s="87">
        <v>5780.03</v>
      </c>
    </row>
    <row r="63" spans="1:12">
      <c r="A63" s="86">
        <v>11</v>
      </c>
      <c r="B63" s="85">
        <v>100000178974</v>
      </c>
      <c r="C63" s="86">
        <v>0</v>
      </c>
      <c r="D63" s="84" t="s">
        <v>1488</v>
      </c>
      <c r="E63" s="84" t="s">
        <v>1490</v>
      </c>
      <c r="F63" s="87">
        <v>17955</v>
      </c>
      <c r="G63" s="87">
        <v>-12174.97</v>
      </c>
      <c r="H63" s="87">
        <v>5780.03</v>
      </c>
    </row>
    <row r="64" spans="1:12">
      <c r="A64" s="86">
        <v>12</v>
      </c>
      <c r="B64" s="85">
        <v>100000178975</v>
      </c>
      <c r="C64" s="86">
        <v>0</v>
      </c>
      <c r="D64" s="84" t="s">
        <v>1488</v>
      </c>
      <c r="E64" s="84" t="s">
        <v>1490</v>
      </c>
      <c r="F64" s="87">
        <v>17955</v>
      </c>
      <c r="G64" s="87">
        <v>-12174.97</v>
      </c>
      <c r="H64" s="87">
        <v>5780.03</v>
      </c>
    </row>
    <row r="65" spans="1:8">
      <c r="A65" s="86">
        <v>13</v>
      </c>
      <c r="B65" s="85">
        <v>100000291538</v>
      </c>
      <c r="C65" s="86">
        <v>0</v>
      </c>
      <c r="D65" s="84" t="s">
        <v>1491</v>
      </c>
      <c r="E65" s="84" t="s">
        <v>1492</v>
      </c>
      <c r="F65" s="87">
        <v>24396</v>
      </c>
      <c r="G65" s="87">
        <v>-8480.1200000000008</v>
      </c>
      <c r="H65" s="87">
        <v>15915.88</v>
      </c>
    </row>
    <row r="66" spans="1:8">
      <c r="A66" s="86">
        <v>14</v>
      </c>
      <c r="B66" s="85">
        <v>100000291539</v>
      </c>
      <c r="C66" s="86">
        <v>0</v>
      </c>
      <c r="D66" s="84" t="s">
        <v>1491</v>
      </c>
      <c r="E66" s="84" t="s">
        <v>1492</v>
      </c>
      <c r="F66" s="87">
        <v>24396</v>
      </c>
      <c r="G66" s="87">
        <v>-8480.1200000000008</v>
      </c>
      <c r="H66" s="87">
        <v>15915.88</v>
      </c>
    </row>
    <row r="67" spans="1:8">
      <c r="A67" s="86">
        <v>15</v>
      </c>
      <c r="B67" s="85">
        <v>100000291540</v>
      </c>
      <c r="C67" s="86">
        <v>0</v>
      </c>
      <c r="D67" s="84" t="s">
        <v>1491</v>
      </c>
      <c r="E67" s="84" t="s">
        <v>1492</v>
      </c>
      <c r="F67" s="87">
        <v>24396</v>
      </c>
      <c r="G67" s="87">
        <v>-8480.1200000000008</v>
      </c>
      <c r="H67" s="87">
        <v>15915.88</v>
      </c>
    </row>
    <row r="68" spans="1:8">
      <c r="A68" s="86">
        <v>16</v>
      </c>
      <c r="B68" s="85">
        <v>100000291541</v>
      </c>
      <c r="C68" s="86">
        <v>0</v>
      </c>
      <c r="D68" s="84" t="s">
        <v>1491</v>
      </c>
      <c r="E68" s="84" t="s">
        <v>1492</v>
      </c>
      <c r="F68" s="87">
        <v>24396</v>
      </c>
      <c r="G68" s="87">
        <v>-8480.1200000000008</v>
      </c>
      <c r="H68" s="87">
        <v>15915.88</v>
      </c>
    </row>
    <row r="69" spans="1:8">
      <c r="A69" s="86">
        <v>17</v>
      </c>
      <c r="B69" s="85">
        <v>100000291542</v>
      </c>
      <c r="C69" s="86">
        <v>0</v>
      </c>
      <c r="D69" s="84" t="s">
        <v>1491</v>
      </c>
      <c r="E69" s="84" t="s">
        <v>1492</v>
      </c>
      <c r="F69" s="87">
        <v>24396</v>
      </c>
      <c r="G69" s="87">
        <v>-8480.1200000000008</v>
      </c>
      <c r="H69" s="87">
        <v>15915.88</v>
      </c>
    </row>
    <row r="70" spans="1:8">
      <c r="A70" s="86">
        <v>18</v>
      </c>
      <c r="B70" s="85">
        <v>100000291543</v>
      </c>
      <c r="C70" s="86">
        <v>0</v>
      </c>
      <c r="D70" s="84" t="s">
        <v>1491</v>
      </c>
      <c r="E70" s="84" t="s">
        <v>1492</v>
      </c>
      <c r="F70" s="87">
        <v>24396</v>
      </c>
      <c r="G70" s="87">
        <v>-8480.1200000000008</v>
      </c>
      <c r="H70" s="87">
        <v>15915.88</v>
      </c>
    </row>
    <row r="71" spans="1:8">
      <c r="A71" s="86">
        <v>19</v>
      </c>
      <c r="B71" s="85">
        <v>100000291544</v>
      </c>
      <c r="C71" s="86">
        <v>0</v>
      </c>
      <c r="D71" s="84" t="s">
        <v>1491</v>
      </c>
      <c r="E71" s="84" t="s">
        <v>1492</v>
      </c>
      <c r="F71" s="87">
        <v>24396</v>
      </c>
      <c r="G71" s="87">
        <v>-8480.1200000000008</v>
      </c>
      <c r="H71" s="87">
        <v>15915.88</v>
      </c>
    </row>
    <row r="72" spans="1:8">
      <c r="A72" s="86">
        <v>20</v>
      </c>
      <c r="B72" s="85">
        <v>100000291545</v>
      </c>
      <c r="C72" s="86">
        <v>0</v>
      </c>
      <c r="D72" s="84" t="s">
        <v>1491</v>
      </c>
      <c r="E72" s="84" t="s">
        <v>1492</v>
      </c>
      <c r="F72" s="87">
        <v>24396</v>
      </c>
      <c r="G72" s="87">
        <v>-8480.1200000000008</v>
      </c>
      <c r="H72" s="87">
        <v>15915.88</v>
      </c>
    </row>
    <row r="73" spans="1:8">
      <c r="A73" s="86">
        <v>21</v>
      </c>
      <c r="B73" s="85">
        <v>100000291546</v>
      </c>
      <c r="C73" s="86">
        <v>0</v>
      </c>
      <c r="D73" s="84" t="s">
        <v>1491</v>
      </c>
      <c r="E73" s="84" t="s">
        <v>1492</v>
      </c>
      <c r="F73" s="87">
        <v>24396</v>
      </c>
      <c r="G73" s="87">
        <v>-8480.1200000000008</v>
      </c>
      <c r="H73" s="87">
        <v>15915.88</v>
      </c>
    </row>
    <row r="74" spans="1:8">
      <c r="A74" s="86">
        <v>22</v>
      </c>
      <c r="B74" s="85">
        <v>100000291547</v>
      </c>
      <c r="C74" s="86">
        <v>0</v>
      </c>
      <c r="D74" s="84" t="s">
        <v>1491</v>
      </c>
      <c r="E74" s="84" t="s">
        <v>1492</v>
      </c>
      <c r="F74" s="87">
        <v>24396</v>
      </c>
      <c r="G74" s="87">
        <v>-8480.1200000000008</v>
      </c>
      <c r="H74" s="87">
        <v>15915.88</v>
      </c>
    </row>
    <row r="75" spans="1:8">
      <c r="A75" s="86">
        <v>23</v>
      </c>
      <c r="B75" s="85">
        <v>100000291548</v>
      </c>
      <c r="C75" s="86">
        <v>0</v>
      </c>
      <c r="D75" s="84" t="s">
        <v>1491</v>
      </c>
      <c r="E75" s="84" t="s">
        <v>1492</v>
      </c>
      <c r="F75" s="87">
        <v>24396</v>
      </c>
      <c r="G75" s="87">
        <v>-8480.1200000000008</v>
      </c>
      <c r="H75" s="87">
        <v>15915.88</v>
      </c>
    </row>
    <row r="76" spans="1:8">
      <c r="A76" s="86">
        <v>24</v>
      </c>
      <c r="B76" s="85">
        <v>100000291549</v>
      </c>
      <c r="C76" s="86">
        <v>0</v>
      </c>
      <c r="D76" s="84" t="s">
        <v>1491</v>
      </c>
      <c r="E76" s="84" t="s">
        <v>1492</v>
      </c>
      <c r="F76" s="87">
        <v>24396</v>
      </c>
      <c r="G76" s="87">
        <v>-8480.1200000000008</v>
      </c>
      <c r="H76" s="87">
        <v>15915.88</v>
      </c>
    </row>
    <row r="77" spans="1:8">
      <c r="A77" s="86">
        <v>25</v>
      </c>
      <c r="B77" s="85">
        <v>100000291550</v>
      </c>
      <c r="C77" s="86">
        <v>0</v>
      </c>
      <c r="D77" s="84" t="s">
        <v>1491</v>
      </c>
      <c r="E77" s="84" t="s">
        <v>1492</v>
      </c>
      <c r="F77" s="87">
        <v>24396</v>
      </c>
      <c r="G77" s="87">
        <v>-8480.1200000000008</v>
      </c>
      <c r="H77" s="87">
        <v>15915.88</v>
      </c>
    </row>
    <row r="78" spans="1:8">
      <c r="A78" s="86">
        <v>26</v>
      </c>
      <c r="B78" s="85">
        <v>100000291551</v>
      </c>
      <c r="C78" s="86">
        <v>0</v>
      </c>
      <c r="D78" s="84" t="s">
        <v>1491</v>
      </c>
      <c r="E78" s="84" t="s">
        <v>1492</v>
      </c>
      <c r="F78" s="87">
        <v>24396</v>
      </c>
      <c r="G78" s="87">
        <v>-8480.1200000000008</v>
      </c>
      <c r="H78" s="87">
        <v>15915.88</v>
      </c>
    </row>
    <row r="79" spans="1:8">
      <c r="A79" s="86">
        <v>27</v>
      </c>
      <c r="B79" s="85">
        <v>100000291552</v>
      </c>
      <c r="C79" s="86">
        <v>0</v>
      </c>
      <c r="D79" s="84" t="s">
        <v>1491</v>
      </c>
      <c r="E79" s="84" t="s">
        <v>1492</v>
      </c>
      <c r="F79" s="87">
        <v>24396</v>
      </c>
      <c r="G79" s="87">
        <v>-8480.1200000000008</v>
      </c>
      <c r="H79" s="87">
        <v>15915.88</v>
      </c>
    </row>
    <row r="80" spans="1:8">
      <c r="A80" s="86">
        <v>28</v>
      </c>
      <c r="B80" s="85">
        <v>100000291553</v>
      </c>
      <c r="C80" s="86">
        <v>0</v>
      </c>
      <c r="D80" s="84" t="s">
        <v>1491</v>
      </c>
      <c r="E80" s="84" t="s">
        <v>1492</v>
      </c>
      <c r="F80" s="87">
        <v>24396</v>
      </c>
      <c r="G80" s="87">
        <v>-8480.1200000000008</v>
      </c>
      <c r="H80" s="87">
        <v>15915.88</v>
      </c>
    </row>
    <row r="81" spans="1:8">
      <c r="A81" s="86">
        <v>29</v>
      </c>
      <c r="B81" s="85">
        <v>100000291554</v>
      </c>
      <c r="C81" s="86">
        <v>0</v>
      </c>
      <c r="D81" s="84" t="s">
        <v>1491</v>
      </c>
      <c r="E81" s="84" t="s">
        <v>1492</v>
      </c>
      <c r="F81" s="87">
        <v>24396</v>
      </c>
      <c r="G81" s="87">
        <v>-8480.1200000000008</v>
      </c>
      <c r="H81" s="87">
        <v>15915.88</v>
      </c>
    </row>
    <row r="82" spans="1:8">
      <c r="A82" s="86">
        <v>30</v>
      </c>
      <c r="B82" s="85">
        <v>100000291555</v>
      </c>
      <c r="C82" s="86">
        <v>0</v>
      </c>
      <c r="D82" s="84" t="s">
        <v>1491</v>
      </c>
      <c r="E82" s="84" t="s">
        <v>1492</v>
      </c>
      <c r="F82" s="87">
        <v>24396</v>
      </c>
      <c r="G82" s="87">
        <v>-8480.1200000000008</v>
      </c>
      <c r="H82" s="87">
        <v>15915.88</v>
      </c>
    </row>
    <row r="83" spans="1:8">
      <c r="A83" s="86">
        <v>31</v>
      </c>
      <c r="B83" s="85">
        <v>100000291556</v>
      </c>
      <c r="C83" s="86">
        <v>0</v>
      </c>
      <c r="D83" s="84" t="s">
        <v>1491</v>
      </c>
      <c r="E83" s="84" t="s">
        <v>1492</v>
      </c>
      <c r="F83" s="87">
        <v>24396</v>
      </c>
      <c r="G83" s="87">
        <v>-8480.1200000000008</v>
      </c>
      <c r="H83" s="87">
        <v>15915.88</v>
      </c>
    </row>
    <row r="84" spans="1:8">
      <c r="A84" s="86">
        <v>32</v>
      </c>
      <c r="B84" s="85">
        <v>100000291557</v>
      </c>
      <c r="C84" s="86">
        <v>0</v>
      </c>
      <c r="D84" s="84" t="s">
        <v>1491</v>
      </c>
      <c r="E84" s="84" t="s">
        <v>1492</v>
      </c>
      <c r="F84" s="87">
        <v>24396</v>
      </c>
      <c r="G84" s="87">
        <v>-8480.1200000000008</v>
      </c>
      <c r="H84" s="87">
        <v>15915.88</v>
      </c>
    </row>
    <row r="85" spans="1:8">
      <c r="A85" s="86">
        <v>33</v>
      </c>
      <c r="B85" s="85">
        <v>100000322330</v>
      </c>
      <c r="C85" s="86">
        <v>0</v>
      </c>
      <c r="D85" s="84" t="s">
        <v>15</v>
      </c>
      <c r="E85" s="84" t="s">
        <v>16</v>
      </c>
      <c r="F85" s="87">
        <v>25000</v>
      </c>
      <c r="G85" s="87">
        <v>-6335.62</v>
      </c>
      <c r="H85" s="87">
        <v>18664.38</v>
      </c>
    </row>
    <row r="86" spans="1:8">
      <c r="A86" s="86">
        <v>34</v>
      </c>
      <c r="B86" s="85">
        <v>100000365905</v>
      </c>
      <c r="C86" s="86">
        <v>0</v>
      </c>
      <c r="D86" s="84" t="s">
        <v>1493</v>
      </c>
      <c r="E86" s="84" t="s">
        <v>1494</v>
      </c>
      <c r="F86" s="87">
        <v>23750</v>
      </c>
      <c r="G86" s="87">
        <v>-4937.07</v>
      </c>
      <c r="H86" s="87">
        <v>18812.93</v>
      </c>
    </row>
    <row r="87" spans="1:8">
      <c r="A87" s="86">
        <v>35</v>
      </c>
      <c r="B87" s="85">
        <v>100000365906</v>
      </c>
      <c r="C87" s="86">
        <v>0</v>
      </c>
      <c r="D87" s="84" t="s">
        <v>1493</v>
      </c>
      <c r="E87" s="84" t="s">
        <v>1494</v>
      </c>
      <c r="F87" s="87">
        <v>23750</v>
      </c>
      <c r="G87" s="87">
        <v>-4937.07</v>
      </c>
      <c r="H87" s="87">
        <v>18812.93</v>
      </c>
    </row>
    <row r="88" spans="1:8">
      <c r="A88" s="86">
        <v>36</v>
      </c>
      <c r="B88" s="85">
        <v>100000365907</v>
      </c>
      <c r="C88" s="86">
        <v>0</v>
      </c>
      <c r="D88" s="84" t="s">
        <v>1493</v>
      </c>
      <c r="E88" s="84" t="s">
        <v>1494</v>
      </c>
      <c r="F88" s="87">
        <v>23750</v>
      </c>
      <c r="G88" s="87">
        <v>-4937.07</v>
      </c>
      <c r="H88" s="87">
        <v>18812.93</v>
      </c>
    </row>
    <row r="89" spans="1:8">
      <c r="A89" s="86">
        <v>37</v>
      </c>
      <c r="B89" s="85">
        <v>100000365908</v>
      </c>
      <c r="C89" s="86">
        <v>0</v>
      </c>
      <c r="D89" s="84" t="s">
        <v>1493</v>
      </c>
      <c r="E89" s="84" t="s">
        <v>1494</v>
      </c>
      <c r="F89" s="87">
        <v>23750</v>
      </c>
      <c r="G89" s="87">
        <v>-4937.07</v>
      </c>
      <c r="H89" s="87">
        <v>18812.93</v>
      </c>
    </row>
    <row r="90" spans="1:8">
      <c r="A90" s="86">
        <v>38</v>
      </c>
      <c r="B90" s="85">
        <v>100000365909</v>
      </c>
      <c r="C90" s="86">
        <v>0</v>
      </c>
      <c r="D90" s="84" t="s">
        <v>1493</v>
      </c>
      <c r="E90" s="84" t="s">
        <v>1494</v>
      </c>
      <c r="F90" s="87">
        <v>23750</v>
      </c>
      <c r="G90" s="87">
        <v>-4937.07</v>
      </c>
      <c r="H90" s="87">
        <v>18812.93</v>
      </c>
    </row>
    <row r="91" spans="1:8">
      <c r="A91" s="86">
        <v>39</v>
      </c>
      <c r="B91" s="85">
        <v>100000365910</v>
      </c>
      <c r="C91" s="86">
        <v>0</v>
      </c>
      <c r="D91" s="84" t="s">
        <v>1493</v>
      </c>
      <c r="E91" s="84" t="s">
        <v>1494</v>
      </c>
      <c r="F91" s="87">
        <v>23750</v>
      </c>
      <c r="G91" s="87">
        <v>-4937.07</v>
      </c>
      <c r="H91" s="87">
        <v>18812.93</v>
      </c>
    </row>
    <row r="92" spans="1:8">
      <c r="A92" s="86">
        <v>40</v>
      </c>
      <c r="B92" s="85">
        <v>100000365911</v>
      </c>
      <c r="C92" s="86">
        <v>0</v>
      </c>
      <c r="D92" s="84" t="s">
        <v>1493</v>
      </c>
      <c r="E92" s="84" t="s">
        <v>1494</v>
      </c>
      <c r="F92" s="87">
        <v>23750</v>
      </c>
      <c r="G92" s="87">
        <v>-4937.07</v>
      </c>
      <c r="H92" s="87">
        <v>18812.93</v>
      </c>
    </row>
    <row r="93" spans="1:8">
      <c r="A93" s="86">
        <v>41</v>
      </c>
      <c r="B93" s="85">
        <v>100000365912</v>
      </c>
      <c r="C93" s="86">
        <v>0</v>
      </c>
      <c r="D93" s="84" t="s">
        <v>1493</v>
      </c>
      <c r="E93" s="84" t="s">
        <v>1494</v>
      </c>
      <c r="F93" s="87">
        <v>23750</v>
      </c>
      <c r="G93" s="87">
        <v>-4937.07</v>
      </c>
      <c r="H93" s="87">
        <v>18812.93</v>
      </c>
    </row>
    <row r="94" spans="1:8">
      <c r="A94" s="86">
        <v>42</v>
      </c>
      <c r="B94" s="85">
        <v>100000365913</v>
      </c>
      <c r="C94" s="86">
        <v>0</v>
      </c>
      <c r="D94" s="84" t="s">
        <v>1493</v>
      </c>
      <c r="E94" s="84" t="s">
        <v>1494</v>
      </c>
      <c r="F94" s="87">
        <v>23750</v>
      </c>
      <c r="G94" s="87">
        <v>-4937.07</v>
      </c>
      <c r="H94" s="87">
        <v>18812.93</v>
      </c>
    </row>
    <row r="95" spans="1:8">
      <c r="A95" s="86">
        <v>43</v>
      </c>
      <c r="B95" s="85">
        <v>100000365914</v>
      </c>
      <c r="C95" s="86">
        <v>0</v>
      </c>
      <c r="D95" s="84" t="s">
        <v>1493</v>
      </c>
      <c r="E95" s="84" t="s">
        <v>1494</v>
      </c>
      <c r="F95" s="87">
        <v>23750</v>
      </c>
      <c r="G95" s="87">
        <v>-4937.07</v>
      </c>
      <c r="H95" s="87">
        <v>18812.93</v>
      </c>
    </row>
    <row r="96" spans="1:8">
      <c r="A96" s="86">
        <v>44</v>
      </c>
      <c r="B96" s="85">
        <v>100000365915</v>
      </c>
      <c r="C96" s="86">
        <v>0</v>
      </c>
      <c r="D96" s="84" t="s">
        <v>1493</v>
      </c>
      <c r="E96" s="84" t="s">
        <v>1494</v>
      </c>
      <c r="F96" s="87">
        <v>23750</v>
      </c>
      <c r="G96" s="87">
        <v>-4937.07</v>
      </c>
      <c r="H96" s="87">
        <v>18812.93</v>
      </c>
    </row>
    <row r="97" spans="1:8">
      <c r="A97" s="86">
        <v>45</v>
      </c>
      <c r="B97" s="85">
        <v>100000365916</v>
      </c>
      <c r="C97" s="86">
        <v>0</v>
      </c>
      <c r="D97" s="84" t="s">
        <v>1493</v>
      </c>
      <c r="E97" s="84" t="s">
        <v>1494</v>
      </c>
      <c r="F97" s="87">
        <v>23750</v>
      </c>
      <c r="G97" s="87">
        <v>-4937.07</v>
      </c>
      <c r="H97" s="87">
        <v>18812.93</v>
      </c>
    </row>
    <row r="98" spans="1:8">
      <c r="A98" s="86">
        <v>46</v>
      </c>
      <c r="B98" s="85">
        <v>100000365917</v>
      </c>
      <c r="C98" s="86">
        <v>0</v>
      </c>
      <c r="D98" s="84" t="s">
        <v>1493</v>
      </c>
      <c r="E98" s="84" t="s">
        <v>1494</v>
      </c>
      <c r="F98" s="87">
        <v>23750</v>
      </c>
      <c r="G98" s="87">
        <v>-4937.07</v>
      </c>
      <c r="H98" s="87">
        <v>18812.93</v>
      </c>
    </row>
    <row r="99" spans="1:8">
      <c r="A99" s="86">
        <v>47</v>
      </c>
      <c r="B99" s="85">
        <v>100000365918</v>
      </c>
      <c r="C99" s="86">
        <v>0</v>
      </c>
      <c r="D99" s="84" t="s">
        <v>1493</v>
      </c>
      <c r="E99" s="84" t="s">
        <v>1494</v>
      </c>
      <c r="F99" s="87">
        <v>23750</v>
      </c>
      <c r="G99" s="87">
        <v>-4937.07</v>
      </c>
      <c r="H99" s="87">
        <v>18812.93</v>
      </c>
    </row>
    <row r="100" spans="1:8">
      <c r="A100" s="86">
        <v>48</v>
      </c>
      <c r="B100" s="85">
        <v>100000365919</v>
      </c>
      <c r="C100" s="86">
        <v>0</v>
      </c>
      <c r="D100" s="84" t="s">
        <v>1493</v>
      </c>
      <c r="E100" s="84" t="s">
        <v>1494</v>
      </c>
      <c r="F100" s="87">
        <v>23750</v>
      </c>
      <c r="G100" s="87">
        <v>-4937.07</v>
      </c>
      <c r="H100" s="87">
        <v>18812.93</v>
      </c>
    </row>
    <row r="101" spans="1:8">
      <c r="A101" s="86">
        <v>49</v>
      </c>
      <c r="B101" s="85">
        <v>100000365920</v>
      </c>
      <c r="C101" s="86">
        <v>0</v>
      </c>
      <c r="D101" s="84" t="s">
        <v>1493</v>
      </c>
      <c r="E101" s="84" t="s">
        <v>1494</v>
      </c>
      <c r="F101" s="87">
        <v>23750</v>
      </c>
      <c r="G101" s="87">
        <v>-4937.07</v>
      </c>
      <c r="H101" s="87">
        <v>18812.93</v>
      </c>
    </row>
    <row r="102" spans="1:8">
      <c r="A102" s="86">
        <v>50</v>
      </c>
      <c r="B102" s="85">
        <v>100000365921</v>
      </c>
      <c r="C102" s="86">
        <v>0</v>
      </c>
      <c r="D102" s="84" t="s">
        <v>1493</v>
      </c>
      <c r="E102" s="84" t="s">
        <v>1494</v>
      </c>
      <c r="F102" s="87">
        <v>23750</v>
      </c>
      <c r="G102" s="87">
        <v>-4937.07</v>
      </c>
      <c r="H102" s="87">
        <v>18812.93</v>
      </c>
    </row>
    <row r="103" spans="1:8">
      <c r="A103" s="86">
        <v>51</v>
      </c>
      <c r="B103" s="85">
        <v>100000365922</v>
      </c>
      <c r="C103" s="86">
        <v>0</v>
      </c>
      <c r="D103" s="84" t="s">
        <v>1493</v>
      </c>
      <c r="E103" s="84" t="s">
        <v>1494</v>
      </c>
      <c r="F103" s="87">
        <v>23750</v>
      </c>
      <c r="G103" s="87">
        <v>-4937.07</v>
      </c>
      <c r="H103" s="87">
        <v>18812.93</v>
      </c>
    </row>
    <row r="104" spans="1:8">
      <c r="A104" s="86">
        <v>52</v>
      </c>
      <c r="B104" s="85">
        <v>100000365923</v>
      </c>
      <c r="C104" s="86">
        <v>0</v>
      </c>
      <c r="D104" s="84" t="s">
        <v>1493</v>
      </c>
      <c r="E104" s="84" t="s">
        <v>1494</v>
      </c>
      <c r="F104" s="87">
        <v>23750</v>
      </c>
      <c r="G104" s="87">
        <v>-4937.07</v>
      </c>
      <c r="H104" s="87">
        <v>18812.93</v>
      </c>
    </row>
    <row r="105" spans="1:8">
      <c r="A105" s="86">
        <v>53</v>
      </c>
      <c r="B105" s="85">
        <v>100000365924</v>
      </c>
      <c r="C105" s="86">
        <v>0</v>
      </c>
      <c r="D105" s="84" t="s">
        <v>1493</v>
      </c>
      <c r="E105" s="84" t="s">
        <v>1494</v>
      </c>
      <c r="F105" s="87">
        <v>23750</v>
      </c>
      <c r="G105" s="87">
        <v>-4937.07</v>
      </c>
      <c r="H105" s="87">
        <v>18812.93</v>
      </c>
    </row>
    <row r="106" spans="1:8">
      <c r="A106" s="86">
        <v>54</v>
      </c>
      <c r="B106" s="85">
        <v>100000365925</v>
      </c>
      <c r="C106" s="86">
        <v>0</v>
      </c>
      <c r="D106" s="84" t="s">
        <v>1493</v>
      </c>
      <c r="E106" s="84" t="s">
        <v>1494</v>
      </c>
      <c r="F106" s="87">
        <v>23750</v>
      </c>
      <c r="G106" s="87">
        <v>-4937.07</v>
      </c>
      <c r="H106" s="87">
        <v>18812.93</v>
      </c>
    </row>
    <row r="107" spans="1:8">
      <c r="A107" s="86">
        <v>55</v>
      </c>
      <c r="B107" s="85">
        <v>100000365926</v>
      </c>
      <c r="C107" s="86">
        <v>0</v>
      </c>
      <c r="D107" s="84" t="s">
        <v>1493</v>
      </c>
      <c r="E107" s="84" t="s">
        <v>1494</v>
      </c>
      <c r="F107" s="87">
        <v>23750</v>
      </c>
      <c r="G107" s="87">
        <v>-4937.07</v>
      </c>
      <c r="H107" s="87">
        <v>18812.93</v>
      </c>
    </row>
    <row r="108" spans="1:8">
      <c r="A108" s="86">
        <v>56</v>
      </c>
      <c r="B108" s="85">
        <v>100000365927</v>
      </c>
      <c r="C108" s="86">
        <v>0</v>
      </c>
      <c r="D108" s="84" t="s">
        <v>1493</v>
      </c>
      <c r="E108" s="84" t="s">
        <v>1494</v>
      </c>
      <c r="F108" s="87">
        <v>23750</v>
      </c>
      <c r="G108" s="87">
        <v>-4937.07</v>
      </c>
      <c r="H108" s="87">
        <v>18812.93</v>
      </c>
    </row>
    <row r="109" spans="1:8">
      <c r="A109" s="86">
        <v>57</v>
      </c>
      <c r="B109" s="85">
        <v>100000365928</v>
      </c>
      <c r="C109" s="86">
        <v>0</v>
      </c>
      <c r="D109" s="84" t="s">
        <v>1493</v>
      </c>
      <c r="E109" s="84" t="s">
        <v>1494</v>
      </c>
      <c r="F109" s="87">
        <v>23750</v>
      </c>
      <c r="G109" s="87">
        <v>-4937.07</v>
      </c>
      <c r="H109" s="87">
        <v>18812.93</v>
      </c>
    </row>
    <row r="110" spans="1:8">
      <c r="A110" s="86">
        <v>58</v>
      </c>
      <c r="B110" s="85">
        <v>100000365929</v>
      </c>
      <c r="C110" s="86">
        <v>0</v>
      </c>
      <c r="D110" s="84" t="s">
        <v>1493</v>
      </c>
      <c r="E110" s="84" t="s">
        <v>1494</v>
      </c>
      <c r="F110" s="87">
        <v>23750</v>
      </c>
      <c r="G110" s="87">
        <v>-4937.07</v>
      </c>
      <c r="H110" s="87">
        <v>18812.93</v>
      </c>
    </row>
    <row r="111" spans="1:8">
      <c r="A111" s="86">
        <v>59</v>
      </c>
      <c r="B111" s="85">
        <v>100000365930</v>
      </c>
      <c r="C111" s="86">
        <v>0</v>
      </c>
      <c r="D111" s="84" t="s">
        <v>1493</v>
      </c>
      <c r="E111" s="84" t="s">
        <v>1494</v>
      </c>
      <c r="F111" s="87">
        <v>23750</v>
      </c>
      <c r="G111" s="87">
        <v>-4937.07</v>
      </c>
      <c r="H111" s="87">
        <v>18812.93</v>
      </c>
    </row>
    <row r="112" spans="1:8">
      <c r="A112" s="86">
        <v>60</v>
      </c>
      <c r="B112" s="85">
        <v>100000365931</v>
      </c>
      <c r="C112" s="86">
        <v>0</v>
      </c>
      <c r="D112" s="84" t="s">
        <v>1493</v>
      </c>
      <c r="E112" s="84" t="s">
        <v>1494</v>
      </c>
      <c r="F112" s="87">
        <v>23750</v>
      </c>
      <c r="G112" s="87">
        <v>-4937.07</v>
      </c>
      <c r="H112" s="87">
        <v>18812.93</v>
      </c>
    </row>
    <row r="113" spans="1:8">
      <c r="A113" s="86">
        <v>61</v>
      </c>
      <c r="B113" s="85">
        <v>100000365932</v>
      </c>
      <c r="C113" s="86">
        <v>0</v>
      </c>
      <c r="D113" s="84" t="s">
        <v>1493</v>
      </c>
      <c r="E113" s="84" t="s">
        <v>1494</v>
      </c>
      <c r="F113" s="87">
        <v>23750</v>
      </c>
      <c r="G113" s="87">
        <v>-4937.07</v>
      </c>
      <c r="H113" s="87">
        <v>18812.93</v>
      </c>
    </row>
    <row r="114" spans="1:8">
      <c r="A114" s="86">
        <v>62</v>
      </c>
      <c r="B114" s="85">
        <v>100000365933</v>
      </c>
      <c r="C114" s="86">
        <v>0</v>
      </c>
      <c r="D114" s="84" t="s">
        <v>1493</v>
      </c>
      <c r="E114" s="84" t="s">
        <v>1494</v>
      </c>
      <c r="F114" s="87">
        <v>23750</v>
      </c>
      <c r="G114" s="87">
        <v>-4937.07</v>
      </c>
      <c r="H114" s="87">
        <v>18812.93</v>
      </c>
    </row>
    <row r="115" spans="1:8">
      <c r="A115" s="86">
        <v>63</v>
      </c>
      <c r="B115" s="85">
        <v>100000365934</v>
      </c>
      <c r="C115" s="86">
        <v>0</v>
      </c>
      <c r="D115" s="84" t="s">
        <v>1493</v>
      </c>
      <c r="E115" s="84" t="s">
        <v>1494</v>
      </c>
      <c r="F115" s="87">
        <v>23750</v>
      </c>
      <c r="G115" s="87">
        <v>-4937.07</v>
      </c>
      <c r="H115" s="87">
        <v>18812.93</v>
      </c>
    </row>
    <row r="116" spans="1:8">
      <c r="A116" s="86">
        <v>64</v>
      </c>
      <c r="B116" s="85">
        <v>100000365935</v>
      </c>
      <c r="C116" s="86">
        <v>0</v>
      </c>
      <c r="D116" s="84" t="s">
        <v>1493</v>
      </c>
      <c r="E116" s="84" t="s">
        <v>1494</v>
      </c>
      <c r="F116" s="87">
        <v>23750</v>
      </c>
      <c r="G116" s="87">
        <v>-4937.07</v>
      </c>
      <c r="H116" s="87">
        <v>18812.93</v>
      </c>
    </row>
    <row r="117" spans="1:8">
      <c r="A117" s="86">
        <v>65</v>
      </c>
      <c r="B117" s="85">
        <v>100000365936</v>
      </c>
      <c r="C117" s="86">
        <v>0</v>
      </c>
      <c r="D117" s="84" t="s">
        <v>1493</v>
      </c>
      <c r="E117" s="84" t="s">
        <v>1494</v>
      </c>
      <c r="F117" s="87">
        <v>23750</v>
      </c>
      <c r="G117" s="87">
        <v>-4937.07</v>
      </c>
      <c r="H117" s="87">
        <v>18812.93</v>
      </c>
    </row>
    <row r="118" spans="1:8">
      <c r="A118" s="86">
        <v>66</v>
      </c>
      <c r="B118" s="85">
        <v>100000365937</v>
      </c>
      <c r="C118" s="86">
        <v>0</v>
      </c>
      <c r="D118" s="84" t="s">
        <v>1493</v>
      </c>
      <c r="E118" s="84" t="s">
        <v>1494</v>
      </c>
      <c r="F118" s="87">
        <v>23750</v>
      </c>
      <c r="G118" s="87">
        <v>-4937.07</v>
      </c>
      <c r="H118" s="87">
        <v>18812.93</v>
      </c>
    </row>
    <row r="119" spans="1:8">
      <c r="A119" s="86">
        <v>67</v>
      </c>
      <c r="B119" s="85">
        <v>100000365938</v>
      </c>
      <c r="C119" s="86">
        <v>0</v>
      </c>
      <c r="D119" s="84" t="s">
        <v>1493</v>
      </c>
      <c r="E119" s="84" t="s">
        <v>1494</v>
      </c>
      <c r="F119" s="87">
        <v>23750</v>
      </c>
      <c r="G119" s="87">
        <v>-4937.07</v>
      </c>
      <c r="H119" s="87">
        <v>18812.93</v>
      </c>
    </row>
    <row r="120" spans="1:8">
      <c r="A120" s="86">
        <v>68</v>
      </c>
      <c r="B120" s="85">
        <v>100000365939</v>
      </c>
      <c r="C120" s="86">
        <v>0</v>
      </c>
      <c r="D120" s="84" t="s">
        <v>1493</v>
      </c>
      <c r="E120" s="84" t="s">
        <v>1494</v>
      </c>
      <c r="F120" s="87">
        <v>23750</v>
      </c>
      <c r="G120" s="87">
        <v>-4937.07</v>
      </c>
      <c r="H120" s="87">
        <v>18812.93</v>
      </c>
    </row>
    <row r="121" spans="1:8">
      <c r="A121" s="86">
        <v>69</v>
      </c>
      <c r="B121" s="85">
        <v>100000365940</v>
      </c>
      <c r="C121" s="86">
        <v>0</v>
      </c>
      <c r="D121" s="84" t="s">
        <v>1493</v>
      </c>
      <c r="E121" s="84" t="s">
        <v>1494</v>
      </c>
      <c r="F121" s="87">
        <v>23750</v>
      </c>
      <c r="G121" s="87">
        <v>-4937.07</v>
      </c>
      <c r="H121" s="87">
        <v>18812.93</v>
      </c>
    </row>
    <row r="122" spans="1:8">
      <c r="A122" s="86">
        <v>70</v>
      </c>
      <c r="B122" s="85">
        <v>100000365941</v>
      </c>
      <c r="C122" s="86">
        <v>0</v>
      </c>
      <c r="D122" s="84" t="s">
        <v>1493</v>
      </c>
      <c r="E122" s="84" t="s">
        <v>1494</v>
      </c>
      <c r="F122" s="87">
        <v>23750</v>
      </c>
      <c r="G122" s="87">
        <v>-4937.07</v>
      </c>
      <c r="H122" s="87">
        <v>18812.93</v>
      </c>
    </row>
    <row r="123" spans="1:8">
      <c r="A123" s="86">
        <v>71</v>
      </c>
      <c r="B123" s="85">
        <v>100000365942</v>
      </c>
      <c r="C123" s="86">
        <v>0</v>
      </c>
      <c r="D123" s="84" t="s">
        <v>1493</v>
      </c>
      <c r="E123" s="84" t="s">
        <v>1494</v>
      </c>
      <c r="F123" s="87">
        <v>23750</v>
      </c>
      <c r="G123" s="87">
        <v>-4937.07</v>
      </c>
      <c r="H123" s="87">
        <v>18812.93</v>
      </c>
    </row>
    <row r="124" spans="1:8">
      <c r="A124" s="86">
        <v>72</v>
      </c>
      <c r="B124" s="85">
        <v>100000365943</v>
      </c>
      <c r="C124" s="86">
        <v>0</v>
      </c>
      <c r="D124" s="84" t="s">
        <v>1493</v>
      </c>
      <c r="E124" s="84" t="s">
        <v>1494</v>
      </c>
      <c r="F124" s="87">
        <v>23750</v>
      </c>
      <c r="G124" s="87">
        <v>-4937.07</v>
      </c>
      <c r="H124" s="87">
        <v>18812.93</v>
      </c>
    </row>
    <row r="125" spans="1:8">
      <c r="A125" s="86">
        <v>73</v>
      </c>
      <c r="B125" s="85">
        <v>100000365944</v>
      </c>
      <c r="C125" s="86">
        <v>0</v>
      </c>
      <c r="D125" s="84" t="s">
        <v>1493</v>
      </c>
      <c r="E125" s="84" t="s">
        <v>1494</v>
      </c>
      <c r="F125" s="87">
        <v>23750</v>
      </c>
      <c r="G125" s="87">
        <v>-4937.07</v>
      </c>
      <c r="H125" s="87">
        <v>18812.93</v>
      </c>
    </row>
    <row r="126" spans="1:8">
      <c r="A126" s="86">
        <v>74</v>
      </c>
      <c r="B126" s="85">
        <v>100000365945</v>
      </c>
      <c r="C126" s="86">
        <v>0</v>
      </c>
      <c r="D126" s="84" t="s">
        <v>1493</v>
      </c>
      <c r="E126" s="84" t="s">
        <v>1494</v>
      </c>
      <c r="F126" s="87">
        <v>23750</v>
      </c>
      <c r="G126" s="87">
        <v>-4937.07</v>
      </c>
      <c r="H126" s="87">
        <v>18812.93</v>
      </c>
    </row>
    <row r="127" spans="1:8">
      <c r="A127" s="86">
        <v>75</v>
      </c>
      <c r="B127" s="85">
        <v>100000365946</v>
      </c>
      <c r="C127" s="86">
        <v>0</v>
      </c>
      <c r="D127" s="84" t="s">
        <v>1493</v>
      </c>
      <c r="E127" s="84" t="s">
        <v>1494</v>
      </c>
      <c r="F127" s="87">
        <v>23750</v>
      </c>
      <c r="G127" s="87">
        <v>-4937.07</v>
      </c>
      <c r="H127" s="87">
        <v>18812.93</v>
      </c>
    </row>
    <row r="128" spans="1:8">
      <c r="A128" s="86">
        <v>76</v>
      </c>
      <c r="B128" s="85">
        <v>100000365947</v>
      </c>
      <c r="C128" s="86">
        <v>0</v>
      </c>
      <c r="D128" s="84" t="s">
        <v>1493</v>
      </c>
      <c r="E128" s="84" t="s">
        <v>1494</v>
      </c>
      <c r="F128" s="87">
        <v>23750</v>
      </c>
      <c r="G128" s="87">
        <v>-4937.07</v>
      </c>
      <c r="H128" s="87">
        <v>18812.93</v>
      </c>
    </row>
    <row r="129" spans="1:8">
      <c r="A129" s="86">
        <v>77</v>
      </c>
      <c r="B129" s="85">
        <v>100000365948</v>
      </c>
      <c r="C129" s="86">
        <v>0</v>
      </c>
      <c r="D129" s="84" t="s">
        <v>1493</v>
      </c>
      <c r="E129" s="84" t="s">
        <v>1494</v>
      </c>
      <c r="F129" s="87">
        <v>23750</v>
      </c>
      <c r="G129" s="87">
        <v>-4937.07</v>
      </c>
      <c r="H129" s="87">
        <v>18812.93</v>
      </c>
    </row>
    <row r="130" spans="1:8">
      <c r="A130" s="86">
        <v>78</v>
      </c>
      <c r="B130" s="85">
        <v>100000365949</v>
      </c>
      <c r="C130" s="86">
        <v>0</v>
      </c>
      <c r="D130" s="84" t="s">
        <v>1493</v>
      </c>
      <c r="E130" s="84" t="s">
        <v>1494</v>
      </c>
      <c r="F130" s="87">
        <v>23750</v>
      </c>
      <c r="G130" s="87">
        <v>-4937.07</v>
      </c>
      <c r="H130" s="87">
        <v>18812.93</v>
      </c>
    </row>
    <row r="131" spans="1:8">
      <c r="A131" s="86">
        <v>79</v>
      </c>
      <c r="B131" s="85">
        <v>100000365950</v>
      </c>
      <c r="C131" s="86">
        <v>0</v>
      </c>
      <c r="D131" s="84" t="s">
        <v>1493</v>
      </c>
      <c r="E131" s="84" t="s">
        <v>1494</v>
      </c>
      <c r="F131" s="87">
        <v>23750</v>
      </c>
      <c r="G131" s="87">
        <v>-4937.07</v>
      </c>
      <c r="H131" s="87">
        <v>18812.93</v>
      </c>
    </row>
    <row r="132" spans="1:8">
      <c r="A132" s="86">
        <v>80</v>
      </c>
      <c r="B132" s="85">
        <v>100000365951</v>
      </c>
      <c r="C132" s="86">
        <v>0</v>
      </c>
      <c r="D132" s="84" t="s">
        <v>1493</v>
      </c>
      <c r="E132" s="84" t="s">
        <v>1494</v>
      </c>
      <c r="F132" s="87">
        <v>23750</v>
      </c>
      <c r="G132" s="87">
        <v>-4937.07</v>
      </c>
      <c r="H132" s="87">
        <v>18812.93</v>
      </c>
    </row>
    <row r="133" spans="1:8">
      <c r="A133" s="86">
        <v>81</v>
      </c>
      <c r="B133" s="85">
        <v>100000365952</v>
      </c>
      <c r="C133" s="86">
        <v>0</v>
      </c>
      <c r="D133" s="84" t="s">
        <v>1493</v>
      </c>
      <c r="E133" s="84" t="s">
        <v>1494</v>
      </c>
      <c r="F133" s="87">
        <v>23750</v>
      </c>
      <c r="G133" s="87">
        <v>-4937.07</v>
      </c>
      <c r="H133" s="87">
        <v>18812.93</v>
      </c>
    </row>
    <row r="134" spans="1:8">
      <c r="A134" s="86">
        <v>82</v>
      </c>
      <c r="B134" s="85">
        <v>100000365953</v>
      </c>
      <c r="C134" s="86">
        <v>0</v>
      </c>
      <c r="D134" s="84" t="s">
        <v>1493</v>
      </c>
      <c r="E134" s="84" t="s">
        <v>1494</v>
      </c>
      <c r="F134" s="87">
        <v>23750</v>
      </c>
      <c r="G134" s="87">
        <v>-4937.07</v>
      </c>
      <c r="H134" s="87">
        <v>18812.93</v>
      </c>
    </row>
    <row r="135" spans="1:8">
      <c r="A135" s="86">
        <v>83</v>
      </c>
      <c r="B135" s="85">
        <v>100000365954</v>
      </c>
      <c r="C135" s="86">
        <v>0</v>
      </c>
      <c r="D135" s="84" t="s">
        <v>1493</v>
      </c>
      <c r="E135" s="84" t="s">
        <v>1494</v>
      </c>
      <c r="F135" s="87">
        <v>23750</v>
      </c>
      <c r="G135" s="87">
        <v>-4937.07</v>
      </c>
      <c r="H135" s="87">
        <v>18812.93</v>
      </c>
    </row>
    <row r="136" spans="1:8">
      <c r="A136" s="86">
        <v>84</v>
      </c>
      <c r="B136" s="85">
        <v>100000378041</v>
      </c>
      <c r="C136" s="86">
        <v>0</v>
      </c>
      <c r="D136" s="84" t="s">
        <v>1495</v>
      </c>
      <c r="E136" s="84" t="s">
        <v>1496</v>
      </c>
      <c r="F136" s="87">
        <v>6900</v>
      </c>
      <c r="G136" s="84">
        <v>-987.09</v>
      </c>
      <c r="H136" s="87">
        <v>5912.91</v>
      </c>
    </row>
    <row r="137" spans="1:8">
      <c r="A137" s="86">
        <v>85</v>
      </c>
      <c r="B137" s="85">
        <v>100000378042</v>
      </c>
      <c r="C137" s="86">
        <v>0</v>
      </c>
      <c r="D137" s="84" t="s">
        <v>1495</v>
      </c>
      <c r="E137" s="84" t="s">
        <v>1496</v>
      </c>
      <c r="F137" s="87">
        <v>6900</v>
      </c>
      <c r="G137" s="84">
        <v>-987.09</v>
      </c>
      <c r="H137" s="87">
        <v>5912.91</v>
      </c>
    </row>
    <row r="138" spans="1:8">
      <c r="A138" s="86">
        <v>86</v>
      </c>
      <c r="B138" s="85">
        <v>100000378043</v>
      </c>
      <c r="C138" s="86">
        <v>0</v>
      </c>
      <c r="D138" s="84" t="s">
        <v>1495</v>
      </c>
      <c r="E138" s="84" t="s">
        <v>1496</v>
      </c>
      <c r="F138" s="87">
        <v>6900</v>
      </c>
      <c r="G138" s="84">
        <v>-987.09</v>
      </c>
      <c r="H138" s="87">
        <v>5912.91</v>
      </c>
    </row>
    <row r="139" spans="1:8">
      <c r="A139" s="86">
        <v>87</v>
      </c>
      <c r="B139" s="85">
        <v>100000378044</v>
      </c>
      <c r="C139" s="86">
        <v>0</v>
      </c>
      <c r="D139" s="84" t="s">
        <v>1495</v>
      </c>
      <c r="E139" s="84" t="s">
        <v>1496</v>
      </c>
      <c r="F139" s="87">
        <v>6900</v>
      </c>
      <c r="G139" s="84">
        <v>-987.09</v>
      </c>
      <c r="H139" s="87">
        <v>5912.91</v>
      </c>
    </row>
    <row r="140" spans="1:8">
      <c r="A140" s="86">
        <v>88</v>
      </c>
      <c r="B140" s="85">
        <v>100000378045</v>
      </c>
      <c r="C140" s="86">
        <v>0</v>
      </c>
      <c r="D140" s="84" t="s">
        <v>1495</v>
      </c>
      <c r="E140" s="84" t="s">
        <v>1496</v>
      </c>
      <c r="F140" s="87">
        <v>6900</v>
      </c>
      <c r="G140" s="84">
        <v>-987.09</v>
      </c>
      <c r="H140" s="87">
        <v>5912.91</v>
      </c>
    </row>
    <row r="141" spans="1:8">
      <c r="A141" s="86">
        <v>89</v>
      </c>
      <c r="B141" s="85">
        <v>100000378046</v>
      </c>
      <c r="C141" s="86">
        <v>0</v>
      </c>
      <c r="D141" s="84" t="s">
        <v>1495</v>
      </c>
      <c r="E141" s="84" t="s">
        <v>1496</v>
      </c>
      <c r="F141" s="87">
        <v>6900</v>
      </c>
      <c r="G141" s="84">
        <v>-987.09</v>
      </c>
      <c r="H141" s="87">
        <v>5912.91</v>
      </c>
    </row>
    <row r="142" spans="1:8">
      <c r="A142" s="86">
        <v>90</v>
      </c>
      <c r="B142" s="85">
        <v>100000378047</v>
      </c>
      <c r="C142" s="86">
        <v>0</v>
      </c>
      <c r="D142" s="84" t="s">
        <v>1495</v>
      </c>
      <c r="E142" s="84" t="s">
        <v>1496</v>
      </c>
      <c r="F142" s="87">
        <v>6900</v>
      </c>
      <c r="G142" s="84">
        <v>-987.09</v>
      </c>
      <c r="H142" s="87">
        <v>5912.91</v>
      </c>
    </row>
    <row r="143" spans="1:8">
      <c r="A143" s="86">
        <v>91</v>
      </c>
      <c r="B143" s="85">
        <v>100000378048</v>
      </c>
      <c r="C143" s="86">
        <v>0</v>
      </c>
      <c r="D143" s="84" t="s">
        <v>1495</v>
      </c>
      <c r="E143" s="84" t="s">
        <v>1496</v>
      </c>
      <c r="F143" s="87">
        <v>6900</v>
      </c>
      <c r="G143" s="84">
        <v>-987.09</v>
      </c>
      <c r="H143" s="87">
        <v>5912.91</v>
      </c>
    </row>
    <row r="144" spans="1:8">
      <c r="A144" s="86">
        <v>92</v>
      </c>
      <c r="B144" s="85">
        <v>100000378049</v>
      </c>
      <c r="C144" s="86">
        <v>0</v>
      </c>
      <c r="D144" s="84" t="s">
        <v>1495</v>
      </c>
      <c r="E144" s="84" t="s">
        <v>1496</v>
      </c>
      <c r="F144" s="87">
        <v>6900</v>
      </c>
      <c r="G144" s="84">
        <v>-987.09</v>
      </c>
      <c r="H144" s="87">
        <v>5912.91</v>
      </c>
    </row>
    <row r="145" spans="1:8">
      <c r="A145" s="86">
        <v>93</v>
      </c>
      <c r="B145" s="85">
        <v>100000378050</v>
      </c>
      <c r="C145" s="86">
        <v>0</v>
      </c>
      <c r="D145" s="84" t="s">
        <v>1495</v>
      </c>
      <c r="E145" s="84" t="s">
        <v>1496</v>
      </c>
      <c r="F145" s="87">
        <v>6900</v>
      </c>
      <c r="G145" s="84">
        <v>-987.09</v>
      </c>
      <c r="H145" s="87">
        <v>5912.91</v>
      </c>
    </row>
    <row r="146" spans="1:8">
      <c r="A146" s="86">
        <v>94</v>
      </c>
      <c r="B146" s="85">
        <v>100000378051</v>
      </c>
      <c r="C146" s="86">
        <v>0</v>
      </c>
      <c r="D146" s="84" t="s">
        <v>1495</v>
      </c>
      <c r="E146" s="84" t="s">
        <v>1496</v>
      </c>
      <c r="F146" s="87">
        <v>6900</v>
      </c>
      <c r="G146" s="84">
        <v>-987.09</v>
      </c>
      <c r="H146" s="87">
        <v>5912.91</v>
      </c>
    </row>
    <row r="147" spans="1:8">
      <c r="A147" s="86">
        <v>95</v>
      </c>
      <c r="B147" s="85">
        <v>100000378052</v>
      </c>
      <c r="C147" s="86">
        <v>0</v>
      </c>
      <c r="D147" s="84" t="s">
        <v>1495</v>
      </c>
      <c r="E147" s="84" t="s">
        <v>1496</v>
      </c>
      <c r="F147" s="87">
        <v>6900</v>
      </c>
      <c r="G147" s="84">
        <v>-987.09</v>
      </c>
      <c r="H147" s="87">
        <v>5912.91</v>
      </c>
    </row>
    <row r="148" spans="1:8">
      <c r="A148" s="86">
        <v>96</v>
      </c>
      <c r="B148" s="85">
        <v>100000378053</v>
      </c>
      <c r="C148" s="86">
        <v>0</v>
      </c>
      <c r="D148" s="84" t="s">
        <v>1495</v>
      </c>
      <c r="E148" s="84" t="s">
        <v>1496</v>
      </c>
      <c r="F148" s="87">
        <v>6900</v>
      </c>
      <c r="G148" s="84">
        <v>-987.09</v>
      </c>
      <c r="H148" s="87">
        <v>5912.91</v>
      </c>
    </row>
    <row r="149" spans="1:8">
      <c r="A149" s="86">
        <v>97</v>
      </c>
      <c r="B149" s="85">
        <v>100000378054</v>
      </c>
      <c r="C149" s="86">
        <v>0</v>
      </c>
      <c r="D149" s="84" t="s">
        <v>1495</v>
      </c>
      <c r="E149" s="84" t="s">
        <v>1496</v>
      </c>
      <c r="F149" s="87">
        <v>6900</v>
      </c>
      <c r="G149" s="84">
        <v>-987.09</v>
      </c>
      <c r="H149" s="87">
        <v>5912.91</v>
      </c>
    </row>
    <row r="150" spans="1:8">
      <c r="A150" s="86">
        <v>98</v>
      </c>
      <c r="B150" s="85">
        <v>100000378055</v>
      </c>
      <c r="C150" s="86">
        <v>0</v>
      </c>
      <c r="D150" s="84" t="s">
        <v>1495</v>
      </c>
      <c r="E150" s="84" t="s">
        <v>1496</v>
      </c>
      <c r="F150" s="87">
        <v>6900</v>
      </c>
      <c r="G150" s="84">
        <v>-987.09</v>
      </c>
      <c r="H150" s="87">
        <v>5912.91</v>
      </c>
    </row>
    <row r="151" spans="1:8">
      <c r="A151" s="86">
        <v>99</v>
      </c>
      <c r="B151" s="85">
        <v>100000378056</v>
      </c>
      <c r="C151" s="86">
        <v>0</v>
      </c>
      <c r="D151" s="84" t="s">
        <v>1495</v>
      </c>
      <c r="E151" s="84" t="s">
        <v>1496</v>
      </c>
      <c r="F151" s="87">
        <v>6900</v>
      </c>
      <c r="G151" s="84">
        <v>-987.09</v>
      </c>
      <c r="H151" s="87">
        <v>5912.91</v>
      </c>
    </row>
    <row r="152" spans="1:8">
      <c r="A152" s="86">
        <v>100</v>
      </c>
      <c r="B152" s="85">
        <v>100000378057</v>
      </c>
      <c r="C152" s="86">
        <v>0</v>
      </c>
      <c r="D152" s="84" t="s">
        <v>1495</v>
      </c>
      <c r="E152" s="84" t="s">
        <v>1496</v>
      </c>
      <c r="F152" s="87">
        <v>6900</v>
      </c>
      <c r="G152" s="84">
        <v>-987.09</v>
      </c>
      <c r="H152" s="87">
        <v>5912.91</v>
      </c>
    </row>
    <row r="153" spans="1:8">
      <c r="A153" s="86">
        <v>101</v>
      </c>
      <c r="B153" s="85">
        <v>100000378058</v>
      </c>
      <c r="C153" s="86">
        <v>0</v>
      </c>
      <c r="D153" s="84" t="s">
        <v>1495</v>
      </c>
      <c r="E153" s="84" t="s">
        <v>1496</v>
      </c>
      <c r="F153" s="87">
        <v>6900</v>
      </c>
      <c r="G153" s="84">
        <v>-987.09</v>
      </c>
      <c r="H153" s="87">
        <v>5912.91</v>
      </c>
    </row>
    <row r="154" spans="1:8">
      <c r="A154" s="86">
        <v>102</v>
      </c>
      <c r="B154" s="85">
        <v>100000378059</v>
      </c>
      <c r="C154" s="86">
        <v>0</v>
      </c>
      <c r="D154" s="84" t="s">
        <v>1495</v>
      </c>
      <c r="E154" s="84" t="s">
        <v>1496</v>
      </c>
      <c r="F154" s="87">
        <v>6900</v>
      </c>
      <c r="G154" s="84">
        <v>-987.09</v>
      </c>
      <c r="H154" s="87">
        <v>5912.91</v>
      </c>
    </row>
    <row r="155" spans="1:8">
      <c r="A155" s="86">
        <v>103</v>
      </c>
      <c r="B155" s="85">
        <v>100000378060</v>
      </c>
      <c r="C155" s="86">
        <v>0</v>
      </c>
      <c r="D155" s="84" t="s">
        <v>1495</v>
      </c>
      <c r="E155" s="84" t="s">
        <v>1496</v>
      </c>
      <c r="F155" s="87">
        <v>6900</v>
      </c>
      <c r="G155" s="84">
        <v>-987.09</v>
      </c>
      <c r="H155" s="87">
        <v>5912.91</v>
      </c>
    </row>
    <row r="156" spans="1:8">
      <c r="A156" s="86">
        <v>104</v>
      </c>
      <c r="B156" s="85">
        <v>100000379687</v>
      </c>
      <c r="C156" s="86">
        <v>0</v>
      </c>
      <c r="D156" s="84" t="s">
        <v>1497</v>
      </c>
      <c r="E156" s="84" t="s">
        <v>1498</v>
      </c>
      <c r="F156" s="87">
        <v>263220</v>
      </c>
      <c r="G156" s="87">
        <v>-59882.5</v>
      </c>
      <c r="H156" s="87">
        <v>203337.5</v>
      </c>
    </row>
    <row r="157" spans="1:8">
      <c r="E157" s="84" t="s">
        <v>1456</v>
      </c>
      <c r="F157" s="87">
        <f>SUM(F53:F156)</f>
        <v>2313100.7999999998</v>
      </c>
      <c r="G157" s="87">
        <f t="shared" ref="G157:H157" si="4">SUM(G53:G156)</f>
        <v>-650959.11999999906</v>
      </c>
      <c r="H157" s="87">
        <f t="shared" si="4"/>
        <v>1662141.6799999988</v>
      </c>
    </row>
    <row r="158" spans="1:8">
      <c r="A158" s="83" t="s">
        <v>1499</v>
      </c>
      <c r="F158" s="39"/>
      <c r="G158" s="39"/>
      <c r="H158" s="39"/>
    </row>
    <row r="159" spans="1:8">
      <c r="A159" s="84" t="s">
        <v>1</v>
      </c>
      <c r="B159" s="85" t="s">
        <v>2</v>
      </c>
      <c r="C159" s="86" t="s">
        <v>3</v>
      </c>
      <c r="D159" s="84" t="s">
        <v>4</v>
      </c>
      <c r="E159" s="84" t="s">
        <v>5</v>
      </c>
      <c r="F159" s="84" t="s">
        <v>6</v>
      </c>
      <c r="G159" s="84" t="s">
        <v>165</v>
      </c>
      <c r="H159" s="84" t="s">
        <v>166</v>
      </c>
    </row>
    <row r="160" spans="1:8">
      <c r="A160" s="86">
        <v>1</v>
      </c>
      <c r="B160" s="85">
        <v>100000003835</v>
      </c>
      <c r="C160" s="86">
        <v>0</v>
      </c>
      <c r="D160" s="84" t="s">
        <v>1500</v>
      </c>
      <c r="E160" s="84" t="s">
        <v>736</v>
      </c>
      <c r="F160" s="87">
        <v>38110</v>
      </c>
      <c r="G160" s="87">
        <v>-38109</v>
      </c>
      <c r="H160" s="84">
        <v>1</v>
      </c>
    </row>
    <row r="161" spans="1:8">
      <c r="A161" s="86">
        <v>2</v>
      </c>
      <c r="B161" s="85">
        <v>100000003836</v>
      </c>
      <c r="C161" s="86">
        <v>0</v>
      </c>
      <c r="D161" s="84" t="s">
        <v>1500</v>
      </c>
      <c r="E161" s="84" t="s">
        <v>736</v>
      </c>
      <c r="F161" s="87">
        <v>34608</v>
      </c>
      <c r="G161" s="87">
        <v>-34607</v>
      </c>
      <c r="H161" s="84">
        <v>1</v>
      </c>
    </row>
    <row r="162" spans="1:8">
      <c r="A162" s="86">
        <v>3</v>
      </c>
      <c r="B162" s="85">
        <v>100000003837</v>
      </c>
      <c r="C162" s="86">
        <v>0</v>
      </c>
      <c r="D162" s="84" t="s">
        <v>1500</v>
      </c>
      <c r="E162" s="84" t="s">
        <v>736</v>
      </c>
      <c r="F162" s="87">
        <v>34608</v>
      </c>
      <c r="G162" s="87">
        <v>-34607</v>
      </c>
      <c r="H162" s="84">
        <v>1</v>
      </c>
    </row>
    <row r="163" spans="1:8">
      <c r="A163" s="86">
        <v>4</v>
      </c>
      <c r="B163" s="85">
        <v>100000003838</v>
      </c>
      <c r="C163" s="86">
        <v>0</v>
      </c>
      <c r="D163" s="84" t="s">
        <v>1500</v>
      </c>
      <c r="E163" s="84" t="s">
        <v>736</v>
      </c>
      <c r="F163" s="87">
        <v>34608</v>
      </c>
      <c r="G163" s="87">
        <v>-34607</v>
      </c>
      <c r="H163" s="84">
        <v>1</v>
      </c>
    </row>
    <row r="164" spans="1:8">
      <c r="A164" s="86">
        <v>5</v>
      </c>
      <c r="B164" s="85">
        <v>100000003839</v>
      </c>
      <c r="C164" s="86">
        <v>0</v>
      </c>
      <c r="D164" s="84" t="s">
        <v>1500</v>
      </c>
      <c r="E164" s="84" t="s">
        <v>736</v>
      </c>
      <c r="F164" s="87">
        <v>34608</v>
      </c>
      <c r="G164" s="87">
        <v>-34607</v>
      </c>
      <c r="H164" s="84">
        <v>1</v>
      </c>
    </row>
    <row r="165" spans="1:8">
      <c r="A165" s="86">
        <v>6</v>
      </c>
      <c r="B165" s="85">
        <v>100000003840</v>
      </c>
      <c r="C165" s="86">
        <v>0</v>
      </c>
      <c r="D165" s="84" t="s">
        <v>1500</v>
      </c>
      <c r="E165" s="84" t="s">
        <v>736</v>
      </c>
      <c r="F165" s="87">
        <v>34608</v>
      </c>
      <c r="G165" s="87">
        <v>-34607</v>
      </c>
      <c r="H165" s="84">
        <v>1</v>
      </c>
    </row>
    <row r="166" spans="1:8">
      <c r="A166" s="86">
        <v>7</v>
      </c>
      <c r="B166" s="85">
        <v>100000003841</v>
      </c>
      <c r="C166" s="86">
        <v>0</v>
      </c>
      <c r="D166" s="84" t="s">
        <v>1500</v>
      </c>
      <c r="E166" s="84" t="s">
        <v>736</v>
      </c>
      <c r="F166" s="87">
        <v>34608</v>
      </c>
      <c r="G166" s="87">
        <v>-34607</v>
      </c>
      <c r="H166" s="84">
        <v>1</v>
      </c>
    </row>
    <row r="167" spans="1:8">
      <c r="A167" s="86">
        <v>8</v>
      </c>
      <c r="B167" s="85">
        <v>100000003842</v>
      </c>
      <c r="C167" s="86">
        <v>0</v>
      </c>
      <c r="D167" s="84" t="s">
        <v>1500</v>
      </c>
      <c r="E167" s="84" t="s">
        <v>736</v>
      </c>
      <c r="F167" s="87">
        <v>34608</v>
      </c>
      <c r="G167" s="87">
        <v>-34607</v>
      </c>
      <c r="H167" s="84">
        <v>1</v>
      </c>
    </row>
    <row r="168" spans="1:8">
      <c r="A168" s="86">
        <v>9</v>
      </c>
      <c r="B168" s="85">
        <v>100000003843</v>
      </c>
      <c r="C168" s="86">
        <v>0</v>
      </c>
      <c r="D168" s="84" t="s">
        <v>1500</v>
      </c>
      <c r="E168" s="84" t="s">
        <v>736</v>
      </c>
      <c r="F168" s="87">
        <v>34608</v>
      </c>
      <c r="G168" s="87">
        <v>-34607</v>
      </c>
      <c r="H168" s="84">
        <v>1</v>
      </c>
    </row>
    <row r="169" spans="1:8">
      <c r="A169" s="86">
        <v>10</v>
      </c>
      <c r="B169" s="85">
        <v>100000003844</v>
      </c>
      <c r="C169" s="86">
        <v>0</v>
      </c>
      <c r="D169" s="84" t="s">
        <v>1500</v>
      </c>
      <c r="E169" s="84" t="s">
        <v>736</v>
      </c>
      <c r="F169" s="87">
        <v>31106</v>
      </c>
      <c r="G169" s="87">
        <v>-31105</v>
      </c>
      <c r="H169" s="84">
        <v>1</v>
      </c>
    </row>
    <row r="170" spans="1:8">
      <c r="A170" s="86">
        <v>11</v>
      </c>
      <c r="B170" s="85">
        <v>100000003845</v>
      </c>
      <c r="C170" s="86">
        <v>0</v>
      </c>
      <c r="D170" s="84" t="s">
        <v>1500</v>
      </c>
      <c r="E170" s="84" t="s">
        <v>736</v>
      </c>
      <c r="F170" s="87">
        <v>29046</v>
      </c>
      <c r="G170" s="87">
        <v>-29045</v>
      </c>
      <c r="H170" s="84">
        <v>1</v>
      </c>
    </row>
    <row r="171" spans="1:8">
      <c r="A171" s="86">
        <v>12</v>
      </c>
      <c r="B171" s="85">
        <v>100000003846</v>
      </c>
      <c r="C171" s="86">
        <v>0</v>
      </c>
      <c r="D171" s="84" t="s">
        <v>1500</v>
      </c>
      <c r="E171" s="84" t="s">
        <v>736</v>
      </c>
      <c r="F171" s="87">
        <v>29046</v>
      </c>
      <c r="G171" s="87">
        <v>-29045</v>
      </c>
      <c r="H171" s="84">
        <v>1</v>
      </c>
    </row>
    <row r="172" spans="1:8">
      <c r="A172" s="86">
        <v>13</v>
      </c>
      <c r="B172" s="85">
        <v>100000003847</v>
      </c>
      <c r="C172" s="86">
        <v>0</v>
      </c>
      <c r="D172" s="84" t="s">
        <v>1500</v>
      </c>
      <c r="E172" s="84" t="s">
        <v>736</v>
      </c>
      <c r="F172" s="87">
        <v>29046</v>
      </c>
      <c r="G172" s="87">
        <v>-29045</v>
      </c>
      <c r="H172" s="84">
        <v>1</v>
      </c>
    </row>
    <row r="173" spans="1:8">
      <c r="A173" s="86">
        <v>14</v>
      </c>
      <c r="B173" s="85">
        <v>100000003848</v>
      </c>
      <c r="C173" s="86">
        <v>0</v>
      </c>
      <c r="D173" s="84" t="s">
        <v>1500</v>
      </c>
      <c r="E173" s="84" t="s">
        <v>736</v>
      </c>
      <c r="F173" s="87">
        <v>29046</v>
      </c>
      <c r="G173" s="87">
        <v>-29045</v>
      </c>
      <c r="H173" s="84">
        <v>1</v>
      </c>
    </row>
    <row r="174" spans="1:8">
      <c r="A174" s="86">
        <v>15</v>
      </c>
      <c r="B174" s="85">
        <v>100000003849</v>
      </c>
      <c r="C174" s="86">
        <v>0</v>
      </c>
      <c r="D174" s="84" t="s">
        <v>1500</v>
      </c>
      <c r="E174" s="84" t="s">
        <v>736</v>
      </c>
      <c r="F174" s="87">
        <v>29046</v>
      </c>
      <c r="G174" s="87">
        <v>-29045</v>
      </c>
      <c r="H174" s="84">
        <v>1</v>
      </c>
    </row>
    <row r="175" spans="1:8">
      <c r="A175" s="86">
        <v>16</v>
      </c>
      <c r="B175" s="85">
        <v>100000003850</v>
      </c>
      <c r="C175" s="86">
        <v>0</v>
      </c>
      <c r="D175" s="84" t="s">
        <v>1500</v>
      </c>
      <c r="E175" s="84" t="s">
        <v>736</v>
      </c>
      <c r="F175" s="87">
        <v>29046</v>
      </c>
      <c r="G175" s="87">
        <v>-29045</v>
      </c>
      <c r="H175" s="84">
        <v>1</v>
      </c>
    </row>
    <row r="176" spans="1:8">
      <c r="A176" s="86">
        <v>17</v>
      </c>
      <c r="B176" s="85">
        <v>100000003851</v>
      </c>
      <c r="C176" s="86">
        <v>0</v>
      </c>
      <c r="D176" s="84" t="s">
        <v>1500</v>
      </c>
      <c r="E176" s="84" t="s">
        <v>736</v>
      </c>
      <c r="F176" s="87">
        <v>29046</v>
      </c>
      <c r="G176" s="87">
        <v>-29045</v>
      </c>
      <c r="H176" s="84">
        <v>1</v>
      </c>
    </row>
    <row r="177" spans="1:8">
      <c r="A177" s="86">
        <v>18</v>
      </c>
      <c r="B177" s="85">
        <v>100000003852</v>
      </c>
      <c r="C177" s="86">
        <v>0</v>
      </c>
      <c r="D177" s="84" t="s">
        <v>1500</v>
      </c>
      <c r="E177" s="84" t="s">
        <v>736</v>
      </c>
      <c r="F177" s="87">
        <v>29046</v>
      </c>
      <c r="G177" s="87">
        <v>-29045</v>
      </c>
      <c r="H177" s="84">
        <v>1</v>
      </c>
    </row>
    <row r="178" spans="1:8">
      <c r="A178" s="86">
        <v>19</v>
      </c>
      <c r="B178" s="85">
        <v>100000003853</v>
      </c>
      <c r="C178" s="86">
        <v>0</v>
      </c>
      <c r="D178" s="84" t="s">
        <v>1500</v>
      </c>
      <c r="E178" s="84" t="s">
        <v>736</v>
      </c>
      <c r="F178" s="87">
        <v>29046</v>
      </c>
      <c r="G178" s="87">
        <v>-29045</v>
      </c>
      <c r="H178" s="84">
        <v>1</v>
      </c>
    </row>
    <row r="179" spans="1:8">
      <c r="A179" s="86">
        <v>20</v>
      </c>
      <c r="B179" s="85">
        <v>100000003854</v>
      </c>
      <c r="C179" s="86">
        <v>0</v>
      </c>
      <c r="D179" s="84" t="s">
        <v>1500</v>
      </c>
      <c r="E179" s="84" t="s">
        <v>736</v>
      </c>
      <c r="F179" s="87">
        <v>29046</v>
      </c>
      <c r="G179" s="87">
        <v>-29045</v>
      </c>
      <c r="H179" s="84">
        <v>1</v>
      </c>
    </row>
    <row r="180" spans="1:8">
      <c r="A180" s="86">
        <v>21</v>
      </c>
      <c r="B180" s="85">
        <v>100000003855</v>
      </c>
      <c r="C180" s="86">
        <v>0</v>
      </c>
      <c r="D180" s="84" t="s">
        <v>1500</v>
      </c>
      <c r="E180" s="84" t="s">
        <v>736</v>
      </c>
      <c r="F180" s="87">
        <v>29046</v>
      </c>
      <c r="G180" s="87">
        <v>-29045</v>
      </c>
      <c r="H180" s="84">
        <v>1</v>
      </c>
    </row>
    <row r="181" spans="1:8">
      <c r="A181" s="86">
        <v>22</v>
      </c>
      <c r="B181" s="85">
        <v>100000003856</v>
      </c>
      <c r="C181" s="86">
        <v>0</v>
      </c>
      <c r="D181" s="84" t="s">
        <v>1500</v>
      </c>
      <c r="E181" s="84" t="s">
        <v>736</v>
      </c>
      <c r="F181" s="87">
        <v>29046</v>
      </c>
      <c r="G181" s="87">
        <v>-29045</v>
      </c>
      <c r="H181" s="84">
        <v>1</v>
      </c>
    </row>
    <row r="182" spans="1:8">
      <c r="A182" s="86">
        <v>23</v>
      </c>
      <c r="B182" s="85">
        <v>100000003857</v>
      </c>
      <c r="C182" s="86">
        <v>0</v>
      </c>
      <c r="D182" s="84" t="s">
        <v>1500</v>
      </c>
      <c r="E182" s="84" t="s">
        <v>736</v>
      </c>
      <c r="F182" s="87">
        <v>29046</v>
      </c>
      <c r="G182" s="87">
        <v>-29045</v>
      </c>
      <c r="H182" s="84">
        <v>1</v>
      </c>
    </row>
    <row r="183" spans="1:8">
      <c r="A183" s="86">
        <v>24</v>
      </c>
      <c r="B183" s="85">
        <v>100000003858</v>
      </c>
      <c r="C183" s="86">
        <v>0</v>
      </c>
      <c r="D183" s="84" t="s">
        <v>1500</v>
      </c>
      <c r="E183" s="84" t="s">
        <v>736</v>
      </c>
      <c r="F183" s="87">
        <v>29046</v>
      </c>
      <c r="G183" s="87">
        <v>-29045</v>
      </c>
      <c r="H183" s="84">
        <v>1</v>
      </c>
    </row>
    <row r="184" spans="1:8">
      <c r="A184" s="86">
        <v>25</v>
      </c>
      <c r="B184" s="85">
        <v>100000003859</v>
      </c>
      <c r="C184" s="86">
        <v>0</v>
      </c>
      <c r="D184" s="84" t="s">
        <v>1500</v>
      </c>
      <c r="E184" s="84" t="s">
        <v>736</v>
      </c>
      <c r="F184" s="87">
        <v>23896</v>
      </c>
      <c r="G184" s="87">
        <v>-23895</v>
      </c>
      <c r="H184" s="84">
        <v>1</v>
      </c>
    </row>
    <row r="185" spans="1:8">
      <c r="A185" s="86">
        <v>26</v>
      </c>
      <c r="B185" s="85">
        <v>100000003860</v>
      </c>
      <c r="C185" s="86">
        <v>0</v>
      </c>
      <c r="D185" s="84" t="s">
        <v>1500</v>
      </c>
      <c r="E185" s="84" t="s">
        <v>736</v>
      </c>
      <c r="F185" s="87">
        <v>23896</v>
      </c>
      <c r="G185" s="87">
        <v>-23895</v>
      </c>
      <c r="H185" s="84">
        <v>1</v>
      </c>
    </row>
    <row r="186" spans="1:8">
      <c r="A186" s="86">
        <v>27</v>
      </c>
      <c r="B186" s="85">
        <v>100000003861</v>
      </c>
      <c r="C186" s="86">
        <v>0</v>
      </c>
      <c r="D186" s="84" t="s">
        <v>1500</v>
      </c>
      <c r="E186" s="84" t="s">
        <v>736</v>
      </c>
      <c r="F186" s="87">
        <v>23896</v>
      </c>
      <c r="G186" s="87">
        <v>-23895</v>
      </c>
      <c r="H186" s="84">
        <v>1</v>
      </c>
    </row>
    <row r="187" spans="1:8">
      <c r="A187" s="86">
        <v>28</v>
      </c>
      <c r="B187" s="85">
        <v>100000003862</v>
      </c>
      <c r="C187" s="86">
        <v>0</v>
      </c>
      <c r="D187" s="84" t="s">
        <v>1500</v>
      </c>
      <c r="E187" s="84" t="s">
        <v>736</v>
      </c>
      <c r="F187" s="87">
        <v>23896</v>
      </c>
      <c r="G187" s="87">
        <v>-23895</v>
      </c>
      <c r="H187" s="84">
        <v>1</v>
      </c>
    </row>
    <row r="188" spans="1:8">
      <c r="A188" s="86">
        <v>29</v>
      </c>
      <c r="B188" s="85">
        <v>100000003863</v>
      </c>
      <c r="C188" s="86">
        <v>0</v>
      </c>
      <c r="D188" s="84" t="s">
        <v>1500</v>
      </c>
      <c r="E188" s="84" t="s">
        <v>736</v>
      </c>
      <c r="F188" s="87">
        <v>23896</v>
      </c>
      <c r="G188" s="87">
        <v>-23895</v>
      </c>
      <c r="H188" s="84">
        <v>1</v>
      </c>
    </row>
    <row r="189" spans="1:8">
      <c r="A189" s="86">
        <v>30</v>
      </c>
      <c r="B189" s="85">
        <v>100000003864</v>
      </c>
      <c r="C189" s="86">
        <v>0</v>
      </c>
      <c r="D189" s="84" t="s">
        <v>1500</v>
      </c>
      <c r="E189" s="84" t="s">
        <v>736</v>
      </c>
      <c r="F189" s="87">
        <v>23896</v>
      </c>
      <c r="G189" s="87">
        <v>-23895</v>
      </c>
      <c r="H189" s="84">
        <v>1</v>
      </c>
    </row>
    <row r="190" spans="1:8">
      <c r="A190" s="86">
        <v>31</v>
      </c>
      <c r="B190" s="85">
        <v>100000003865</v>
      </c>
      <c r="C190" s="86">
        <v>0</v>
      </c>
      <c r="D190" s="84" t="s">
        <v>1500</v>
      </c>
      <c r="E190" s="84" t="s">
        <v>736</v>
      </c>
      <c r="F190" s="87">
        <v>23896</v>
      </c>
      <c r="G190" s="87">
        <v>-23895</v>
      </c>
      <c r="H190" s="84">
        <v>1</v>
      </c>
    </row>
    <row r="191" spans="1:8">
      <c r="A191" s="86">
        <v>32</v>
      </c>
      <c r="B191" s="85">
        <v>100000003866</v>
      </c>
      <c r="C191" s="86">
        <v>0</v>
      </c>
      <c r="D191" s="84" t="s">
        <v>1500</v>
      </c>
      <c r="E191" s="84" t="s">
        <v>736</v>
      </c>
      <c r="F191" s="87">
        <v>23896</v>
      </c>
      <c r="G191" s="87">
        <v>-23895</v>
      </c>
      <c r="H191" s="84">
        <v>1</v>
      </c>
    </row>
    <row r="192" spans="1:8">
      <c r="A192" s="86">
        <v>33</v>
      </c>
      <c r="B192" s="85">
        <v>100000003867</v>
      </c>
      <c r="C192" s="86">
        <v>0</v>
      </c>
      <c r="D192" s="84" t="s">
        <v>1500</v>
      </c>
      <c r="E192" s="84" t="s">
        <v>736</v>
      </c>
      <c r="F192" s="87">
        <v>23896</v>
      </c>
      <c r="G192" s="87">
        <v>-23895</v>
      </c>
      <c r="H192" s="84">
        <v>1</v>
      </c>
    </row>
    <row r="193" spans="1:8">
      <c r="A193" s="86">
        <v>34</v>
      </c>
      <c r="B193" s="85">
        <v>100000003868</v>
      </c>
      <c r="C193" s="86">
        <v>0</v>
      </c>
      <c r="D193" s="84" t="s">
        <v>1500</v>
      </c>
      <c r="E193" s="84" t="s">
        <v>736</v>
      </c>
      <c r="F193" s="87">
        <v>23896</v>
      </c>
      <c r="G193" s="87">
        <v>-23895</v>
      </c>
      <c r="H193" s="84">
        <v>1</v>
      </c>
    </row>
    <row r="194" spans="1:8">
      <c r="A194" s="86">
        <v>35</v>
      </c>
      <c r="B194" s="85">
        <v>100000003869</v>
      </c>
      <c r="C194" s="86">
        <v>0</v>
      </c>
      <c r="D194" s="84" t="s">
        <v>1500</v>
      </c>
      <c r="E194" s="84" t="s">
        <v>736</v>
      </c>
      <c r="F194" s="87">
        <v>23896</v>
      </c>
      <c r="G194" s="87">
        <v>-23895</v>
      </c>
      <c r="H194" s="84">
        <v>1</v>
      </c>
    </row>
    <row r="195" spans="1:8">
      <c r="A195" s="86">
        <v>36</v>
      </c>
      <c r="B195" s="85">
        <v>100000003870</v>
      </c>
      <c r="C195" s="86">
        <v>0</v>
      </c>
      <c r="D195" s="84" t="s">
        <v>1500</v>
      </c>
      <c r="E195" s="84" t="s">
        <v>736</v>
      </c>
      <c r="F195" s="87">
        <v>22454</v>
      </c>
      <c r="G195" s="87">
        <v>-22453</v>
      </c>
      <c r="H195" s="84">
        <v>1</v>
      </c>
    </row>
    <row r="196" spans="1:8">
      <c r="A196" s="86">
        <v>37</v>
      </c>
      <c r="B196" s="85">
        <v>100000003871</v>
      </c>
      <c r="C196" s="86">
        <v>0</v>
      </c>
      <c r="D196" s="84" t="s">
        <v>1500</v>
      </c>
      <c r="E196" s="84" t="s">
        <v>736</v>
      </c>
      <c r="F196" s="87">
        <v>22454</v>
      </c>
      <c r="G196" s="87">
        <v>-22453</v>
      </c>
      <c r="H196" s="84">
        <v>1</v>
      </c>
    </row>
    <row r="197" spans="1:8">
      <c r="A197" s="86">
        <v>38</v>
      </c>
      <c r="B197" s="85">
        <v>100000003872</v>
      </c>
      <c r="C197" s="86">
        <v>0</v>
      </c>
      <c r="D197" s="84" t="s">
        <v>1500</v>
      </c>
      <c r="E197" s="84" t="s">
        <v>736</v>
      </c>
      <c r="F197" s="87">
        <v>22454</v>
      </c>
      <c r="G197" s="87">
        <v>-22453</v>
      </c>
      <c r="H197" s="84">
        <v>1</v>
      </c>
    </row>
    <row r="198" spans="1:8">
      <c r="A198" s="86">
        <v>39</v>
      </c>
      <c r="B198" s="85">
        <v>100000003873</v>
      </c>
      <c r="C198" s="86">
        <v>0</v>
      </c>
      <c r="D198" s="84" t="s">
        <v>1500</v>
      </c>
      <c r="E198" s="84" t="s">
        <v>736</v>
      </c>
      <c r="F198" s="87">
        <v>22454</v>
      </c>
      <c r="G198" s="87">
        <v>-22453</v>
      </c>
      <c r="H198" s="84">
        <v>1</v>
      </c>
    </row>
    <row r="199" spans="1:8">
      <c r="A199" s="86">
        <v>40</v>
      </c>
      <c r="B199" s="85">
        <v>100000003874</v>
      </c>
      <c r="C199" s="86">
        <v>0</v>
      </c>
      <c r="D199" s="84" t="s">
        <v>1500</v>
      </c>
      <c r="E199" s="84" t="s">
        <v>736</v>
      </c>
      <c r="F199" s="87">
        <v>22454</v>
      </c>
      <c r="G199" s="87">
        <v>-22453</v>
      </c>
      <c r="H199" s="84">
        <v>1</v>
      </c>
    </row>
    <row r="200" spans="1:8">
      <c r="A200" s="86">
        <v>41</v>
      </c>
      <c r="B200" s="85">
        <v>100000003875</v>
      </c>
      <c r="C200" s="86">
        <v>0</v>
      </c>
      <c r="D200" s="84" t="s">
        <v>1500</v>
      </c>
      <c r="E200" s="84" t="s">
        <v>736</v>
      </c>
      <c r="F200" s="87">
        <v>22454</v>
      </c>
      <c r="G200" s="87">
        <v>-22453</v>
      </c>
      <c r="H200" s="84">
        <v>1</v>
      </c>
    </row>
    <row r="201" spans="1:8">
      <c r="A201" s="86">
        <v>42</v>
      </c>
      <c r="B201" s="85">
        <v>100000003876</v>
      </c>
      <c r="C201" s="86">
        <v>0</v>
      </c>
      <c r="D201" s="84" t="s">
        <v>1500</v>
      </c>
      <c r="E201" s="84" t="s">
        <v>736</v>
      </c>
      <c r="F201" s="87">
        <v>22454</v>
      </c>
      <c r="G201" s="87">
        <v>-22453</v>
      </c>
      <c r="H201" s="84">
        <v>1</v>
      </c>
    </row>
    <row r="202" spans="1:8">
      <c r="A202" s="86">
        <v>43</v>
      </c>
      <c r="B202" s="85">
        <v>100000003877</v>
      </c>
      <c r="C202" s="86">
        <v>0</v>
      </c>
      <c r="D202" s="84" t="s">
        <v>1500</v>
      </c>
      <c r="E202" s="84" t="s">
        <v>736</v>
      </c>
      <c r="F202" s="87">
        <v>22454</v>
      </c>
      <c r="G202" s="87">
        <v>-22453</v>
      </c>
      <c r="H202" s="84">
        <v>1</v>
      </c>
    </row>
    <row r="203" spans="1:8">
      <c r="A203" s="86">
        <v>44</v>
      </c>
      <c r="B203" s="85">
        <v>100000003878</v>
      </c>
      <c r="C203" s="86">
        <v>0</v>
      </c>
      <c r="D203" s="84" t="s">
        <v>1500</v>
      </c>
      <c r="E203" s="84" t="s">
        <v>736</v>
      </c>
      <c r="F203" s="87">
        <v>19158</v>
      </c>
      <c r="G203" s="87">
        <v>-19157</v>
      </c>
      <c r="H203" s="84">
        <v>1</v>
      </c>
    </row>
    <row r="204" spans="1:8">
      <c r="A204" s="86">
        <v>45</v>
      </c>
      <c r="B204" s="85">
        <v>100000040283</v>
      </c>
      <c r="C204" s="86">
        <v>0</v>
      </c>
      <c r="D204" s="84" t="s">
        <v>1501</v>
      </c>
      <c r="E204" s="84" t="s">
        <v>1502</v>
      </c>
      <c r="F204" s="87">
        <v>12000</v>
      </c>
      <c r="G204" s="87">
        <v>-11999</v>
      </c>
      <c r="H204" s="84">
        <v>1</v>
      </c>
    </row>
    <row r="205" spans="1:8">
      <c r="A205" s="86">
        <v>46</v>
      </c>
      <c r="B205" s="85">
        <v>100000073483</v>
      </c>
      <c r="C205" s="86">
        <v>0</v>
      </c>
      <c r="D205" s="84" t="s">
        <v>1503</v>
      </c>
      <c r="E205" s="84" t="s">
        <v>1504</v>
      </c>
      <c r="F205" s="87">
        <v>8990</v>
      </c>
      <c r="G205" s="87">
        <v>-8989</v>
      </c>
      <c r="H205" s="84">
        <v>1</v>
      </c>
    </row>
    <row r="206" spans="1:8">
      <c r="A206" s="86">
        <v>47</v>
      </c>
      <c r="B206" s="85">
        <v>100000073486</v>
      </c>
      <c r="C206" s="86">
        <v>0</v>
      </c>
      <c r="D206" s="84" t="s">
        <v>1503</v>
      </c>
      <c r="E206" s="84" t="s">
        <v>1505</v>
      </c>
      <c r="F206" s="87">
        <v>9231</v>
      </c>
      <c r="G206" s="87">
        <v>-9230</v>
      </c>
      <c r="H206" s="84">
        <v>1</v>
      </c>
    </row>
    <row r="207" spans="1:8">
      <c r="A207" s="86">
        <v>48</v>
      </c>
      <c r="B207" s="85">
        <v>100000098830</v>
      </c>
      <c r="C207" s="86">
        <v>0</v>
      </c>
      <c r="D207" s="84" t="s">
        <v>1506</v>
      </c>
      <c r="E207" s="84" t="s">
        <v>1507</v>
      </c>
      <c r="F207" s="87">
        <v>99500</v>
      </c>
      <c r="G207" s="87">
        <v>-99499</v>
      </c>
      <c r="H207" s="84">
        <v>1</v>
      </c>
    </row>
    <row r="208" spans="1:8">
      <c r="A208" s="86">
        <v>49</v>
      </c>
      <c r="B208" s="85">
        <v>100000101881</v>
      </c>
      <c r="C208" s="86">
        <v>0</v>
      </c>
      <c r="D208" s="84" t="s">
        <v>1508</v>
      </c>
      <c r="E208" s="84" t="s">
        <v>1509</v>
      </c>
      <c r="F208" s="87">
        <v>35845</v>
      </c>
      <c r="G208" s="87">
        <v>-35844</v>
      </c>
      <c r="H208" s="84">
        <v>1</v>
      </c>
    </row>
    <row r="209" spans="1:12">
      <c r="A209" s="86">
        <v>50</v>
      </c>
      <c r="B209" s="85">
        <v>100000101882</v>
      </c>
      <c r="C209" s="86">
        <v>0</v>
      </c>
      <c r="D209" s="84" t="s">
        <v>1508</v>
      </c>
      <c r="E209" s="84" t="s">
        <v>1510</v>
      </c>
      <c r="F209" s="87">
        <v>47615</v>
      </c>
      <c r="G209" s="87">
        <v>-47614</v>
      </c>
      <c r="H209" s="84">
        <v>1</v>
      </c>
      <c r="I209" s="94"/>
    </row>
    <row r="210" spans="1:12">
      <c r="A210" s="86"/>
      <c r="B210" s="85"/>
      <c r="C210" s="86"/>
      <c r="D210" s="84"/>
      <c r="E210" s="84" t="s">
        <v>1456</v>
      </c>
      <c r="F210" s="87">
        <f>SUM(F160:F209)</f>
        <v>1427551</v>
      </c>
      <c r="G210" s="87">
        <f>SUM(G160:G209)</f>
        <v>-1427501</v>
      </c>
      <c r="H210" s="87">
        <f>SUM(H160:H209)</f>
        <v>50</v>
      </c>
      <c r="I210" s="39"/>
      <c r="J210" s="39"/>
    </row>
    <row r="211" spans="1:12" s="82" customFormat="1">
      <c r="A211" s="130" t="s">
        <v>1511</v>
      </c>
      <c r="B211" s="131"/>
      <c r="C211" s="131"/>
      <c r="D211" s="131"/>
      <c r="E211" s="132"/>
      <c r="F211" s="90">
        <f>F157+F210</f>
        <v>3740651.8</v>
      </c>
      <c r="G211" s="90">
        <f t="shared" ref="G211:H211" si="5">G157+G210</f>
        <v>-2078460.1199999992</v>
      </c>
      <c r="H211" s="90">
        <f t="shared" si="5"/>
        <v>1662191.6799999988</v>
      </c>
      <c r="I211" s="91"/>
      <c r="J211" s="91"/>
      <c r="K211" s="91"/>
      <c r="L211" s="91"/>
    </row>
    <row r="212" spans="1:12">
      <c r="F212" s="39"/>
    </row>
    <row r="213" spans="1:12">
      <c r="A213" s="83" t="s">
        <v>17</v>
      </c>
    </row>
    <row r="214" spans="1:12">
      <c r="A214" s="84" t="s">
        <v>1</v>
      </c>
      <c r="B214" s="85" t="s">
        <v>2</v>
      </c>
      <c r="C214" s="86" t="s">
        <v>3</v>
      </c>
      <c r="D214" s="84" t="s">
        <v>4</v>
      </c>
      <c r="E214" s="84" t="s">
        <v>5</v>
      </c>
      <c r="F214" s="84" t="s">
        <v>6</v>
      </c>
      <c r="G214" s="84" t="s">
        <v>165</v>
      </c>
      <c r="H214" s="84" t="s">
        <v>166</v>
      </c>
    </row>
    <row r="215" spans="1:12">
      <c r="A215" s="86">
        <v>1</v>
      </c>
      <c r="B215" s="85">
        <v>100000204003</v>
      </c>
      <c r="C215" s="86">
        <v>0</v>
      </c>
      <c r="D215" s="84" t="s">
        <v>1512</v>
      </c>
      <c r="E215" s="84" t="s">
        <v>1513</v>
      </c>
      <c r="F215" s="87">
        <v>819000</v>
      </c>
      <c r="G215" s="87">
        <v>-477095.54</v>
      </c>
      <c r="H215" s="87">
        <v>341904.46</v>
      </c>
    </row>
    <row r="216" spans="1:12">
      <c r="A216" s="86">
        <v>2</v>
      </c>
      <c r="B216" s="85">
        <v>100000251241</v>
      </c>
      <c r="C216" s="86">
        <v>0</v>
      </c>
      <c r="D216" s="84" t="s">
        <v>1514</v>
      </c>
      <c r="E216" s="84" t="s">
        <v>1515</v>
      </c>
      <c r="F216" s="87">
        <v>837007.5</v>
      </c>
      <c r="G216" s="87">
        <v>-554960.04</v>
      </c>
      <c r="H216" s="87">
        <v>282047.46000000002</v>
      </c>
      <c r="I216" s="94"/>
    </row>
    <row r="217" spans="1:12">
      <c r="A217" s="86">
        <v>3</v>
      </c>
      <c r="B217" s="85">
        <v>100000257566</v>
      </c>
      <c r="C217" s="86">
        <v>0</v>
      </c>
      <c r="D217" s="84" t="s">
        <v>21</v>
      </c>
      <c r="E217" s="84" t="s">
        <v>1516</v>
      </c>
      <c r="F217" s="87">
        <v>12785000</v>
      </c>
      <c r="G217" s="87">
        <v>-8351334.4299999997</v>
      </c>
      <c r="H217" s="87">
        <v>4433665.57</v>
      </c>
    </row>
    <row r="218" spans="1:12">
      <c r="A218" s="86">
        <v>4</v>
      </c>
      <c r="B218" s="85">
        <v>100000257567</v>
      </c>
      <c r="C218" s="86">
        <v>0</v>
      </c>
      <c r="D218" s="84" t="s">
        <v>21</v>
      </c>
      <c r="E218" s="84" t="s">
        <v>1516</v>
      </c>
      <c r="F218" s="87">
        <v>12785000</v>
      </c>
      <c r="G218" s="87">
        <v>-8351334.4299999997</v>
      </c>
      <c r="H218" s="87">
        <v>4433665.57</v>
      </c>
    </row>
    <row r="219" spans="1:12">
      <c r="A219" s="86">
        <v>5</v>
      </c>
      <c r="B219" s="85">
        <v>100000257568</v>
      </c>
      <c r="C219" s="86">
        <v>0</v>
      </c>
      <c r="D219" s="84" t="s">
        <v>21</v>
      </c>
      <c r="E219" s="84" t="s">
        <v>1516</v>
      </c>
      <c r="F219" s="87">
        <v>12785000</v>
      </c>
      <c r="G219" s="87">
        <v>-8351334.4299999997</v>
      </c>
      <c r="H219" s="87">
        <v>4433665.57</v>
      </c>
    </row>
    <row r="220" spans="1:12">
      <c r="A220" s="86">
        <v>6</v>
      </c>
      <c r="B220" s="85">
        <v>100000257574</v>
      </c>
      <c r="C220" s="86">
        <v>0</v>
      </c>
      <c r="D220" s="84" t="s">
        <v>21</v>
      </c>
      <c r="E220" s="84" t="s">
        <v>1517</v>
      </c>
      <c r="F220" s="87">
        <v>1195000</v>
      </c>
      <c r="G220" s="87">
        <v>-762212.42</v>
      </c>
      <c r="H220" s="87">
        <v>432787.58</v>
      </c>
    </row>
    <row r="221" spans="1:12">
      <c r="A221" s="86">
        <v>7</v>
      </c>
      <c r="B221" s="85">
        <v>100000291558</v>
      </c>
      <c r="C221" s="86">
        <v>0</v>
      </c>
      <c r="D221" s="84" t="s">
        <v>1518</v>
      </c>
      <c r="E221" s="84" t="s">
        <v>1519</v>
      </c>
      <c r="F221" s="87">
        <v>1749600</v>
      </c>
      <c r="G221" s="87">
        <v>-970189.15</v>
      </c>
      <c r="H221" s="87">
        <v>779410.85</v>
      </c>
    </row>
    <row r="222" spans="1:12">
      <c r="A222" s="86">
        <v>8</v>
      </c>
      <c r="B222" s="85">
        <v>100000291559</v>
      </c>
      <c r="C222" s="86">
        <v>0</v>
      </c>
      <c r="D222" s="84" t="s">
        <v>1518</v>
      </c>
      <c r="E222" s="84" t="s">
        <v>1519</v>
      </c>
      <c r="F222" s="87">
        <v>1749600</v>
      </c>
      <c r="G222" s="87">
        <v>-970189.15</v>
      </c>
      <c r="H222" s="87">
        <v>779410.85</v>
      </c>
    </row>
    <row r="223" spans="1:12">
      <c r="A223" s="86">
        <v>9</v>
      </c>
      <c r="B223" s="85">
        <v>100000291560</v>
      </c>
      <c r="C223" s="86">
        <v>0</v>
      </c>
      <c r="D223" s="84" t="s">
        <v>1518</v>
      </c>
      <c r="E223" s="84" t="s">
        <v>1519</v>
      </c>
      <c r="F223" s="87">
        <v>1749600</v>
      </c>
      <c r="G223" s="87">
        <v>-970189.15</v>
      </c>
      <c r="H223" s="87">
        <v>779410.85</v>
      </c>
    </row>
    <row r="224" spans="1:12">
      <c r="A224" s="86">
        <v>10</v>
      </c>
      <c r="B224" s="85">
        <v>100000291561</v>
      </c>
      <c r="C224" s="86">
        <v>0</v>
      </c>
      <c r="D224" s="84" t="s">
        <v>1518</v>
      </c>
      <c r="E224" s="84" t="s">
        <v>1519</v>
      </c>
      <c r="F224" s="87">
        <v>1749600</v>
      </c>
      <c r="G224" s="87">
        <v>-970189.15</v>
      </c>
      <c r="H224" s="87">
        <v>779410.85</v>
      </c>
    </row>
    <row r="225" spans="1:8">
      <c r="A225" s="86">
        <v>11</v>
      </c>
      <c r="B225" s="85">
        <v>100000291562</v>
      </c>
      <c r="C225" s="86">
        <v>0</v>
      </c>
      <c r="D225" s="84" t="s">
        <v>1518</v>
      </c>
      <c r="E225" s="84" t="s">
        <v>1519</v>
      </c>
      <c r="F225" s="87">
        <v>1749600</v>
      </c>
      <c r="G225" s="87">
        <v>-970189.15</v>
      </c>
      <c r="H225" s="87">
        <v>779410.85</v>
      </c>
    </row>
    <row r="226" spans="1:8">
      <c r="A226" s="86">
        <v>12</v>
      </c>
      <c r="B226" s="85">
        <v>100000365886</v>
      </c>
      <c r="C226" s="86">
        <v>0</v>
      </c>
      <c r="D226" s="84" t="s">
        <v>1520</v>
      </c>
      <c r="E226" s="84" t="s">
        <v>1521</v>
      </c>
      <c r="F226" s="87">
        <v>48150</v>
      </c>
      <c r="G226" s="87">
        <v>-9863.26</v>
      </c>
      <c r="H226" s="87">
        <v>38286.74</v>
      </c>
    </row>
    <row r="227" spans="1:8">
      <c r="A227" s="86">
        <v>13</v>
      </c>
      <c r="B227" s="85">
        <v>100000365887</v>
      </c>
      <c r="C227" s="86">
        <v>0</v>
      </c>
      <c r="D227" s="84" t="s">
        <v>1520</v>
      </c>
      <c r="E227" s="84" t="s">
        <v>1521</v>
      </c>
      <c r="F227" s="87">
        <v>48150</v>
      </c>
      <c r="G227" s="87">
        <v>-9863.26</v>
      </c>
      <c r="H227" s="87">
        <v>38286.74</v>
      </c>
    </row>
    <row r="228" spans="1:8">
      <c r="A228" s="86">
        <v>14</v>
      </c>
      <c r="B228" s="85">
        <v>100000365888</v>
      </c>
      <c r="C228" s="86">
        <v>0</v>
      </c>
      <c r="D228" s="84" t="s">
        <v>1520</v>
      </c>
      <c r="E228" s="84" t="s">
        <v>1521</v>
      </c>
      <c r="F228" s="87">
        <v>48150</v>
      </c>
      <c r="G228" s="87">
        <v>-9863.26</v>
      </c>
      <c r="H228" s="87">
        <v>38286.74</v>
      </c>
    </row>
    <row r="229" spans="1:8">
      <c r="A229" s="86">
        <v>15</v>
      </c>
      <c r="B229" s="85">
        <v>100000365889</v>
      </c>
      <c r="C229" s="86">
        <v>0</v>
      </c>
      <c r="D229" s="84" t="s">
        <v>1520</v>
      </c>
      <c r="E229" s="84" t="s">
        <v>1521</v>
      </c>
      <c r="F229" s="87">
        <v>48150</v>
      </c>
      <c r="G229" s="87">
        <v>-9863.26</v>
      </c>
      <c r="H229" s="87">
        <v>38286.74</v>
      </c>
    </row>
    <row r="230" spans="1:8">
      <c r="A230" s="86">
        <v>16</v>
      </c>
      <c r="B230" s="85">
        <v>100000365890</v>
      </c>
      <c r="C230" s="86">
        <v>0</v>
      </c>
      <c r="D230" s="84" t="s">
        <v>1520</v>
      </c>
      <c r="E230" s="84" t="s">
        <v>1521</v>
      </c>
      <c r="F230" s="87">
        <v>48150</v>
      </c>
      <c r="G230" s="87">
        <v>-9863.26</v>
      </c>
      <c r="H230" s="87">
        <v>38286.74</v>
      </c>
    </row>
    <row r="231" spans="1:8">
      <c r="A231" s="86">
        <v>17</v>
      </c>
      <c r="B231" s="85">
        <v>100000365891</v>
      </c>
      <c r="C231" s="86">
        <v>0</v>
      </c>
      <c r="D231" s="84" t="s">
        <v>1520</v>
      </c>
      <c r="E231" s="84" t="s">
        <v>1521</v>
      </c>
      <c r="F231" s="87">
        <v>48150</v>
      </c>
      <c r="G231" s="87">
        <v>-9863.26</v>
      </c>
      <c r="H231" s="87">
        <v>38286.74</v>
      </c>
    </row>
    <row r="232" spans="1:8">
      <c r="A232" s="86">
        <v>18</v>
      </c>
      <c r="B232" s="85">
        <v>100000365892</v>
      </c>
      <c r="C232" s="86">
        <v>0</v>
      </c>
      <c r="D232" s="84" t="s">
        <v>1520</v>
      </c>
      <c r="E232" s="84" t="s">
        <v>1521</v>
      </c>
      <c r="F232" s="87">
        <v>48150</v>
      </c>
      <c r="G232" s="87">
        <v>-9863.26</v>
      </c>
      <c r="H232" s="87">
        <v>38286.74</v>
      </c>
    </row>
    <row r="233" spans="1:8">
      <c r="A233" s="86">
        <v>19</v>
      </c>
      <c r="B233" s="85">
        <v>100000365893</v>
      </c>
      <c r="C233" s="86">
        <v>0</v>
      </c>
      <c r="D233" s="84" t="s">
        <v>1520</v>
      </c>
      <c r="E233" s="84" t="s">
        <v>1521</v>
      </c>
      <c r="F233" s="87">
        <v>48150</v>
      </c>
      <c r="G233" s="87">
        <v>-9863.26</v>
      </c>
      <c r="H233" s="87">
        <v>38286.74</v>
      </c>
    </row>
    <row r="234" spans="1:8">
      <c r="A234" s="86">
        <v>20</v>
      </c>
      <c r="B234" s="85">
        <v>100000365894</v>
      </c>
      <c r="C234" s="86">
        <v>0</v>
      </c>
      <c r="D234" s="84" t="s">
        <v>1520</v>
      </c>
      <c r="E234" s="84" t="s">
        <v>1521</v>
      </c>
      <c r="F234" s="87">
        <v>48150</v>
      </c>
      <c r="G234" s="87">
        <v>-9863.26</v>
      </c>
      <c r="H234" s="87">
        <v>38286.74</v>
      </c>
    </row>
    <row r="235" spans="1:8">
      <c r="A235" s="86">
        <v>21</v>
      </c>
      <c r="B235" s="85">
        <v>100000365895</v>
      </c>
      <c r="C235" s="86">
        <v>0</v>
      </c>
      <c r="D235" s="84" t="s">
        <v>1520</v>
      </c>
      <c r="E235" s="84" t="s">
        <v>1521</v>
      </c>
      <c r="F235" s="87">
        <v>48150</v>
      </c>
      <c r="G235" s="87">
        <v>-9863.26</v>
      </c>
      <c r="H235" s="87">
        <v>38286.74</v>
      </c>
    </row>
    <row r="236" spans="1:8">
      <c r="A236" s="86">
        <v>22</v>
      </c>
      <c r="B236" s="85">
        <v>100000365896</v>
      </c>
      <c r="C236" s="86">
        <v>0</v>
      </c>
      <c r="D236" s="84" t="s">
        <v>1520</v>
      </c>
      <c r="E236" s="84" t="s">
        <v>1521</v>
      </c>
      <c r="F236" s="87">
        <v>48150</v>
      </c>
      <c r="G236" s="87">
        <v>-9863.26</v>
      </c>
      <c r="H236" s="87">
        <v>38286.74</v>
      </c>
    </row>
    <row r="237" spans="1:8">
      <c r="A237" s="86">
        <v>23</v>
      </c>
      <c r="B237" s="85">
        <v>100000365897</v>
      </c>
      <c r="C237" s="86">
        <v>0</v>
      </c>
      <c r="D237" s="84" t="s">
        <v>1520</v>
      </c>
      <c r="E237" s="84" t="s">
        <v>1521</v>
      </c>
      <c r="F237" s="87">
        <v>48150</v>
      </c>
      <c r="G237" s="87">
        <v>-9863.26</v>
      </c>
      <c r="H237" s="87">
        <v>38286.74</v>
      </c>
    </row>
    <row r="238" spans="1:8">
      <c r="A238" s="86">
        <v>24</v>
      </c>
      <c r="B238" s="85">
        <v>100000365898</v>
      </c>
      <c r="C238" s="86">
        <v>0</v>
      </c>
      <c r="D238" s="84" t="s">
        <v>1520</v>
      </c>
      <c r="E238" s="84" t="s">
        <v>1521</v>
      </c>
      <c r="F238" s="87">
        <v>48150</v>
      </c>
      <c r="G238" s="87">
        <v>-9863.26</v>
      </c>
      <c r="H238" s="87">
        <v>38286.74</v>
      </c>
    </row>
    <row r="239" spans="1:8">
      <c r="A239" s="86">
        <v>25</v>
      </c>
      <c r="B239" s="85">
        <v>100000365899</v>
      </c>
      <c r="C239" s="86">
        <v>0</v>
      </c>
      <c r="D239" s="84" t="s">
        <v>1520</v>
      </c>
      <c r="E239" s="84" t="s">
        <v>1521</v>
      </c>
      <c r="F239" s="87">
        <v>48150</v>
      </c>
      <c r="G239" s="87">
        <v>-9863.26</v>
      </c>
      <c r="H239" s="87">
        <v>38286.74</v>
      </c>
    </row>
    <row r="240" spans="1:8">
      <c r="A240" s="86">
        <v>26</v>
      </c>
      <c r="B240" s="85">
        <v>100000365900</v>
      </c>
      <c r="C240" s="86">
        <v>0</v>
      </c>
      <c r="D240" s="84" t="s">
        <v>1520</v>
      </c>
      <c r="E240" s="84" t="s">
        <v>1521</v>
      </c>
      <c r="F240" s="87">
        <v>48150</v>
      </c>
      <c r="G240" s="87">
        <v>-9863.26</v>
      </c>
      <c r="H240" s="87">
        <v>38286.74</v>
      </c>
    </row>
    <row r="241" spans="1:8">
      <c r="A241" s="86">
        <v>27</v>
      </c>
      <c r="B241" s="85">
        <v>100000365901</v>
      </c>
      <c r="C241" s="86">
        <v>0</v>
      </c>
      <c r="D241" s="84" t="s">
        <v>1520</v>
      </c>
      <c r="E241" s="84" t="s">
        <v>1521</v>
      </c>
      <c r="F241" s="87">
        <v>48150</v>
      </c>
      <c r="G241" s="87">
        <v>-9863.26</v>
      </c>
      <c r="H241" s="87">
        <v>38286.74</v>
      </c>
    </row>
    <row r="242" spans="1:8">
      <c r="A242" s="86">
        <v>28</v>
      </c>
      <c r="B242" s="85">
        <v>100000365902</v>
      </c>
      <c r="C242" s="86">
        <v>0</v>
      </c>
      <c r="D242" s="84" t="s">
        <v>1520</v>
      </c>
      <c r="E242" s="84" t="s">
        <v>1521</v>
      </c>
      <c r="F242" s="87">
        <v>48150</v>
      </c>
      <c r="G242" s="87">
        <v>-9863.26</v>
      </c>
      <c r="H242" s="87">
        <v>38286.74</v>
      </c>
    </row>
    <row r="243" spans="1:8">
      <c r="A243" s="86">
        <v>29</v>
      </c>
      <c r="B243" s="85">
        <v>100000365903</v>
      </c>
      <c r="C243" s="86">
        <v>0</v>
      </c>
      <c r="D243" s="84" t="s">
        <v>1520</v>
      </c>
      <c r="E243" s="84" t="s">
        <v>1521</v>
      </c>
      <c r="F243" s="87">
        <v>48150</v>
      </c>
      <c r="G243" s="87">
        <v>-9863.26</v>
      </c>
      <c r="H243" s="87">
        <v>38286.74</v>
      </c>
    </row>
    <row r="244" spans="1:8">
      <c r="A244" s="86">
        <v>30</v>
      </c>
      <c r="B244" s="85">
        <v>100000365904</v>
      </c>
      <c r="C244" s="86">
        <v>0</v>
      </c>
      <c r="D244" s="84" t="s">
        <v>1520</v>
      </c>
      <c r="E244" s="84" t="s">
        <v>1521</v>
      </c>
      <c r="F244" s="87">
        <v>48150</v>
      </c>
      <c r="G244" s="87">
        <v>-9863.26</v>
      </c>
      <c r="H244" s="87">
        <v>38286.74</v>
      </c>
    </row>
    <row r="245" spans="1:8">
      <c r="A245" s="86">
        <v>31</v>
      </c>
      <c r="B245" s="85">
        <v>100000379678</v>
      </c>
      <c r="C245" s="86">
        <v>0</v>
      </c>
      <c r="D245" s="84" t="s">
        <v>1497</v>
      </c>
      <c r="E245" s="84" t="s">
        <v>1522</v>
      </c>
      <c r="F245" s="87">
        <v>3526100</v>
      </c>
      <c r="G245" s="87">
        <v>-1411669.87</v>
      </c>
      <c r="H245" s="87">
        <v>2114430.13</v>
      </c>
    </row>
    <row r="246" spans="1:8">
      <c r="A246" s="86">
        <v>32</v>
      </c>
      <c r="B246" s="85">
        <v>100000403971</v>
      </c>
      <c r="C246" s="86">
        <v>0</v>
      </c>
      <c r="D246" s="84" t="s">
        <v>409</v>
      </c>
      <c r="E246" s="84" t="s">
        <v>1523</v>
      </c>
      <c r="F246" s="87">
        <v>679000</v>
      </c>
      <c r="G246" s="87">
        <v>-201202.09</v>
      </c>
      <c r="H246" s="87">
        <v>477797.91</v>
      </c>
    </row>
    <row r="247" spans="1:8">
      <c r="A247" s="86">
        <v>33</v>
      </c>
      <c r="B247" s="85">
        <v>100000403972</v>
      </c>
      <c r="C247" s="86">
        <v>0</v>
      </c>
      <c r="D247" s="84" t="s">
        <v>409</v>
      </c>
      <c r="E247" s="84" t="s">
        <v>1524</v>
      </c>
      <c r="F247" s="87">
        <v>679000</v>
      </c>
      <c r="G247" s="87">
        <v>-201202.1</v>
      </c>
      <c r="H247" s="87">
        <v>477797.9</v>
      </c>
    </row>
    <row r="248" spans="1:8">
      <c r="A248" s="86">
        <v>34</v>
      </c>
      <c r="B248" s="85">
        <v>100000403973</v>
      </c>
      <c r="C248" s="86">
        <v>0</v>
      </c>
      <c r="D248" s="84" t="s">
        <v>409</v>
      </c>
      <c r="E248" s="84" t="s">
        <v>1525</v>
      </c>
      <c r="F248" s="87">
        <v>679000</v>
      </c>
      <c r="G248" s="87">
        <v>-201202.09</v>
      </c>
      <c r="H248" s="87">
        <v>477797.91</v>
      </c>
    </row>
    <row r="249" spans="1:8">
      <c r="A249" s="86">
        <v>35</v>
      </c>
      <c r="B249" s="85">
        <v>100000406633</v>
      </c>
      <c r="C249" s="86">
        <v>0</v>
      </c>
      <c r="D249" s="84" t="s">
        <v>409</v>
      </c>
      <c r="E249" s="84" t="s">
        <v>624</v>
      </c>
      <c r="F249" s="87">
        <v>74900</v>
      </c>
      <c r="G249" s="87">
        <v>-26130.04</v>
      </c>
      <c r="H249" s="87">
        <v>48769.96</v>
      </c>
    </row>
    <row r="250" spans="1:8">
      <c r="A250" s="86">
        <v>36</v>
      </c>
      <c r="B250" s="85">
        <v>100000406634</v>
      </c>
      <c r="C250" s="86">
        <v>0</v>
      </c>
      <c r="D250" s="84" t="s">
        <v>409</v>
      </c>
      <c r="E250" s="84" t="s">
        <v>624</v>
      </c>
      <c r="F250" s="87">
        <v>74900</v>
      </c>
      <c r="G250" s="87">
        <v>-26130.04</v>
      </c>
      <c r="H250" s="87">
        <v>48769.96</v>
      </c>
    </row>
    <row r="251" spans="1:8">
      <c r="A251" s="86">
        <v>37</v>
      </c>
      <c r="B251" s="85">
        <v>100000406635</v>
      </c>
      <c r="C251" s="86">
        <v>0</v>
      </c>
      <c r="D251" s="84" t="s">
        <v>409</v>
      </c>
      <c r="E251" s="84" t="s">
        <v>624</v>
      </c>
      <c r="F251" s="87">
        <v>74900</v>
      </c>
      <c r="G251" s="87">
        <v>-26130.02</v>
      </c>
      <c r="H251" s="87">
        <v>48769.98</v>
      </c>
    </row>
    <row r="252" spans="1:8">
      <c r="A252" s="86">
        <v>38</v>
      </c>
      <c r="B252" s="85">
        <v>100000406636</v>
      </c>
      <c r="C252" s="86">
        <v>0</v>
      </c>
      <c r="D252" s="84" t="s">
        <v>409</v>
      </c>
      <c r="E252" s="84" t="s">
        <v>624</v>
      </c>
      <c r="F252" s="87">
        <v>74900</v>
      </c>
      <c r="G252" s="87">
        <v>-26130.04</v>
      </c>
      <c r="H252" s="87">
        <v>48769.96</v>
      </c>
    </row>
    <row r="253" spans="1:8">
      <c r="A253" s="86">
        <v>39</v>
      </c>
      <c r="B253" s="85">
        <v>100000406637</v>
      </c>
      <c r="C253" s="86">
        <v>0</v>
      </c>
      <c r="D253" s="84" t="s">
        <v>409</v>
      </c>
      <c r="E253" s="84" t="s">
        <v>624</v>
      </c>
      <c r="F253" s="87">
        <v>74900</v>
      </c>
      <c r="G253" s="87">
        <v>-26130.02</v>
      </c>
      <c r="H253" s="87">
        <v>48769.98</v>
      </c>
    </row>
    <row r="254" spans="1:8">
      <c r="A254" s="86">
        <v>40</v>
      </c>
      <c r="B254" s="85">
        <v>100000406638</v>
      </c>
      <c r="C254" s="86">
        <v>0</v>
      </c>
      <c r="D254" s="84" t="s">
        <v>409</v>
      </c>
      <c r="E254" s="84" t="s">
        <v>624</v>
      </c>
      <c r="F254" s="87">
        <v>74900</v>
      </c>
      <c r="G254" s="87">
        <v>-26130.04</v>
      </c>
      <c r="H254" s="87">
        <v>48769.96</v>
      </c>
    </row>
    <row r="255" spans="1:8">
      <c r="A255" s="86">
        <v>41</v>
      </c>
      <c r="B255" s="85">
        <v>100000406639</v>
      </c>
      <c r="C255" s="86">
        <v>0</v>
      </c>
      <c r="D255" s="84" t="s">
        <v>409</v>
      </c>
      <c r="E255" s="84" t="s">
        <v>624</v>
      </c>
      <c r="F255" s="87">
        <v>74900</v>
      </c>
      <c r="G255" s="87">
        <v>-26130.02</v>
      </c>
      <c r="H255" s="87">
        <v>48769.98</v>
      </c>
    </row>
    <row r="256" spans="1:8">
      <c r="A256" s="86">
        <v>42</v>
      </c>
      <c r="B256" s="85">
        <v>100000406640</v>
      </c>
      <c r="C256" s="86">
        <v>0</v>
      </c>
      <c r="D256" s="84" t="s">
        <v>409</v>
      </c>
      <c r="E256" s="84" t="s">
        <v>624</v>
      </c>
      <c r="F256" s="87">
        <v>74900</v>
      </c>
      <c r="G256" s="87">
        <v>-26130.04</v>
      </c>
      <c r="H256" s="87">
        <v>48769.96</v>
      </c>
    </row>
    <row r="257" spans="1:8">
      <c r="A257" s="86">
        <v>43</v>
      </c>
      <c r="B257" s="85">
        <v>100000406641</v>
      </c>
      <c r="C257" s="86">
        <v>0</v>
      </c>
      <c r="D257" s="84" t="s">
        <v>409</v>
      </c>
      <c r="E257" s="84" t="s">
        <v>624</v>
      </c>
      <c r="F257" s="87">
        <v>74900</v>
      </c>
      <c r="G257" s="87">
        <v>-26130.02</v>
      </c>
      <c r="H257" s="87">
        <v>48769.98</v>
      </c>
    </row>
    <row r="258" spans="1:8">
      <c r="A258" s="86">
        <v>44</v>
      </c>
      <c r="B258" s="85">
        <v>100000406642</v>
      </c>
      <c r="C258" s="86">
        <v>0</v>
      </c>
      <c r="D258" s="84" t="s">
        <v>409</v>
      </c>
      <c r="E258" s="84" t="s">
        <v>624</v>
      </c>
      <c r="F258" s="87">
        <v>74900</v>
      </c>
      <c r="G258" s="87">
        <v>-26130.04</v>
      </c>
      <c r="H258" s="87">
        <v>48769.96</v>
      </c>
    </row>
    <row r="259" spans="1:8">
      <c r="A259" s="86">
        <v>45</v>
      </c>
      <c r="B259" s="85">
        <v>100000406643</v>
      </c>
      <c r="C259" s="86">
        <v>0</v>
      </c>
      <c r="D259" s="84" t="s">
        <v>409</v>
      </c>
      <c r="E259" s="84" t="s">
        <v>624</v>
      </c>
      <c r="F259" s="87">
        <v>74900</v>
      </c>
      <c r="G259" s="87">
        <v>-26130.02</v>
      </c>
      <c r="H259" s="87">
        <v>48769.98</v>
      </c>
    </row>
    <row r="260" spans="1:8">
      <c r="A260" s="86">
        <v>46</v>
      </c>
      <c r="B260" s="85">
        <v>100000415282</v>
      </c>
      <c r="C260" s="86">
        <v>0</v>
      </c>
      <c r="D260" s="84" t="s">
        <v>412</v>
      </c>
      <c r="E260" s="84" t="s">
        <v>1526</v>
      </c>
      <c r="F260" s="87">
        <v>119947</v>
      </c>
      <c r="G260" s="87">
        <v>-45379.8</v>
      </c>
      <c r="H260" s="87">
        <v>74567.199999999997</v>
      </c>
    </row>
    <row r="261" spans="1:8">
      <c r="A261" s="86">
        <v>47</v>
      </c>
      <c r="B261" s="85">
        <v>100000415283</v>
      </c>
      <c r="C261" s="86">
        <v>0</v>
      </c>
      <c r="D261" s="84" t="s">
        <v>412</v>
      </c>
      <c r="E261" s="84" t="s">
        <v>1526</v>
      </c>
      <c r="F261" s="87">
        <v>119947</v>
      </c>
      <c r="G261" s="87">
        <v>-45379.81</v>
      </c>
      <c r="H261" s="87">
        <v>74567.19</v>
      </c>
    </row>
    <row r="262" spans="1:8">
      <c r="A262" s="86">
        <v>48</v>
      </c>
      <c r="B262" s="85">
        <v>100000415284</v>
      </c>
      <c r="C262" s="86">
        <v>0</v>
      </c>
      <c r="D262" s="84" t="s">
        <v>412</v>
      </c>
      <c r="E262" s="84" t="s">
        <v>1526</v>
      </c>
      <c r="F262" s="87">
        <v>119947</v>
      </c>
      <c r="G262" s="87">
        <v>-45379.8</v>
      </c>
      <c r="H262" s="87">
        <v>74567.199999999997</v>
      </c>
    </row>
    <row r="263" spans="1:8">
      <c r="A263" s="86">
        <v>49</v>
      </c>
      <c r="B263" s="85">
        <v>100000415285</v>
      </c>
      <c r="C263" s="86">
        <v>0</v>
      </c>
      <c r="D263" s="84" t="s">
        <v>412</v>
      </c>
      <c r="E263" s="84" t="s">
        <v>1526</v>
      </c>
      <c r="F263" s="87">
        <v>119947</v>
      </c>
      <c r="G263" s="87">
        <v>-45379.81</v>
      </c>
      <c r="H263" s="87">
        <v>74567.19</v>
      </c>
    </row>
    <row r="264" spans="1:8">
      <c r="A264" s="86">
        <v>50</v>
      </c>
      <c r="B264" s="85">
        <v>100000415286</v>
      </c>
      <c r="C264" s="86">
        <v>0</v>
      </c>
      <c r="D264" s="84" t="s">
        <v>412</v>
      </c>
      <c r="E264" s="84" t="s">
        <v>1526</v>
      </c>
      <c r="F264" s="87">
        <v>119947</v>
      </c>
      <c r="G264" s="87">
        <v>-45379.8</v>
      </c>
      <c r="H264" s="87">
        <v>74567.199999999997</v>
      </c>
    </row>
    <row r="265" spans="1:8">
      <c r="A265" s="86">
        <v>51</v>
      </c>
      <c r="B265" s="85">
        <v>100000418271</v>
      </c>
      <c r="C265" s="86">
        <v>0</v>
      </c>
      <c r="D265" s="84" t="s">
        <v>412</v>
      </c>
      <c r="E265" s="84" t="s">
        <v>1527</v>
      </c>
      <c r="F265" s="87">
        <v>23257520</v>
      </c>
      <c r="G265" s="87">
        <v>-6645870</v>
      </c>
      <c r="H265" s="87">
        <v>16611650</v>
      </c>
    </row>
    <row r="266" spans="1:8">
      <c r="A266" s="86">
        <v>52</v>
      </c>
      <c r="B266" s="85">
        <v>100000424648</v>
      </c>
      <c r="C266" s="86">
        <v>0</v>
      </c>
      <c r="D266" s="84" t="s">
        <v>417</v>
      </c>
      <c r="E266" s="84" t="s">
        <v>1411</v>
      </c>
      <c r="F266" s="87">
        <v>1183420</v>
      </c>
      <c r="G266" s="87">
        <v>-302581.21000000002</v>
      </c>
      <c r="H266" s="87">
        <v>880838.79</v>
      </c>
    </row>
    <row r="267" spans="1:8">
      <c r="A267" s="86">
        <v>53</v>
      </c>
      <c r="B267" s="85">
        <v>100000424649</v>
      </c>
      <c r="C267" s="86">
        <v>0</v>
      </c>
      <c r="D267" s="84" t="s">
        <v>417</v>
      </c>
      <c r="E267" s="84" t="s">
        <v>1411</v>
      </c>
      <c r="F267" s="87">
        <v>1183420</v>
      </c>
      <c r="G267" s="87">
        <v>-302581.2</v>
      </c>
      <c r="H267" s="87">
        <v>880838.8</v>
      </c>
    </row>
    <row r="268" spans="1:8">
      <c r="A268" s="86">
        <v>54</v>
      </c>
      <c r="B268" s="85">
        <v>100000424654</v>
      </c>
      <c r="C268" s="86">
        <v>0</v>
      </c>
      <c r="D268" s="84" t="s">
        <v>415</v>
      </c>
      <c r="E268" s="84" t="s">
        <v>416</v>
      </c>
      <c r="F268" s="87">
        <v>1097000</v>
      </c>
      <c r="G268" s="87">
        <v>-349202.93</v>
      </c>
      <c r="H268" s="87">
        <v>747797.07</v>
      </c>
    </row>
    <row r="269" spans="1:8">
      <c r="A269" s="86">
        <v>55</v>
      </c>
      <c r="B269" s="85">
        <v>100000424929</v>
      </c>
      <c r="C269" s="86">
        <v>0</v>
      </c>
      <c r="D269" s="84" t="s">
        <v>417</v>
      </c>
      <c r="E269" s="84" t="s">
        <v>418</v>
      </c>
      <c r="F269" s="87">
        <v>839415</v>
      </c>
      <c r="G269" s="87">
        <v>-480310.52</v>
      </c>
      <c r="H269" s="87">
        <v>359104.48</v>
      </c>
    </row>
    <row r="270" spans="1:8">
      <c r="A270" s="86">
        <v>56</v>
      </c>
      <c r="B270" s="85">
        <v>100000430356</v>
      </c>
      <c r="C270" s="86">
        <v>0</v>
      </c>
      <c r="D270" s="84" t="s">
        <v>1528</v>
      </c>
      <c r="E270" s="84" t="s">
        <v>1529</v>
      </c>
      <c r="F270" s="87">
        <v>949625</v>
      </c>
      <c r="G270" s="87">
        <v>-200473.1</v>
      </c>
      <c r="H270" s="87">
        <v>749151.9</v>
      </c>
    </row>
    <row r="271" spans="1:8">
      <c r="A271" s="86">
        <v>57</v>
      </c>
      <c r="B271" s="85">
        <v>100000433117</v>
      </c>
      <c r="C271" s="86">
        <v>0</v>
      </c>
      <c r="D271" s="84" t="s">
        <v>419</v>
      </c>
      <c r="E271" s="84" t="s">
        <v>1227</v>
      </c>
      <c r="F271" s="87">
        <v>74900</v>
      </c>
      <c r="G271" s="87">
        <v>-29323.67</v>
      </c>
      <c r="H271" s="87">
        <v>45576.33</v>
      </c>
    </row>
    <row r="272" spans="1:8">
      <c r="A272" s="86">
        <v>58</v>
      </c>
      <c r="B272" s="85">
        <v>100000433118</v>
      </c>
      <c r="C272" s="86">
        <v>0</v>
      </c>
      <c r="D272" s="84" t="s">
        <v>419</v>
      </c>
      <c r="E272" s="84" t="s">
        <v>1227</v>
      </c>
      <c r="F272" s="87">
        <v>74900</v>
      </c>
      <c r="G272" s="87">
        <v>-29323.67</v>
      </c>
      <c r="H272" s="87">
        <v>45576.33</v>
      </c>
    </row>
    <row r="273" spans="1:8">
      <c r="A273" s="86">
        <v>59</v>
      </c>
      <c r="B273" s="85">
        <v>100000433119</v>
      </c>
      <c r="C273" s="86">
        <v>0</v>
      </c>
      <c r="D273" s="84" t="s">
        <v>419</v>
      </c>
      <c r="E273" s="84" t="s">
        <v>1227</v>
      </c>
      <c r="F273" s="87">
        <v>74900</v>
      </c>
      <c r="G273" s="87">
        <v>-29323.67</v>
      </c>
      <c r="H273" s="87">
        <v>45576.33</v>
      </c>
    </row>
    <row r="274" spans="1:8">
      <c r="A274" s="86">
        <v>60</v>
      </c>
      <c r="B274" s="85">
        <v>100000433120</v>
      </c>
      <c r="C274" s="86">
        <v>0</v>
      </c>
      <c r="D274" s="84" t="s">
        <v>419</v>
      </c>
      <c r="E274" s="84" t="s">
        <v>1227</v>
      </c>
      <c r="F274" s="87">
        <v>74900</v>
      </c>
      <c r="G274" s="87">
        <v>-29323.67</v>
      </c>
      <c r="H274" s="87">
        <v>45576.33</v>
      </c>
    </row>
    <row r="275" spans="1:8">
      <c r="A275" s="86">
        <v>61</v>
      </c>
      <c r="B275" s="85">
        <v>100000434475</v>
      </c>
      <c r="C275" s="86">
        <v>0</v>
      </c>
      <c r="D275" s="84" t="s">
        <v>419</v>
      </c>
      <c r="E275" s="84" t="s">
        <v>1530</v>
      </c>
      <c r="F275" s="87">
        <v>1540000</v>
      </c>
      <c r="G275" s="87">
        <v>-149829</v>
      </c>
      <c r="H275" s="87">
        <v>1390171</v>
      </c>
    </row>
    <row r="276" spans="1:8">
      <c r="A276" s="86">
        <v>62</v>
      </c>
      <c r="B276" s="85">
        <v>100000436702</v>
      </c>
      <c r="C276" s="86">
        <v>0</v>
      </c>
      <c r="D276" s="84" t="s">
        <v>421</v>
      </c>
      <c r="E276" s="84" t="s">
        <v>422</v>
      </c>
      <c r="F276" s="87">
        <v>679000</v>
      </c>
      <c r="G276" s="87">
        <v>-177981.81</v>
      </c>
      <c r="H276" s="87">
        <v>501018.19</v>
      </c>
    </row>
    <row r="277" spans="1:8">
      <c r="A277" s="86">
        <v>63</v>
      </c>
      <c r="B277" s="85">
        <v>100000436703</v>
      </c>
      <c r="C277" s="86">
        <v>0</v>
      </c>
      <c r="D277" s="84" t="s">
        <v>421</v>
      </c>
      <c r="E277" s="84" t="s">
        <v>422</v>
      </c>
      <c r="F277" s="87">
        <v>679000</v>
      </c>
      <c r="G277" s="87">
        <v>-177981.81</v>
      </c>
      <c r="H277" s="87">
        <v>501018.19</v>
      </c>
    </row>
    <row r="278" spans="1:8">
      <c r="A278" s="86">
        <v>64</v>
      </c>
      <c r="B278" s="85">
        <v>100000436704</v>
      </c>
      <c r="C278" s="86">
        <v>0</v>
      </c>
      <c r="D278" s="84" t="s">
        <v>421</v>
      </c>
      <c r="E278" s="84" t="s">
        <v>422</v>
      </c>
      <c r="F278" s="87">
        <v>679000</v>
      </c>
      <c r="G278" s="87">
        <v>-177981.82</v>
      </c>
      <c r="H278" s="87">
        <v>501018.18</v>
      </c>
    </row>
    <row r="279" spans="1:8">
      <c r="A279" s="86">
        <v>65</v>
      </c>
      <c r="B279" s="85">
        <v>100000436705</v>
      </c>
      <c r="C279" s="86">
        <v>0</v>
      </c>
      <c r="D279" s="84" t="s">
        <v>421</v>
      </c>
      <c r="E279" s="84" t="s">
        <v>422</v>
      </c>
      <c r="F279" s="87">
        <v>679000</v>
      </c>
      <c r="G279" s="87">
        <v>-177981.81</v>
      </c>
      <c r="H279" s="87">
        <v>501018.19</v>
      </c>
    </row>
    <row r="280" spans="1:8">
      <c r="A280" s="86">
        <v>66</v>
      </c>
      <c r="B280" s="85">
        <v>100000436706</v>
      </c>
      <c r="C280" s="86">
        <v>0</v>
      </c>
      <c r="D280" s="84" t="s">
        <v>421</v>
      </c>
      <c r="E280" s="84" t="s">
        <v>422</v>
      </c>
      <c r="F280" s="87">
        <v>679000</v>
      </c>
      <c r="G280" s="87">
        <v>-177981.82</v>
      </c>
      <c r="H280" s="87">
        <v>501018.18</v>
      </c>
    </row>
    <row r="281" spans="1:8">
      <c r="A281" s="86">
        <v>67</v>
      </c>
      <c r="B281" s="85">
        <v>100000436707</v>
      </c>
      <c r="C281" s="86">
        <v>0</v>
      </c>
      <c r="D281" s="84" t="s">
        <v>421</v>
      </c>
      <c r="E281" s="84" t="s">
        <v>422</v>
      </c>
      <c r="F281" s="87">
        <v>679000</v>
      </c>
      <c r="G281" s="87">
        <v>-177981.81</v>
      </c>
      <c r="H281" s="87">
        <v>501018.19</v>
      </c>
    </row>
    <row r="282" spans="1:8">
      <c r="A282" s="86">
        <v>68</v>
      </c>
      <c r="B282" s="85">
        <v>100000436708</v>
      </c>
      <c r="C282" s="86">
        <v>0</v>
      </c>
      <c r="D282" s="84" t="s">
        <v>421</v>
      </c>
      <c r="E282" s="84" t="s">
        <v>422</v>
      </c>
      <c r="F282" s="87">
        <v>679000</v>
      </c>
      <c r="G282" s="87">
        <v>-177981.82</v>
      </c>
      <c r="H282" s="87">
        <v>501018.18</v>
      </c>
    </row>
    <row r="283" spans="1:8">
      <c r="A283" s="86">
        <v>69</v>
      </c>
      <c r="B283" s="85">
        <v>100000436709</v>
      </c>
      <c r="C283" s="86">
        <v>0</v>
      </c>
      <c r="D283" s="84" t="s">
        <v>421</v>
      </c>
      <c r="E283" s="84" t="s">
        <v>422</v>
      </c>
      <c r="F283" s="87">
        <v>679000</v>
      </c>
      <c r="G283" s="87">
        <v>-177981.81</v>
      </c>
      <c r="H283" s="87">
        <v>501018.19</v>
      </c>
    </row>
    <row r="284" spans="1:8">
      <c r="A284" s="86">
        <v>70</v>
      </c>
      <c r="B284" s="85">
        <v>100000436725</v>
      </c>
      <c r="C284" s="86">
        <v>0</v>
      </c>
      <c r="D284" s="84" t="s">
        <v>421</v>
      </c>
      <c r="E284" s="84" t="s">
        <v>1531</v>
      </c>
      <c r="F284" s="87">
        <v>1693000</v>
      </c>
      <c r="G284" s="87">
        <v>-399594.18</v>
      </c>
      <c r="H284" s="87">
        <v>1293405.82</v>
      </c>
    </row>
    <row r="285" spans="1:8">
      <c r="A285" s="86">
        <v>71</v>
      </c>
      <c r="B285" s="85">
        <v>100000439582</v>
      </c>
      <c r="C285" s="86">
        <v>0</v>
      </c>
      <c r="D285" s="84" t="s">
        <v>421</v>
      </c>
      <c r="E285" s="84" t="s">
        <v>1532</v>
      </c>
      <c r="F285" s="87">
        <v>1509000</v>
      </c>
      <c r="G285" s="87">
        <v>-317591.34000000003</v>
      </c>
      <c r="H285" s="87">
        <v>1191408.6599999999</v>
      </c>
    </row>
    <row r="286" spans="1:8">
      <c r="A286" s="86">
        <v>72</v>
      </c>
      <c r="B286" s="85">
        <v>100000448676</v>
      </c>
      <c r="C286" s="86">
        <v>0</v>
      </c>
      <c r="D286" s="84" t="s">
        <v>443</v>
      </c>
      <c r="E286" s="84" t="s">
        <v>1533</v>
      </c>
      <c r="F286" s="87">
        <v>1286140</v>
      </c>
      <c r="G286" s="87">
        <v>-258772.76</v>
      </c>
      <c r="H286" s="87">
        <v>1027367.24</v>
      </c>
    </row>
    <row r="287" spans="1:8">
      <c r="A287" s="86">
        <v>73</v>
      </c>
      <c r="B287" s="85">
        <v>100000450889</v>
      </c>
      <c r="C287" s="86">
        <v>0</v>
      </c>
      <c r="D287" s="84" t="s">
        <v>443</v>
      </c>
      <c r="E287" s="84" t="s">
        <v>1534</v>
      </c>
      <c r="F287" s="87">
        <v>34328250</v>
      </c>
      <c r="G287" s="87">
        <v>-6233065.6600000001</v>
      </c>
      <c r="H287" s="87">
        <v>28095184.34</v>
      </c>
    </row>
    <row r="288" spans="1:8">
      <c r="A288" s="86">
        <v>74</v>
      </c>
      <c r="B288" s="85">
        <v>100000450899</v>
      </c>
      <c r="C288" s="86">
        <v>0</v>
      </c>
      <c r="D288" s="84" t="s">
        <v>443</v>
      </c>
      <c r="E288" s="84" t="s">
        <v>1535</v>
      </c>
      <c r="F288" s="87">
        <v>1881000</v>
      </c>
      <c r="G288" s="87">
        <v>-367121.71</v>
      </c>
      <c r="H288" s="87">
        <v>1513878.29</v>
      </c>
    </row>
    <row r="289" spans="1:8">
      <c r="A289" s="41"/>
      <c r="E289" s="84" t="s">
        <v>1456</v>
      </c>
      <c r="F289" s="87">
        <f>SUM(F215:F288)</f>
        <v>134334982.5</v>
      </c>
      <c r="G289" s="87">
        <f>SUM(G215:G288)</f>
        <v>-51964367.290000059</v>
      </c>
      <c r="H289" s="87">
        <f>SUM(H215:H288)</f>
        <v>82370615.209999949</v>
      </c>
    </row>
    <row r="290" spans="1:8">
      <c r="A290" s="83" t="s">
        <v>1536</v>
      </c>
      <c r="F290" s="39"/>
      <c r="G290" s="39"/>
      <c r="H290" s="39"/>
    </row>
    <row r="291" spans="1:8">
      <c r="A291" s="84" t="s">
        <v>1</v>
      </c>
      <c r="B291" s="85" t="s">
        <v>2</v>
      </c>
      <c r="C291" s="86" t="s">
        <v>3</v>
      </c>
      <c r="D291" s="84" t="s">
        <v>4</v>
      </c>
      <c r="E291" s="84" t="s">
        <v>5</v>
      </c>
      <c r="F291" s="84" t="s">
        <v>6</v>
      </c>
      <c r="G291" s="84" t="s">
        <v>165</v>
      </c>
      <c r="H291" s="84" t="s">
        <v>166</v>
      </c>
    </row>
    <row r="292" spans="1:8">
      <c r="A292" s="86">
        <v>1</v>
      </c>
      <c r="B292" s="85">
        <v>100000003820</v>
      </c>
      <c r="C292" s="86">
        <v>0</v>
      </c>
      <c r="D292" s="84" t="s">
        <v>1537</v>
      </c>
      <c r="E292" s="84" t="s">
        <v>1538</v>
      </c>
      <c r="F292" s="87">
        <v>58636</v>
      </c>
      <c r="G292" s="87">
        <v>-58635</v>
      </c>
      <c r="H292" s="84">
        <v>1</v>
      </c>
    </row>
    <row r="293" spans="1:8">
      <c r="A293" s="86">
        <v>2</v>
      </c>
      <c r="B293" s="85">
        <v>100000003821</v>
      </c>
      <c r="C293" s="86">
        <v>0</v>
      </c>
      <c r="D293" s="84" t="s">
        <v>1537</v>
      </c>
      <c r="E293" s="84" t="s">
        <v>1538</v>
      </c>
      <c r="F293" s="87">
        <v>58636</v>
      </c>
      <c r="G293" s="87">
        <v>-58635</v>
      </c>
      <c r="H293" s="84">
        <v>1</v>
      </c>
    </row>
    <row r="294" spans="1:8">
      <c r="A294" s="86">
        <v>3</v>
      </c>
      <c r="B294" s="85">
        <v>100000003822</v>
      </c>
      <c r="C294" s="86">
        <v>0</v>
      </c>
      <c r="D294" s="84" t="s">
        <v>1539</v>
      </c>
      <c r="E294" s="84" t="s">
        <v>1540</v>
      </c>
      <c r="F294" s="87">
        <v>539815</v>
      </c>
      <c r="G294" s="87">
        <v>-539814</v>
      </c>
      <c r="H294" s="84">
        <v>1</v>
      </c>
    </row>
    <row r="295" spans="1:8">
      <c r="A295" s="86">
        <v>4</v>
      </c>
      <c r="B295" s="85">
        <v>100000003823</v>
      </c>
      <c r="C295" s="86">
        <v>0</v>
      </c>
      <c r="D295" s="84" t="s">
        <v>1541</v>
      </c>
      <c r="E295" s="84" t="s">
        <v>1540</v>
      </c>
      <c r="F295" s="87">
        <v>538000</v>
      </c>
      <c r="G295" s="87">
        <v>-537999</v>
      </c>
      <c r="H295" s="84">
        <v>1</v>
      </c>
    </row>
    <row r="296" spans="1:8">
      <c r="A296" s="86">
        <v>5</v>
      </c>
      <c r="B296" s="85">
        <v>100000003824</v>
      </c>
      <c r="C296" s="86">
        <v>0</v>
      </c>
      <c r="D296" s="84" t="s">
        <v>1542</v>
      </c>
      <c r="E296" s="84" t="s">
        <v>1540</v>
      </c>
      <c r="F296" s="87">
        <v>539815</v>
      </c>
      <c r="G296" s="87">
        <v>-539814</v>
      </c>
      <c r="H296" s="84">
        <v>1</v>
      </c>
    </row>
    <row r="297" spans="1:8">
      <c r="A297" s="86">
        <v>6</v>
      </c>
      <c r="B297" s="85">
        <v>100000003825</v>
      </c>
      <c r="C297" s="86">
        <v>0</v>
      </c>
      <c r="D297" s="84" t="s">
        <v>1542</v>
      </c>
      <c r="E297" s="84" t="s">
        <v>1540</v>
      </c>
      <c r="F297" s="87">
        <v>539815</v>
      </c>
      <c r="G297" s="87">
        <v>-539814</v>
      </c>
      <c r="H297" s="84">
        <v>1</v>
      </c>
    </row>
    <row r="298" spans="1:8">
      <c r="A298" s="86">
        <v>7</v>
      </c>
      <c r="B298" s="85">
        <v>100000003826</v>
      </c>
      <c r="C298" s="86">
        <v>0</v>
      </c>
      <c r="D298" s="84" t="s">
        <v>1542</v>
      </c>
      <c r="E298" s="84" t="s">
        <v>1540</v>
      </c>
      <c r="F298" s="87">
        <v>539815</v>
      </c>
      <c r="G298" s="87">
        <v>-539814</v>
      </c>
      <c r="H298" s="84">
        <v>1</v>
      </c>
    </row>
    <row r="299" spans="1:8">
      <c r="A299" s="86">
        <v>8</v>
      </c>
      <c r="B299" s="85">
        <v>100000003827</v>
      </c>
      <c r="C299" s="86">
        <v>0</v>
      </c>
      <c r="D299" s="84" t="s">
        <v>1542</v>
      </c>
      <c r="E299" s="84" t="s">
        <v>1540</v>
      </c>
      <c r="F299" s="87">
        <v>539815</v>
      </c>
      <c r="G299" s="87">
        <v>-539814</v>
      </c>
      <c r="H299" s="84">
        <v>1</v>
      </c>
    </row>
    <row r="300" spans="1:8">
      <c r="A300" s="86">
        <v>9</v>
      </c>
      <c r="B300" s="85">
        <v>100000003828</v>
      </c>
      <c r="C300" s="86">
        <v>0</v>
      </c>
      <c r="D300" s="84" t="s">
        <v>1542</v>
      </c>
      <c r="E300" s="84" t="s">
        <v>1540</v>
      </c>
      <c r="F300" s="87">
        <v>539815</v>
      </c>
      <c r="G300" s="87">
        <v>-539814</v>
      </c>
      <c r="H300" s="84">
        <v>1</v>
      </c>
    </row>
    <row r="301" spans="1:8">
      <c r="A301" s="86">
        <v>10</v>
      </c>
      <c r="B301" s="85">
        <v>100000003829</v>
      </c>
      <c r="C301" s="86">
        <v>0</v>
      </c>
      <c r="D301" s="84" t="s">
        <v>1542</v>
      </c>
      <c r="E301" s="84" t="s">
        <v>1540</v>
      </c>
      <c r="F301" s="87">
        <v>539815</v>
      </c>
      <c r="G301" s="87">
        <v>-539814</v>
      </c>
      <c r="H301" s="84">
        <v>1</v>
      </c>
    </row>
    <row r="302" spans="1:8">
      <c r="A302" s="86">
        <v>11</v>
      </c>
      <c r="B302" s="85">
        <v>100000003830</v>
      </c>
      <c r="C302" s="86">
        <v>0</v>
      </c>
      <c r="D302" s="84" t="s">
        <v>1542</v>
      </c>
      <c r="E302" s="84" t="s">
        <v>1540</v>
      </c>
      <c r="F302" s="87">
        <v>539815</v>
      </c>
      <c r="G302" s="87">
        <v>-539814</v>
      </c>
      <c r="H302" s="84">
        <v>1</v>
      </c>
    </row>
    <row r="303" spans="1:8">
      <c r="A303" s="86">
        <v>12</v>
      </c>
      <c r="B303" s="85">
        <v>100000003831</v>
      </c>
      <c r="C303" s="86">
        <v>0</v>
      </c>
      <c r="D303" s="84" t="s">
        <v>1543</v>
      </c>
      <c r="E303" s="84" t="s">
        <v>1544</v>
      </c>
      <c r="F303" s="87">
        <v>1010000</v>
      </c>
      <c r="G303" s="87">
        <v>-1009999</v>
      </c>
      <c r="H303" s="84">
        <v>1</v>
      </c>
    </row>
    <row r="304" spans="1:8">
      <c r="A304" s="86">
        <v>13</v>
      </c>
      <c r="B304" s="85">
        <v>100000003832</v>
      </c>
      <c r="C304" s="86">
        <v>0</v>
      </c>
      <c r="D304" s="84" t="s">
        <v>1545</v>
      </c>
      <c r="E304" s="84" t="s">
        <v>1546</v>
      </c>
      <c r="F304" s="87">
        <v>582000</v>
      </c>
      <c r="G304" s="87">
        <v>-581999</v>
      </c>
      <c r="H304" s="84">
        <v>1</v>
      </c>
    </row>
    <row r="305" spans="1:8">
      <c r="A305" s="86">
        <v>14</v>
      </c>
      <c r="B305" s="85">
        <v>100000003833</v>
      </c>
      <c r="C305" s="86">
        <v>0</v>
      </c>
      <c r="D305" s="84" t="s">
        <v>1547</v>
      </c>
      <c r="E305" s="84" t="s">
        <v>1548</v>
      </c>
      <c r="F305" s="87">
        <v>894000</v>
      </c>
      <c r="G305" s="87">
        <v>-893999</v>
      </c>
      <c r="H305" s="84">
        <v>1</v>
      </c>
    </row>
    <row r="306" spans="1:8">
      <c r="A306" s="86">
        <v>15</v>
      </c>
      <c r="B306" s="85">
        <v>100000003834</v>
      </c>
      <c r="C306" s="86">
        <v>0</v>
      </c>
      <c r="D306" s="84" t="s">
        <v>1549</v>
      </c>
      <c r="E306" s="84" t="s">
        <v>1550</v>
      </c>
      <c r="F306" s="87">
        <v>889000</v>
      </c>
      <c r="G306" s="87">
        <v>-888999</v>
      </c>
      <c r="H306" s="84">
        <v>1</v>
      </c>
    </row>
    <row r="307" spans="1:8">
      <c r="A307" s="86">
        <v>16</v>
      </c>
      <c r="B307" s="85">
        <v>100000011551</v>
      </c>
      <c r="C307" s="86">
        <v>0</v>
      </c>
      <c r="D307" s="84" t="s">
        <v>1551</v>
      </c>
      <c r="E307" s="84" t="s">
        <v>1552</v>
      </c>
      <c r="F307" s="87">
        <v>570000</v>
      </c>
      <c r="G307" s="87">
        <v>-569999</v>
      </c>
      <c r="H307" s="84">
        <v>1</v>
      </c>
    </row>
    <row r="308" spans="1:8">
      <c r="A308" s="86">
        <v>17</v>
      </c>
      <c r="B308" s="85">
        <v>100000019564</v>
      </c>
      <c r="C308" s="86">
        <v>0</v>
      </c>
      <c r="D308" s="84" t="s">
        <v>1553</v>
      </c>
      <c r="E308" s="84" t="s">
        <v>1554</v>
      </c>
      <c r="F308" s="87">
        <v>819620</v>
      </c>
      <c r="G308" s="87">
        <v>-819619</v>
      </c>
      <c r="H308" s="84">
        <v>1</v>
      </c>
    </row>
    <row r="309" spans="1:8">
      <c r="A309" s="86">
        <v>18</v>
      </c>
      <c r="B309" s="85">
        <v>100000048479</v>
      </c>
      <c r="C309" s="86">
        <v>0</v>
      </c>
      <c r="D309" s="84" t="s">
        <v>1555</v>
      </c>
      <c r="E309" s="84" t="s">
        <v>1556</v>
      </c>
      <c r="F309" s="87">
        <v>999900</v>
      </c>
      <c r="G309" s="87">
        <v>-999899</v>
      </c>
      <c r="H309" s="84">
        <v>1</v>
      </c>
    </row>
    <row r="310" spans="1:8">
      <c r="A310" s="86">
        <v>19</v>
      </c>
      <c r="B310" s="85">
        <v>100000063769</v>
      </c>
      <c r="C310" s="86">
        <v>0</v>
      </c>
      <c r="D310" s="84" t="s">
        <v>1557</v>
      </c>
      <c r="E310" s="84" t="s">
        <v>1558</v>
      </c>
      <c r="F310" s="87">
        <v>46500</v>
      </c>
      <c r="G310" s="87">
        <v>-46499</v>
      </c>
      <c r="H310" s="84">
        <v>1</v>
      </c>
    </row>
    <row r="311" spans="1:8">
      <c r="A311" s="86">
        <v>20</v>
      </c>
      <c r="B311" s="85">
        <v>100000063770</v>
      </c>
      <c r="C311" s="86">
        <v>0</v>
      </c>
      <c r="D311" s="84" t="s">
        <v>1557</v>
      </c>
      <c r="E311" s="84" t="s">
        <v>1558</v>
      </c>
      <c r="F311" s="87">
        <v>46500</v>
      </c>
      <c r="G311" s="87">
        <v>-46499</v>
      </c>
      <c r="H311" s="84">
        <v>1</v>
      </c>
    </row>
    <row r="312" spans="1:8">
      <c r="A312" s="86">
        <v>21</v>
      </c>
      <c r="B312" s="85">
        <v>100000063771</v>
      </c>
      <c r="C312" s="86">
        <v>0</v>
      </c>
      <c r="D312" s="84" t="s">
        <v>1557</v>
      </c>
      <c r="E312" s="84" t="s">
        <v>1558</v>
      </c>
      <c r="F312" s="87">
        <v>46500</v>
      </c>
      <c r="G312" s="87">
        <v>-46499</v>
      </c>
      <c r="H312" s="84">
        <v>1</v>
      </c>
    </row>
    <row r="313" spans="1:8">
      <c r="A313" s="86">
        <v>22</v>
      </c>
      <c r="B313" s="85">
        <v>100000063772</v>
      </c>
      <c r="C313" s="86">
        <v>0</v>
      </c>
      <c r="D313" s="84" t="s">
        <v>1557</v>
      </c>
      <c r="E313" s="84" t="s">
        <v>1558</v>
      </c>
      <c r="F313" s="87">
        <v>46500</v>
      </c>
      <c r="G313" s="87">
        <v>-46499</v>
      </c>
      <c r="H313" s="84">
        <v>1</v>
      </c>
    </row>
    <row r="314" spans="1:8">
      <c r="A314" s="86">
        <v>23</v>
      </c>
      <c r="B314" s="85">
        <v>100000063773</v>
      </c>
      <c r="C314" s="86">
        <v>0</v>
      </c>
      <c r="D314" s="84" t="s">
        <v>1557</v>
      </c>
      <c r="E314" s="84" t="s">
        <v>1558</v>
      </c>
      <c r="F314" s="87">
        <v>46500</v>
      </c>
      <c r="G314" s="87">
        <v>-46499</v>
      </c>
      <c r="H314" s="84">
        <v>1</v>
      </c>
    </row>
    <row r="315" spans="1:8">
      <c r="A315" s="86">
        <v>24</v>
      </c>
      <c r="B315" s="85">
        <v>100000063774</v>
      </c>
      <c r="C315" s="86">
        <v>0</v>
      </c>
      <c r="D315" s="84" t="s">
        <v>1557</v>
      </c>
      <c r="E315" s="84" t="s">
        <v>1558</v>
      </c>
      <c r="F315" s="87">
        <v>46500</v>
      </c>
      <c r="G315" s="87">
        <v>-46499</v>
      </c>
      <c r="H315" s="84">
        <v>1</v>
      </c>
    </row>
    <row r="316" spans="1:8">
      <c r="A316" s="86">
        <v>25</v>
      </c>
      <c r="B316" s="85">
        <v>100000065436</v>
      </c>
      <c r="C316" s="86">
        <v>0</v>
      </c>
      <c r="D316" s="84" t="s">
        <v>1559</v>
      </c>
      <c r="E316" s="84" t="s">
        <v>1560</v>
      </c>
      <c r="F316" s="87">
        <v>1050000</v>
      </c>
      <c r="G316" s="87">
        <v>-1049999</v>
      </c>
      <c r="H316" s="84">
        <v>1</v>
      </c>
    </row>
    <row r="317" spans="1:8">
      <c r="A317" s="86">
        <v>26</v>
      </c>
      <c r="B317" s="85">
        <v>100000065437</v>
      </c>
      <c r="C317" s="86">
        <v>0</v>
      </c>
      <c r="D317" s="84" t="s">
        <v>1559</v>
      </c>
      <c r="E317" s="84" t="s">
        <v>1560</v>
      </c>
      <c r="F317" s="87">
        <v>1050000</v>
      </c>
      <c r="G317" s="87">
        <v>-1049999</v>
      </c>
      <c r="H317" s="84">
        <v>1</v>
      </c>
    </row>
    <row r="318" spans="1:8">
      <c r="A318" s="86">
        <v>27</v>
      </c>
      <c r="B318" s="85">
        <v>100000068428</v>
      </c>
      <c r="C318" s="86">
        <v>0</v>
      </c>
      <c r="D318" s="84" t="s">
        <v>1561</v>
      </c>
      <c r="E318" s="84" t="s">
        <v>1562</v>
      </c>
      <c r="F318" s="87">
        <v>695000</v>
      </c>
      <c r="G318" s="87">
        <v>-694999</v>
      </c>
      <c r="H318" s="84">
        <v>1</v>
      </c>
    </row>
    <row r="319" spans="1:8">
      <c r="A319" s="86">
        <v>28</v>
      </c>
      <c r="B319" s="85">
        <v>100000068429</v>
      </c>
      <c r="C319" s="86">
        <v>0</v>
      </c>
      <c r="D319" s="84" t="s">
        <v>1561</v>
      </c>
      <c r="E319" s="84" t="s">
        <v>1562</v>
      </c>
      <c r="F319" s="87">
        <v>695000</v>
      </c>
      <c r="G319" s="87">
        <v>-694999</v>
      </c>
      <c r="H319" s="84">
        <v>1</v>
      </c>
    </row>
    <row r="320" spans="1:8">
      <c r="A320" s="86">
        <v>29</v>
      </c>
      <c r="B320" s="85">
        <v>100000068430</v>
      </c>
      <c r="C320" s="86">
        <v>0</v>
      </c>
      <c r="D320" s="84" t="s">
        <v>1561</v>
      </c>
      <c r="E320" s="84" t="s">
        <v>1562</v>
      </c>
      <c r="F320" s="87">
        <v>695000</v>
      </c>
      <c r="G320" s="87">
        <v>-694999</v>
      </c>
      <c r="H320" s="84">
        <v>1</v>
      </c>
    </row>
    <row r="321" spans="1:8">
      <c r="A321" s="86">
        <v>30</v>
      </c>
      <c r="B321" s="85">
        <v>100000068431</v>
      </c>
      <c r="C321" s="86">
        <v>0</v>
      </c>
      <c r="D321" s="84" t="s">
        <v>1561</v>
      </c>
      <c r="E321" s="84" t="s">
        <v>1562</v>
      </c>
      <c r="F321" s="87">
        <v>695000</v>
      </c>
      <c r="G321" s="87">
        <v>-694999</v>
      </c>
      <c r="H321" s="84">
        <v>1</v>
      </c>
    </row>
    <row r="322" spans="1:8">
      <c r="A322" s="86">
        <v>31</v>
      </c>
      <c r="B322" s="85">
        <v>100000068432</v>
      </c>
      <c r="C322" s="86">
        <v>0</v>
      </c>
      <c r="D322" s="84" t="s">
        <v>1563</v>
      </c>
      <c r="E322" s="84" t="s">
        <v>1562</v>
      </c>
      <c r="F322" s="87">
        <v>695000</v>
      </c>
      <c r="G322" s="87">
        <v>-694999</v>
      </c>
      <c r="H322" s="84">
        <v>1</v>
      </c>
    </row>
    <row r="323" spans="1:8">
      <c r="A323" s="86">
        <v>32</v>
      </c>
      <c r="B323" s="85">
        <v>100000068433</v>
      </c>
      <c r="C323" s="86">
        <v>0</v>
      </c>
      <c r="D323" s="84" t="s">
        <v>1563</v>
      </c>
      <c r="E323" s="84" t="s">
        <v>1562</v>
      </c>
      <c r="F323" s="87">
        <v>695000</v>
      </c>
      <c r="G323" s="87">
        <v>-694999</v>
      </c>
      <c r="H323" s="84">
        <v>1</v>
      </c>
    </row>
    <row r="324" spans="1:8">
      <c r="A324" s="86">
        <v>33</v>
      </c>
      <c r="B324" s="85">
        <v>100000068434</v>
      </c>
      <c r="C324" s="86">
        <v>0</v>
      </c>
      <c r="D324" s="84" t="s">
        <v>1563</v>
      </c>
      <c r="E324" s="84" t="s">
        <v>1562</v>
      </c>
      <c r="F324" s="87">
        <v>695000</v>
      </c>
      <c r="G324" s="87">
        <v>-694999</v>
      </c>
      <c r="H324" s="84">
        <v>1</v>
      </c>
    </row>
    <row r="325" spans="1:8">
      <c r="A325" s="86">
        <v>34</v>
      </c>
      <c r="B325" s="85">
        <v>100000068435</v>
      </c>
      <c r="C325" s="86">
        <v>0</v>
      </c>
      <c r="D325" s="84" t="s">
        <v>1563</v>
      </c>
      <c r="E325" s="84" t="s">
        <v>1562</v>
      </c>
      <c r="F325" s="87">
        <v>695000</v>
      </c>
      <c r="G325" s="87">
        <v>-694999</v>
      </c>
      <c r="H325" s="84">
        <v>1</v>
      </c>
    </row>
    <row r="326" spans="1:8">
      <c r="A326" s="86">
        <v>35</v>
      </c>
      <c r="B326" s="85">
        <v>100000069210</v>
      </c>
      <c r="C326" s="86">
        <v>0</v>
      </c>
      <c r="D326" s="84" t="s">
        <v>1564</v>
      </c>
      <c r="E326" s="84" t="s">
        <v>1565</v>
      </c>
      <c r="F326" s="87">
        <v>945000</v>
      </c>
      <c r="G326" s="87">
        <v>-944999</v>
      </c>
      <c r="H326" s="84">
        <v>1</v>
      </c>
    </row>
    <row r="327" spans="1:8">
      <c r="A327" s="86">
        <v>36</v>
      </c>
      <c r="B327" s="85">
        <v>100000077450</v>
      </c>
      <c r="C327" s="86">
        <v>0</v>
      </c>
      <c r="D327" s="84" t="s">
        <v>1566</v>
      </c>
      <c r="E327" s="84" t="s">
        <v>1567</v>
      </c>
      <c r="F327" s="87">
        <v>29059.54</v>
      </c>
      <c r="G327" s="87">
        <v>-29058.54</v>
      </c>
      <c r="H327" s="84">
        <v>1</v>
      </c>
    </row>
    <row r="328" spans="1:8">
      <c r="A328" s="86">
        <v>37</v>
      </c>
      <c r="B328" s="85">
        <v>100000077451</v>
      </c>
      <c r="C328" s="86">
        <v>0</v>
      </c>
      <c r="D328" s="84" t="s">
        <v>1566</v>
      </c>
      <c r="E328" s="84" t="s">
        <v>1568</v>
      </c>
      <c r="F328" s="87">
        <v>29059.54</v>
      </c>
      <c r="G328" s="87">
        <v>-29058.54</v>
      </c>
      <c r="H328" s="84">
        <v>1</v>
      </c>
    </row>
    <row r="329" spans="1:8">
      <c r="A329" s="86">
        <v>38</v>
      </c>
      <c r="B329" s="85">
        <v>100000077452</v>
      </c>
      <c r="C329" s="86">
        <v>0</v>
      </c>
      <c r="D329" s="84" t="s">
        <v>1566</v>
      </c>
      <c r="E329" s="84" t="s">
        <v>1569</v>
      </c>
      <c r="F329" s="87">
        <v>29059.54</v>
      </c>
      <c r="G329" s="87">
        <v>-29058.54</v>
      </c>
      <c r="H329" s="84">
        <v>1</v>
      </c>
    </row>
    <row r="330" spans="1:8">
      <c r="A330" s="86">
        <v>39</v>
      </c>
      <c r="B330" s="85">
        <v>100000077453</v>
      </c>
      <c r="C330" s="86">
        <v>0</v>
      </c>
      <c r="D330" s="84" t="s">
        <v>1566</v>
      </c>
      <c r="E330" s="84" t="s">
        <v>1570</v>
      </c>
      <c r="F330" s="87">
        <v>29059.54</v>
      </c>
      <c r="G330" s="87">
        <v>-29058.54</v>
      </c>
      <c r="H330" s="84">
        <v>1</v>
      </c>
    </row>
    <row r="331" spans="1:8">
      <c r="A331" s="86">
        <v>40</v>
      </c>
      <c r="B331" s="85">
        <v>100000077454</v>
      </c>
      <c r="C331" s="86">
        <v>0</v>
      </c>
      <c r="D331" s="84" t="s">
        <v>1566</v>
      </c>
      <c r="E331" s="84" t="s">
        <v>1571</v>
      </c>
      <c r="F331" s="87">
        <v>29059.54</v>
      </c>
      <c r="G331" s="87">
        <v>-29058.54</v>
      </c>
      <c r="H331" s="84">
        <v>1</v>
      </c>
    </row>
    <row r="332" spans="1:8">
      <c r="A332" s="86">
        <v>41</v>
      </c>
      <c r="B332" s="85">
        <v>100000077455</v>
      </c>
      <c r="C332" s="86">
        <v>0</v>
      </c>
      <c r="D332" s="84" t="s">
        <v>1566</v>
      </c>
      <c r="E332" s="84" t="s">
        <v>1572</v>
      </c>
      <c r="F332" s="87">
        <v>29059.54</v>
      </c>
      <c r="G332" s="87">
        <v>-29058.54</v>
      </c>
      <c r="H332" s="84">
        <v>1</v>
      </c>
    </row>
    <row r="333" spans="1:8">
      <c r="A333" s="86">
        <v>42</v>
      </c>
      <c r="B333" s="85">
        <v>100000077456</v>
      </c>
      <c r="C333" s="86">
        <v>0</v>
      </c>
      <c r="D333" s="84" t="s">
        <v>1566</v>
      </c>
      <c r="E333" s="84" t="s">
        <v>1573</v>
      </c>
      <c r="F333" s="87">
        <v>29059.54</v>
      </c>
      <c r="G333" s="87">
        <v>-29058.54</v>
      </c>
      <c r="H333" s="84">
        <v>1</v>
      </c>
    </row>
    <row r="334" spans="1:8">
      <c r="A334" s="86">
        <v>43</v>
      </c>
      <c r="B334" s="85">
        <v>100000077457</v>
      </c>
      <c r="C334" s="86">
        <v>0</v>
      </c>
      <c r="D334" s="84" t="s">
        <v>1566</v>
      </c>
      <c r="E334" s="84" t="s">
        <v>1574</v>
      </c>
      <c r="F334" s="87">
        <v>29059.54</v>
      </c>
      <c r="G334" s="87">
        <v>-29058.54</v>
      </c>
      <c r="H334" s="84">
        <v>1</v>
      </c>
    </row>
    <row r="335" spans="1:8">
      <c r="A335" s="86">
        <v>44</v>
      </c>
      <c r="B335" s="85">
        <v>100000077458</v>
      </c>
      <c r="C335" s="86">
        <v>0</v>
      </c>
      <c r="D335" s="84" t="s">
        <v>1566</v>
      </c>
      <c r="E335" s="84" t="s">
        <v>1575</v>
      </c>
      <c r="F335" s="87">
        <v>29059.54</v>
      </c>
      <c r="G335" s="87">
        <v>-29058.54</v>
      </c>
      <c r="H335" s="84">
        <v>1</v>
      </c>
    </row>
    <row r="336" spans="1:8">
      <c r="A336" s="86">
        <v>45</v>
      </c>
      <c r="B336" s="85">
        <v>100000077459</v>
      </c>
      <c r="C336" s="86">
        <v>0</v>
      </c>
      <c r="D336" s="84" t="s">
        <v>1566</v>
      </c>
      <c r="E336" s="84" t="s">
        <v>1576</v>
      </c>
      <c r="F336" s="87">
        <v>29059.54</v>
      </c>
      <c r="G336" s="87">
        <v>-29058.54</v>
      </c>
      <c r="H336" s="84">
        <v>1</v>
      </c>
    </row>
    <row r="337" spans="1:8">
      <c r="A337" s="86">
        <v>46</v>
      </c>
      <c r="B337" s="85">
        <v>100000077460</v>
      </c>
      <c r="C337" s="86">
        <v>0</v>
      </c>
      <c r="D337" s="84" t="s">
        <v>1566</v>
      </c>
      <c r="E337" s="84" t="s">
        <v>1577</v>
      </c>
      <c r="F337" s="87">
        <v>29059.54</v>
      </c>
      <c r="G337" s="87">
        <v>-29058.54</v>
      </c>
      <c r="H337" s="84">
        <v>1</v>
      </c>
    </row>
    <row r="338" spans="1:8">
      <c r="A338" s="86">
        <v>47</v>
      </c>
      <c r="B338" s="85">
        <v>100000077461</v>
      </c>
      <c r="C338" s="86">
        <v>0</v>
      </c>
      <c r="D338" s="84" t="s">
        <v>1566</v>
      </c>
      <c r="E338" s="84" t="s">
        <v>1578</v>
      </c>
      <c r="F338" s="87">
        <v>29059.54</v>
      </c>
      <c r="G338" s="87">
        <v>-29058.54</v>
      </c>
      <c r="H338" s="84">
        <v>1</v>
      </c>
    </row>
    <row r="339" spans="1:8">
      <c r="A339" s="86">
        <v>48</v>
      </c>
      <c r="B339" s="85">
        <v>100000077462</v>
      </c>
      <c r="C339" s="86">
        <v>0</v>
      </c>
      <c r="D339" s="84" t="s">
        <v>1566</v>
      </c>
      <c r="E339" s="84" t="s">
        <v>1579</v>
      </c>
      <c r="F339" s="87">
        <v>29059.54</v>
      </c>
      <c r="G339" s="87">
        <v>-29058.54</v>
      </c>
      <c r="H339" s="84">
        <v>1</v>
      </c>
    </row>
    <row r="340" spans="1:8">
      <c r="A340" s="86">
        <v>49</v>
      </c>
      <c r="B340" s="85">
        <v>100000077463</v>
      </c>
      <c r="C340" s="86">
        <v>0</v>
      </c>
      <c r="D340" s="84" t="s">
        <v>1566</v>
      </c>
      <c r="E340" s="84" t="s">
        <v>1580</v>
      </c>
      <c r="F340" s="87">
        <v>29059.54</v>
      </c>
      <c r="G340" s="87">
        <v>-29058.54</v>
      </c>
      <c r="H340" s="84">
        <v>1</v>
      </c>
    </row>
    <row r="341" spans="1:8">
      <c r="A341" s="86">
        <v>50</v>
      </c>
      <c r="B341" s="85">
        <v>100000077464</v>
      </c>
      <c r="C341" s="86">
        <v>0</v>
      </c>
      <c r="D341" s="84" t="s">
        <v>1566</v>
      </c>
      <c r="E341" s="84" t="s">
        <v>1581</v>
      </c>
      <c r="F341" s="87">
        <v>29059.54</v>
      </c>
      <c r="G341" s="87">
        <v>-29058.54</v>
      </c>
      <c r="H341" s="84">
        <v>1</v>
      </c>
    </row>
    <row r="342" spans="1:8">
      <c r="A342" s="86">
        <v>51</v>
      </c>
      <c r="B342" s="85">
        <v>100000077465</v>
      </c>
      <c r="C342" s="86">
        <v>0</v>
      </c>
      <c r="D342" s="84" t="s">
        <v>1566</v>
      </c>
      <c r="E342" s="84" t="s">
        <v>1582</v>
      </c>
      <c r="F342" s="87">
        <v>29059.54</v>
      </c>
      <c r="G342" s="87">
        <v>-29058.54</v>
      </c>
      <c r="H342" s="84">
        <v>1</v>
      </c>
    </row>
    <row r="343" spans="1:8">
      <c r="A343" s="86">
        <v>52</v>
      </c>
      <c r="B343" s="85">
        <v>100000077466</v>
      </c>
      <c r="C343" s="86">
        <v>0</v>
      </c>
      <c r="D343" s="84" t="s">
        <v>1566</v>
      </c>
      <c r="E343" s="84" t="s">
        <v>1583</v>
      </c>
      <c r="F343" s="87">
        <v>29059.54</v>
      </c>
      <c r="G343" s="87">
        <v>-29058.54</v>
      </c>
      <c r="H343" s="84">
        <v>1</v>
      </c>
    </row>
    <row r="344" spans="1:8">
      <c r="A344" s="86">
        <v>53</v>
      </c>
      <c r="B344" s="85">
        <v>100000077467</v>
      </c>
      <c r="C344" s="86">
        <v>0</v>
      </c>
      <c r="D344" s="84" t="s">
        <v>1566</v>
      </c>
      <c r="E344" s="84" t="s">
        <v>1584</v>
      </c>
      <c r="F344" s="87">
        <v>29059.54</v>
      </c>
      <c r="G344" s="87">
        <v>-29058.54</v>
      </c>
      <c r="H344" s="84">
        <v>1</v>
      </c>
    </row>
    <row r="345" spans="1:8">
      <c r="A345" s="86">
        <v>54</v>
      </c>
      <c r="B345" s="85">
        <v>100000077468</v>
      </c>
      <c r="C345" s="86">
        <v>0</v>
      </c>
      <c r="D345" s="84" t="s">
        <v>1566</v>
      </c>
      <c r="E345" s="84" t="s">
        <v>1585</v>
      </c>
      <c r="F345" s="87">
        <v>29059.54</v>
      </c>
      <c r="G345" s="87">
        <v>-29058.54</v>
      </c>
      <c r="H345" s="84">
        <v>1</v>
      </c>
    </row>
    <row r="346" spans="1:8">
      <c r="A346" s="86">
        <v>55</v>
      </c>
      <c r="B346" s="85">
        <v>100000077469</v>
      </c>
      <c r="C346" s="86">
        <v>0</v>
      </c>
      <c r="D346" s="84" t="s">
        <v>1566</v>
      </c>
      <c r="E346" s="84" t="s">
        <v>1586</v>
      </c>
      <c r="F346" s="87">
        <v>29059.54</v>
      </c>
      <c r="G346" s="87">
        <v>-29058.54</v>
      </c>
      <c r="H346" s="84">
        <v>1</v>
      </c>
    </row>
    <row r="347" spans="1:8">
      <c r="A347" s="86">
        <v>56</v>
      </c>
      <c r="B347" s="85">
        <v>100000077470</v>
      </c>
      <c r="C347" s="86">
        <v>0</v>
      </c>
      <c r="D347" s="84" t="s">
        <v>1566</v>
      </c>
      <c r="E347" s="84" t="s">
        <v>1587</v>
      </c>
      <c r="F347" s="87">
        <v>29059.54</v>
      </c>
      <c r="G347" s="87">
        <v>-29058.54</v>
      </c>
      <c r="H347" s="84">
        <v>1</v>
      </c>
    </row>
    <row r="348" spans="1:8">
      <c r="A348" s="86">
        <v>57</v>
      </c>
      <c r="B348" s="85">
        <v>100000077471</v>
      </c>
      <c r="C348" s="86">
        <v>0</v>
      </c>
      <c r="D348" s="84" t="s">
        <v>1566</v>
      </c>
      <c r="E348" s="84" t="s">
        <v>1588</v>
      </c>
      <c r="F348" s="87">
        <v>29059.54</v>
      </c>
      <c r="G348" s="87">
        <v>-29058.54</v>
      </c>
      <c r="H348" s="84">
        <v>1</v>
      </c>
    </row>
    <row r="349" spans="1:8">
      <c r="A349" s="86">
        <v>58</v>
      </c>
      <c r="B349" s="85">
        <v>100000077472</v>
      </c>
      <c r="C349" s="86">
        <v>0</v>
      </c>
      <c r="D349" s="84" t="s">
        <v>1566</v>
      </c>
      <c r="E349" s="84" t="s">
        <v>1589</v>
      </c>
      <c r="F349" s="87">
        <v>29059.54</v>
      </c>
      <c r="G349" s="87">
        <v>-29058.54</v>
      </c>
      <c r="H349" s="84">
        <v>1</v>
      </c>
    </row>
    <row r="350" spans="1:8">
      <c r="A350" s="86">
        <v>59</v>
      </c>
      <c r="B350" s="85">
        <v>100000077473</v>
      </c>
      <c r="C350" s="86">
        <v>0</v>
      </c>
      <c r="D350" s="84" t="s">
        <v>1566</v>
      </c>
      <c r="E350" s="84" t="s">
        <v>1590</v>
      </c>
      <c r="F350" s="87">
        <v>29059.54</v>
      </c>
      <c r="G350" s="87">
        <v>-29058.54</v>
      </c>
      <c r="H350" s="84">
        <v>1</v>
      </c>
    </row>
    <row r="351" spans="1:8">
      <c r="A351" s="86">
        <v>60</v>
      </c>
      <c r="B351" s="85">
        <v>100000077474</v>
      </c>
      <c r="C351" s="86">
        <v>0</v>
      </c>
      <c r="D351" s="84" t="s">
        <v>1566</v>
      </c>
      <c r="E351" s="84" t="s">
        <v>1591</v>
      </c>
      <c r="F351" s="87">
        <v>29059.54</v>
      </c>
      <c r="G351" s="87">
        <v>-29058.54</v>
      </c>
      <c r="H351" s="84">
        <v>1</v>
      </c>
    </row>
    <row r="352" spans="1:8">
      <c r="A352" s="86">
        <v>61</v>
      </c>
      <c r="B352" s="85">
        <v>100000077475</v>
      </c>
      <c r="C352" s="86">
        <v>0</v>
      </c>
      <c r="D352" s="84" t="s">
        <v>1566</v>
      </c>
      <c r="E352" s="84" t="s">
        <v>1592</v>
      </c>
      <c r="F352" s="87">
        <v>29059.54</v>
      </c>
      <c r="G352" s="87">
        <v>-29058.54</v>
      </c>
      <c r="H352" s="84">
        <v>1</v>
      </c>
    </row>
    <row r="353" spans="1:8">
      <c r="A353" s="86">
        <v>62</v>
      </c>
      <c r="B353" s="85">
        <v>100000077476</v>
      </c>
      <c r="C353" s="86">
        <v>0</v>
      </c>
      <c r="D353" s="84" t="s">
        <v>1566</v>
      </c>
      <c r="E353" s="84" t="s">
        <v>1593</v>
      </c>
      <c r="F353" s="87">
        <v>29059.54</v>
      </c>
      <c r="G353" s="87">
        <v>-29058.54</v>
      </c>
      <c r="H353" s="84">
        <v>1</v>
      </c>
    </row>
    <row r="354" spans="1:8">
      <c r="A354" s="86">
        <v>63</v>
      </c>
      <c r="B354" s="85">
        <v>100000077477</v>
      </c>
      <c r="C354" s="86">
        <v>0</v>
      </c>
      <c r="D354" s="84" t="s">
        <v>1566</v>
      </c>
      <c r="E354" s="84" t="s">
        <v>1594</v>
      </c>
      <c r="F354" s="87">
        <v>29059.54</v>
      </c>
      <c r="G354" s="87">
        <v>-29058.54</v>
      </c>
      <c r="H354" s="84">
        <v>1</v>
      </c>
    </row>
    <row r="355" spans="1:8">
      <c r="A355" s="86">
        <v>64</v>
      </c>
      <c r="B355" s="85">
        <v>100000077478</v>
      </c>
      <c r="C355" s="86">
        <v>0</v>
      </c>
      <c r="D355" s="84" t="s">
        <v>1566</v>
      </c>
      <c r="E355" s="84" t="s">
        <v>1595</v>
      </c>
      <c r="F355" s="87">
        <v>29059.54</v>
      </c>
      <c r="G355" s="87">
        <v>-29058.54</v>
      </c>
      <c r="H355" s="84">
        <v>1</v>
      </c>
    </row>
    <row r="356" spans="1:8">
      <c r="A356" s="86">
        <v>65</v>
      </c>
      <c r="B356" s="85">
        <v>100000077479</v>
      </c>
      <c r="C356" s="86">
        <v>0</v>
      </c>
      <c r="D356" s="84" t="s">
        <v>1566</v>
      </c>
      <c r="E356" s="84" t="s">
        <v>1596</v>
      </c>
      <c r="F356" s="87">
        <v>29059.54</v>
      </c>
      <c r="G356" s="87">
        <v>-29058.54</v>
      </c>
      <c r="H356" s="84">
        <v>1</v>
      </c>
    </row>
    <row r="357" spans="1:8">
      <c r="A357" s="86">
        <v>66</v>
      </c>
      <c r="B357" s="85">
        <v>100000077480</v>
      </c>
      <c r="C357" s="86">
        <v>0</v>
      </c>
      <c r="D357" s="84" t="s">
        <v>1566</v>
      </c>
      <c r="E357" s="84" t="s">
        <v>1597</v>
      </c>
      <c r="F357" s="87">
        <v>29059.54</v>
      </c>
      <c r="G357" s="87">
        <v>-29058.54</v>
      </c>
      <c r="H357" s="84">
        <v>1</v>
      </c>
    </row>
    <row r="358" spans="1:8">
      <c r="A358" s="86">
        <v>67</v>
      </c>
      <c r="B358" s="85">
        <v>100000077481</v>
      </c>
      <c r="C358" s="86">
        <v>0</v>
      </c>
      <c r="D358" s="84" t="s">
        <v>1566</v>
      </c>
      <c r="E358" s="84" t="s">
        <v>1598</v>
      </c>
      <c r="F358" s="87">
        <v>29059.54</v>
      </c>
      <c r="G358" s="87">
        <v>-29058.54</v>
      </c>
      <c r="H358" s="84">
        <v>1</v>
      </c>
    </row>
    <row r="359" spans="1:8">
      <c r="A359" s="86">
        <v>68</v>
      </c>
      <c r="B359" s="85">
        <v>100000077482</v>
      </c>
      <c r="C359" s="86">
        <v>0</v>
      </c>
      <c r="D359" s="84" t="s">
        <v>1566</v>
      </c>
      <c r="E359" s="84" t="s">
        <v>1599</v>
      </c>
      <c r="F359" s="87">
        <v>29059.54</v>
      </c>
      <c r="G359" s="87">
        <v>-29058.54</v>
      </c>
      <c r="H359" s="84">
        <v>1</v>
      </c>
    </row>
    <row r="360" spans="1:8">
      <c r="A360" s="86">
        <v>69</v>
      </c>
      <c r="B360" s="85">
        <v>100000083868</v>
      </c>
      <c r="C360" s="86">
        <v>0</v>
      </c>
      <c r="D360" s="84" t="s">
        <v>1600</v>
      </c>
      <c r="E360" s="84" t="s">
        <v>1601</v>
      </c>
      <c r="F360" s="87">
        <v>515740</v>
      </c>
      <c r="G360" s="87">
        <v>-515739</v>
      </c>
      <c r="H360" s="84">
        <v>1</v>
      </c>
    </row>
    <row r="361" spans="1:8">
      <c r="A361" s="86">
        <v>70</v>
      </c>
      <c r="B361" s="85">
        <v>100000083869</v>
      </c>
      <c r="C361" s="86">
        <v>0</v>
      </c>
      <c r="D361" s="84" t="s">
        <v>1600</v>
      </c>
      <c r="E361" s="84" t="s">
        <v>1601</v>
      </c>
      <c r="F361" s="87">
        <v>515740</v>
      </c>
      <c r="G361" s="87">
        <v>-515739</v>
      </c>
      <c r="H361" s="84">
        <v>1</v>
      </c>
    </row>
    <row r="362" spans="1:8">
      <c r="A362" s="86">
        <v>71</v>
      </c>
      <c r="B362" s="85">
        <v>100000083870</v>
      </c>
      <c r="C362" s="86">
        <v>0</v>
      </c>
      <c r="D362" s="84" t="s">
        <v>1600</v>
      </c>
      <c r="E362" s="84" t="s">
        <v>1601</v>
      </c>
      <c r="F362" s="87">
        <v>515740</v>
      </c>
      <c r="G362" s="87">
        <v>-515739</v>
      </c>
      <c r="H362" s="84">
        <v>1</v>
      </c>
    </row>
    <row r="363" spans="1:8">
      <c r="A363" s="86">
        <v>72</v>
      </c>
      <c r="B363" s="85">
        <v>100000084681</v>
      </c>
      <c r="C363" s="86">
        <v>0</v>
      </c>
      <c r="D363" s="84" t="s">
        <v>1602</v>
      </c>
      <c r="E363" s="84" t="s">
        <v>1603</v>
      </c>
      <c r="F363" s="87">
        <v>37800</v>
      </c>
      <c r="G363" s="87">
        <v>-37799</v>
      </c>
      <c r="H363" s="84">
        <v>1</v>
      </c>
    </row>
    <row r="364" spans="1:8">
      <c r="A364" s="86">
        <v>73</v>
      </c>
      <c r="B364" s="85">
        <v>100000084682</v>
      </c>
      <c r="C364" s="86">
        <v>0</v>
      </c>
      <c r="D364" s="84" t="s">
        <v>1602</v>
      </c>
      <c r="E364" s="84" t="s">
        <v>1603</v>
      </c>
      <c r="F364" s="87">
        <v>37800</v>
      </c>
      <c r="G364" s="87">
        <v>-37799</v>
      </c>
      <c r="H364" s="84">
        <v>1</v>
      </c>
    </row>
    <row r="365" spans="1:8">
      <c r="A365" s="86">
        <v>74</v>
      </c>
      <c r="B365" s="85">
        <v>100000084683</v>
      </c>
      <c r="C365" s="86">
        <v>0</v>
      </c>
      <c r="D365" s="84" t="s">
        <v>1602</v>
      </c>
      <c r="E365" s="84" t="s">
        <v>1603</v>
      </c>
      <c r="F365" s="87">
        <v>37800</v>
      </c>
      <c r="G365" s="87">
        <v>-37799</v>
      </c>
      <c r="H365" s="84">
        <v>1</v>
      </c>
    </row>
    <row r="366" spans="1:8">
      <c r="A366" s="86">
        <v>75</v>
      </c>
      <c r="B366" s="85">
        <v>100000084684</v>
      </c>
      <c r="C366" s="86">
        <v>0</v>
      </c>
      <c r="D366" s="84" t="s">
        <v>1602</v>
      </c>
      <c r="E366" s="84" t="s">
        <v>1603</v>
      </c>
      <c r="F366" s="87">
        <v>37800</v>
      </c>
      <c r="G366" s="87">
        <v>-37799</v>
      </c>
      <c r="H366" s="84">
        <v>1</v>
      </c>
    </row>
    <row r="367" spans="1:8">
      <c r="A367" s="86">
        <v>76</v>
      </c>
      <c r="B367" s="85">
        <v>100000084685</v>
      </c>
      <c r="C367" s="86">
        <v>0</v>
      </c>
      <c r="D367" s="84" t="s">
        <v>1602</v>
      </c>
      <c r="E367" s="84" t="s">
        <v>1603</v>
      </c>
      <c r="F367" s="87">
        <v>37800</v>
      </c>
      <c r="G367" s="87">
        <v>-37799</v>
      </c>
      <c r="H367" s="84">
        <v>1</v>
      </c>
    </row>
    <row r="368" spans="1:8">
      <c r="A368" s="86">
        <v>77</v>
      </c>
      <c r="B368" s="85">
        <v>100000084686</v>
      </c>
      <c r="C368" s="86">
        <v>0</v>
      </c>
      <c r="D368" s="84" t="s">
        <v>1602</v>
      </c>
      <c r="E368" s="84" t="s">
        <v>1603</v>
      </c>
      <c r="F368" s="87">
        <v>37800</v>
      </c>
      <c r="G368" s="87">
        <v>-37799</v>
      </c>
      <c r="H368" s="84">
        <v>1</v>
      </c>
    </row>
    <row r="369" spans="1:8">
      <c r="A369" s="86">
        <v>78</v>
      </c>
      <c r="B369" s="85">
        <v>100000134342</v>
      </c>
      <c r="C369" s="86">
        <v>0</v>
      </c>
      <c r="D369" s="84" t="s">
        <v>1604</v>
      </c>
      <c r="E369" s="84" t="s">
        <v>1605</v>
      </c>
      <c r="F369" s="87">
        <v>571380</v>
      </c>
      <c r="G369" s="87">
        <v>-571379</v>
      </c>
      <c r="H369" s="84">
        <v>1</v>
      </c>
    </row>
    <row r="370" spans="1:8">
      <c r="A370" s="86">
        <v>79</v>
      </c>
      <c r="B370" s="85">
        <v>100000134343</v>
      </c>
      <c r="C370" s="86">
        <v>0</v>
      </c>
      <c r="D370" s="84" t="s">
        <v>1604</v>
      </c>
      <c r="E370" s="84" t="s">
        <v>1605</v>
      </c>
      <c r="F370" s="87">
        <v>571380</v>
      </c>
      <c r="G370" s="87">
        <v>-571379</v>
      </c>
      <c r="H370" s="84">
        <v>1</v>
      </c>
    </row>
    <row r="371" spans="1:8">
      <c r="A371" s="86">
        <v>80</v>
      </c>
      <c r="B371" s="85">
        <v>100000134344</v>
      </c>
      <c r="C371" s="86">
        <v>0</v>
      </c>
      <c r="D371" s="84" t="s">
        <v>1604</v>
      </c>
      <c r="E371" s="84" t="s">
        <v>1605</v>
      </c>
      <c r="F371" s="87">
        <v>571380</v>
      </c>
      <c r="G371" s="87">
        <v>-571379</v>
      </c>
      <c r="H371" s="84">
        <v>1</v>
      </c>
    </row>
    <row r="372" spans="1:8">
      <c r="A372" s="86">
        <v>81</v>
      </c>
      <c r="B372" s="85">
        <v>100000159587</v>
      </c>
      <c r="C372" s="86">
        <v>0</v>
      </c>
      <c r="D372" s="84" t="s">
        <v>1606</v>
      </c>
      <c r="E372" s="84" t="s">
        <v>1607</v>
      </c>
      <c r="F372" s="87">
        <v>662330</v>
      </c>
      <c r="G372" s="87">
        <v>-662329</v>
      </c>
      <c r="H372" s="84">
        <v>1</v>
      </c>
    </row>
    <row r="373" spans="1:8">
      <c r="A373" s="86">
        <v>82</v>
      </c>
      <c r="B373" s="85">
        <v>100000159588</v>
      </c>
      <c r="C373" s="86">
        <v>0</v>
      </c>
      <c r="D373" s="84" t="s">
        <v>1606</v>
      </c>
      <c r="E373" s="84" t="s">
        <v>1607</v>
      </c>
      <c r="F373" s="87">
        <v>662330</v>
      </c>
      <c r="G373" s="87">
        <v>-662329</v>
      </c>
      <c r="H373" s="84">
        <v>1</v>
      </c>
    </row>
    <row r="374" spans="1:8">
      <c r="A374" s="86">
        <v>83</v>
      </c>
      <c r="B374" s="85">
        <v>100000159589</v>
      </c>
      <c r="C374" s="86">
        <v>0</v>
      </c>
      <c r="D374" s="84" t="s">
        <v>1606</v>
      </c>
      <c r="E374" s="84" t="s">
        <v>1607</v>
      </c>
      <c r="F374" s="87">
        <v>662330</v>
      </c>
      <c r="G374" s="87">
        <v>-662329</v>
      </c>
      <c r="H374" s="84">
        <v>1</v>
      </c>
    </row>
    <row r="375" spans="1:8">
      <c r="A375" s="86">
        <v>84</v>
      </c>
      <c r="B375" s="85">
        <v>100000159590</v>
      </c>
      <c r="C375" s="86">
        <v>0</v>
      </c>
      <c r="D375" s="84" t="s">
        <v>1606</v>
      </c>
      <c r="E375" s="84" t="s">
        <v>1607</v>
      </c>
      <c r="F375" s="87">
        <v>662330</v>
      </c>
      <c r="G375" s="87">
        <v>-662329</v>
      </c>
      <c r="H375" s="84">
        <v>1</v>
      </c>
    </row>
    <row r="376" spans="1:8">
      <c r="A376" s="86">
        <v>85</v>
      </c>
      <c r="B376" s="85">
        <v>100000174242</v>
      </c>
      <c r="C376" s="86">
        <v>0</v>
      </c>
      <c r="D376" s="84" t="s">
        <v>1608</v>
      </c>
      <c r="E376" s="84" t="s">
        <v>1609</v>
      </c>
      <c r="F376" s="87">
        <v>74900</v>
      </c>
      <c r="G376" s="87">
        <v>-74899</v>
      </c>
      <c r="H376" s="84">
        <v>1</v>
      </c>
    </row>
    <row r="377" spans="1:8">
      <c r="A377" s="86">
        <v>86</v>
      </c>
      <c r="B377" s="85">
        <v>100000174243</v>
      </c>
      <c r="C377" s="86">
        <v>0</v>
      </c>
      <c r="D377" s="84" t="s">
        <v>1608</v>
      </c>
      <c r="E377" s="84" t="s">
        <v>1609</v>
      </c>
      <c r="F377" s="87">
        <v>74900</v>
      </c>
      <c r="G377" s="87">
        <v>-74899</v>
      </c>
      <c r="H377" s="84">
        <v>1</v>
      </c>
    </row>
    <row r="378" spans="1:8">
      <c r="A378" s="86">
        <v>87</v>
      </c>
      <c r="B378" s="85">
        <v>100000174244</v>
      </c>
      <c r="C378" s="86">
        <v>0</v>
      </c>
      <c r="D378" s="84" t="s">
        <v>1608</v>
      </c>
      <c r="E378" s="84" t="s">
        <v>1609</v>
      </c>
      <c r="F378" s="87">
        <v>74900</v>
      </c>
      <c r="G378" s="87">
        <v>-74899</v>
      </c>
      <c r="H378" s="84">
        <v>1</v>
      </c>
    </row>
    <row r="379" spans="1:8">
      <c r="A379" s="86">
        <v>88</v>
      </c>
      <c r="B379" s="85">
        <v>100000174245</v>
      </c>
      <c r="C379" s="86">
        <v>0</v>
      </c>
      <c r="D379" s="84" t="s">
        <v>1608</v>
      </c>
      <c r="E379" s="84" t="s">
        <v>1609</v>
      </c>
      <c r="F379" s="87">
        <v>74900</v>
      </c>
      <c r="G379" s="87">
        <v>-74899</v>
      </c>
      <c r="H379" s="84">
        <v>1</v>
      </c>
    </row>
    <row r="380" spans="1:8">
      <c r="A380" s="86">
        <v>89</v>
      </c>
      <c r="B380" s="85">
        <v>100000174246</v>
      </c>
      <c r="C380" s="86">
        <v>0</v>
      </c>
      <c r="D380" s="84" t="s">
        <v>1608</v>
      </c>
      <c r="E380" s="84" t="s">
        <v>1609</v>
      </c>
      <c r="F380" s="87">
        <v>74900</v>
      </c>
      <c r="G380" s="87">
        <v>-74899</v>
      </c>
      <c r="H380" s="84">
        <v>1</v>
      </c>
    </row>
    <row r="381" spans="1:8">
      <c r="A381" s="86">
        <v>90</v>
      </c>
      <c r="B381" s="85">
        <v>100000174247</v>
      </c>
      <c r="C381" s="86">
        <v>0</v>
      </c>
      <c r="D381" s="84" t="s">
        <v>1608</v>
      </c>
      <c r="E381" s="84" t="s">
        <v>1609</v>
      </c>
      <c r="F381" s="87">
        <v>74900</v>
      </c>
      <c r="G381" s="87">
        <v>-74899</v>
      </c>
      <c r="H381" s="84">
        <v>1</v>
      </c>
    </row>
    <row r="382" spans="1:8">
      <c r="A382" s="86">
        <v>91</v>
      </c>
      <c r="B382" s="85">
        <v>100000306209</v>
      </c>
      <c r="C382" s="86">
        <v>0</v>
      </c>
      <c r="D382" s="84" t="s">
        <v>18</v>
      </c>
      <c r="E382" s="84" t="s">
        <v>1610</v>
      </c>
      <c r="F382" s="87">
        <v>500000</v>
      </c>
      <c r="G382" s="87">
        <v>-499999</v>
      </c>
      <c r="H382" s="84">
        <v>1</v>
      </c>
    </row>
    <row r="383" spans="1:8">
      <c r="A383" s="86">
        <v>92</v>
      </c>
      <c r="B383" s="85">
        <v>100000308041</v>
      </c>
      <c r="C383" s="86">
        <v>0</v>
      </c>
      <c r="D383" s="84" t="s">
        <v>19</v>
      </c>
      <c r="E383" s="84" t="s">
        <v>1611</v>
      </c>
      <c r="F383" s="87">
        <v>2461000</v>
      </c>
      <c r="G383" s="87">
        <v>-2460999</v>
      </c>
      <c r="H383" s="84">
        <v>1</v>
      </c>
    </row>
    <row r="384" spans="1:8">
      <c r="A384" s="86">
        <v>93</v>
      </c>
      <c r="B384" s="85">
        <v>100000308042</v>
      </c>
      <c r="C384" s="86">
        <v>0</v>
      </c>
      <c r="D384" s="84" t="s">
        <v>19</v>
      </c>
      <c r="E384" s="84" t="s">
        <v>1611</v>
      </c>
      <c r="F384" s="87">
        <v>2461000</v>
      </c>
      <c r="G384" s="87">
        <v>-2460999</v>
      </c>
      <c r="H384" s="84">
        <v>1</v>
      </c>
    </row>
    <row r="385" spans="1:12">
      <c r="A385" s="86"/>
      <c r="B385" s="85"/>
      <c r="C385" s="86"/>
      <c r="D385" s="84"/>
      <c r="E385" s="84" t="s">
        <v>1456</v>
      </c>
      <c r="F385" s="87">
        <f>SUM(F292:F384)</f>
        <v>32590156.81999997</v>
      </c>
      <c r="G385" s="87">
        <f>SUM(G292:G384)</f>
        <v>-32590063.81999997</v>
      </c>
      <c r="H385" s="87">
        <f>SUM(H292:H384)</f>
        <v>93</v>
      </c>
    </row>
    <row r="386" spans="1:12" s="82" customFormat="1">
      <c r="A386" s="134" t="s">
        <v>1612</v>
      </c>
      <c r="B386" s="134"/>
      <c r="C386" s="134"/>
      <c r="D386" s="134"/>
      <c r="E386" s="134"/>
      <c r="F386" s="90">
        <f>F289+F385</f>
        <v>166925139.31999996</v>
      </c>
      <c r="G386" s="90">
        <f t="shared" ref="G386:H386" si="6">G289+G385</f>
        <v>-84554431.110000029</v>
      </c>
      <c r="H386" s="90">
        <f t="shared" si="6"/>
        <v>82370708.209999949</v>
      </c>
      <c r="I386" s="91"/>
      <c r="J386" s="91"/>
      <c r="K386" s="91"/>
      <c r="L386" s="91"/>
    </row>
    <row r="388" spans="1:12">
      <c r="A388" s="83" t="s">
        <v>20</v>
      </c>
    </row>
    <row r="389" spans="1:12">
      <c r="A389" s="84" t="s">
        <v>1</v>
      </c>
      <c r="B389" s="85" t="s">
        <v>2</v>
      </c>
      <c r="C389" s="86" t="s">
        <v>3</v>
      </c>
      <c r="D389" s="84" t="s">
        <v>4</v>
      </c>
      <c r="E389" s="84" t="s">
        <v>5</v>
      </c>
      <c r="F389" s="84" t="s">
        <v>6</v>
      </c>
      <c r="G389" s="84" t="s">
        <v>165</v>
      </c>
      <c r="H389" s="84" t="s">
        <v>166</v>
      </c>
    </row>
    <row r="390" spans="1:12">
      <c r="A390" s="86">
        <v>1</v>
      </c>
      <c r="B390" s="85">
        <v>100000255727</v>
      </c>
      <c r="C390" s="86">
        <v>0</v>
      </c>
      <c r="D390" s="84" t="s">
        <v>429</v>
      </c>
      <c r="E390" s="84" t="s">
        <v>430</v>
      </c>
      <c r="F390" s="87">
        <v>117700</v>
      </c>
      <c r="G390" s="87">
        <v>-71715.199999999997</v>
      </c>
      <c r="H390" s="87">
        <v>45984.800000000003</v>
      </c>
    </row>
    <row r="391" spans="1:12">
      <c r="A391" s="86">
        <v>2</v>
      </c>
      <c r="B391" s="85">
        <v>100000257585</v>
      </c>
      <c r="C391" s="86">
        <v>0</v>
      </c>
      <c r="D391" s="84" t="s">
        <v>21</v>
      </c>
      <c r="E391" s="84" t="s">
        <v>1613</v>
      </c>
      <c r="F391" s="87">
        <v>216675</v>
      </c>
      <c r="G391" s="87">
        <v>-138202.82999999999</v>
      </c>
      <c r="H391" s="87">
        <v>78472.17</v>
      </c>
    </row>
    <row r="392" spans="1:12">
      <c r="A392" s="86">
        <v>3</v>
      </c>
      <c r="B392" s="85">
        <v>100000289062</v>
      </c>
      <c r="C392" s="86">
        <v>0</v>
      </c>
      <c r="D392" s="84" t="s">
        <v>1614</v>
      </c>
      <c r="E392" s="84" t="s">
        <v>430</v>
      </c>
      <c r="F392" s="87">
        <v>88810</v>
      </c>
      <c r="G392" s="87">
        <v>-48906.33</v>
      </c>
      <c r="H392" s="87">
        <v>39903.67</v>
      </c>
    </row>
    <row r="393" spans="1:12">
      <c r="A393" s="86">
        <v>4</v>
      </c>
      <c r="B393" s="85">
        <v>100000381595</v>
      </c>
      <c r="C393" s="86">
        <v>0</v>
      </c>
      <c r="D393" s="84" t="s">
        <v>1615</v>
      </c>
      <c r="E393" s="84" t="s">
        <v>1616</v>
      </c>
      <c r="F393" s="87">
        <v>682660</v>
      </c>
      <c r="G393" s="87">
        <v>-156357.19</v>
      </c>
      <c r="H393" s="87">
        <v>526302.81000000006</v>
      </c>
    </row>
    <row r="394" spans="1:12">
      <c r="A394" s="86">
        <v>5</v>
      </c>
      <c r="B394" s="85">
        <v>100000412931</v>
      </c>
      <c r="C394" s="86">
        <v>0</v>
      </c>
      <c r="D394" s="84" t="s">
        <v>1617</v>
      </c>
      <c r="E394" s="84" t="s">
        <v>1618</v>
      </c>
      <c r="F394" s="87">
        <v>17000</v>
      </c>
      <c r="G394" s="87">
        <v>-2415.04</v>
      </c>
      <c r="H394" s="87">
        <v>14584.96</v>
      </c>
    </row>
    <row r="395" spans="1:12">
      <c r="A395" s="86">
        <v>6</v>
      </c>
      <c r="B395" s="85">
        <v>100000412932</v>
      </c>
      <c r="C395" s="86">
        <v>0</v>
      </c>
      <c r="D395" s="84" t="s">
        <v>1617</v>
      </c>
      <c r="E395" s="84" t="s">
        <v>1618</v>
      </c>
      <c r="F395" s="87">
        <v>17000</v>
      </c>
      <c r="G395" s="87">
        <v>-2415.04</v>
      </c>
      <c r="H395" s="87">
        <v>14584.96</v>
      </c>
    </row>
    <row r="396" spans="1:12">
      <c r="A396" s="86">
        <v>7</v>
      </c>
      <c r="B396" s="85">
        <v>100000412933</v>
      </c>
      <c r="C396" s="86">
        <v>0</v>
      </c>
      <c r="D396" s="84" t="s">
        <v>1617</v>
      </c>
      <c r="E396" s="84" t="s">
        <v>1618</v>
      </c>
      <c r="F396" s="87">
        <v>17000</v>
      </c>
      <c r="G396" s="87">
        <v>-2415.04</v>
      </c>
      <c r="H396" s="87">
        <v>14584.96</v>
      </c>
    </row>
    <row r="397" spans="1:12">
      <c r="A397" s="86">
        <v>8</v>
      </c>
      <c r="B397" s="85">
        <v>100000412934</v>
      </c>
      <c r="C397" s="86">
        <v>0</v>
      </c>
      <c r="D397" s="84" t="s">
        <v>1617</v>
      </c>
      <c r="E397" s="84" t="s">
        <v>1618</v>
      </c>
      <c r="F397" s="87">
        <v>17000</v>
      </c>
      <c r="G397" s="87">
        <v>-2415.04</v>
      </c>
      <c r="H397" s="87">
        <v>14584.96</v>
      </c>
    </row>
    <row r="398" spans="1:12">
      <c r="A398" s="86">
        <v>9</v>
      </c>
      <c r="B398" s="85">
        <v>100000412935</v>
      </c>
      <c r="C398" s="86">
        <v>0</v>
      </c>
      <c r="D398" s="84" t="s">
        <v>1617</v>
      </c>
      <c r="E398" s="84" t="s">
        <v>1618</v>
      </c>
      <c r="F398" s="87">
        <v>17000</v>
      </c>
      <c r="G398" s="87">
        <v>-2415.04</v>
      </c>
      <c r="H398" s="87">
        <v>14584.96</v>
      </c>
    </row>
    <row r="399" spans="1:12">
      <c r="A399" s="86">
        <v>10</v>
      </c>
      <c r="B399" s="85">
        <v>100000412936</v>
      </c>
      <c r="C399" s="86">
        <v>0</v>
      </c>
      <c r="D399" s="84" t="s">
        <v>1617</v>
      </c>
      <c r="E399" s="84" t="s">
        <v>1618</v>
      </c>
      <c r="F399" s="87">
        <v>17000</v>
      </c>
      <c r="G399" s="87">
        <v>-2415.04</v>
      </c>
      <c r="H399" s="87">
        <v>14584.96</v>
      </c>
    </row>
    <row r="400" spans="1:12">
      <c r="A400" s="86">
        <v>11</v>
      </c>
      <c r="B400" s="85">
        <v>100000412937</v>
      </c>
      <c r="C400" s="86">
        <v>0</v>
      </c>
      <c r="D400" s="84" t="s">
        <v>1617</v>
      </c>
      <c r="E400" s="84" t="s">
        <v>1618</v>
      </c>
      <c r="F400" s="87">
        <v>17000</v>
      </c>
      <c r="G400" s="87">
        <v>-2415.04</v>
      </c>
      <c r="H400" s="87">
        <v>14584.96</v>
      </c>
    </row>
    <row r="401" spans="1:8">
      <c r="A401" s="86">
        <v>12</v>
      </c>
      <c r="B401" s="85">
        <v>100000412938</v>
      </c>
      <c r="C401" s="86">
        <v>0</v>
      </c>
      <c r="D401" s="84" t="s">
        <v>1617</v>
      </c>
      <c r="E401" s="84" t="s">
        <v>1618</v>
      </c>
      <c r="F401" s="87">
        <v>17000</v>
      </c>
      <c r="G401" s="87">
        <v>-2415.04</v>
      </c>
      <c r="H401" s="87">
        <v>14584.96</v>
      </c>
    </row>
    <row r="402" spans="1:8">
      <c r="A402" s="86">
        <v>13</v>
      </c>
      <c r="B402" s="85">
        <v>100000412939</v>
      </c>
      <c r="C402" s="86">
        <v>0</v>
      </c>
      <c r="D402" s="84" t="s">
        <v>1617</v>
      </c>
      <c r="E402" s="84" t="s">
        <v>1618</v>
      </c>
      <c r="F402" s="87">
        <v>17000</v>
      </c>
      <c r="G402" s="87">
        <v>-2415.04</v>
      </c>
      <c r="H402" s="87">
        <v>14584.96</v>
      </c>
    </row>
    <row r="403" spans="1:8">
      <c r="A403" s="86">
        <v>14</v>
      </c>
      <c r="B403" s="85">
        <v>100000412940</v>
      </c>
      <c r="C403" s="86">
        <v>0</v>
      </c>
      <c r="D403" s="84" t="s">
        <v>1617</v>
      </c>
      <c r="E403" s="84" t="s">
        <v>1618</v>
      </c>
      <c r="F403" s="87">
        <v>17000</v>
      </c>
      <c r="G403" s="87">
        <v>-2415.04</v>
      </c>
      <c r="H403" s="87">
        <v>14584.96</v>
      </c>
    </row>
    <row r="404" spans="1:8">
      <c r="A404" s="86">
        <v>15</v>
      </c>
      <c r="B404" s="85">
        <v>100000412942</v>
      </c>
      <c r="C404" s="86">
        <v>0</v>
      </c>
      <c r="D404" s="84" t="s">
        <v>1619</v>
      </c>
      <c r="E404" s="84" t="s">
        <v>1620</v>
      </c>
      <c r="F404" s="87">
        <v>12000</v>
      </c>
      <c r="G404" s="87">
        <v>-1657.94</v>
      </c>
      <c r="H404" s="87">
        <v>10342.06</v>
      </c>
    </row>
    <row r="405" spans="1:8">
      <c r="A405" s="86">
        <v>16</v>
      </c>
      <c r="B405" s="85">
        <v>100000412943</v>
      </c>
      <c r="C405" s="86">
        <v>0</v>
      </c>
      <c r="D405" s="84" t="s">
        <v>1619</v>
      </c>
      <c r="E405" s="84" t="s">
        <v>1620</v>
      </c>
      <c r="F405" s="87">
        <v>12000</v>
      </c>
      <c r="G405" s="87">
        <v>-1657.94</v>
      </c>
      <c r="H405" s="87">
        <v>10342.06</v>
      </c>
    </row>
    <row r="406" spans="1:8">
      <c r="A406" s="86">
        <v>17</v>
      </c>
      <c r="B406" s="85">
        <v>100000412944</v>
      </c>
      <c r="C406" s="86">
        <v>0</v>
      </c>
      <c r="D406" s="84" t="s">
        <v>1619</v>
      </c>
      <c r="E406" s="84" t="s">
        <v>1620</v>
      </c>
      <c r="F406" s="87">
        <v>12000</v>
      </c>
      <c r="G406" s="87">
        <v>-1657.94</v>
      </c>
      <c r="H406" s="87">
        <v>10342.06</v>
      </c>
    </row>
    <row r="407" spans="1:8">
      <c r="A407" s="86">
        <v>18</v>
      </c>
      <c r="B407" s="85">
        <v>100000412945</v>
      </c>
      <c r="C407" s="86">
        <v>0</v>
      </c>
      <c r="D407" s="84" t="s">
        <v>1619</v>
      </c>
      <c r="E407" s="84" t="s">
        <v>1620</v>
      </c>
      <c r="F407" s="87">
        <v>12000</v>
      </c>
      <c r="G407" s="87">
        <v>-1657.94</v>
      </c>
      <c r="H407" s="87">
        <v>10342.06</v>
      </c>
    </row>
    <row r="408" spans="1:8">
      <c r="A408" s="86">
        <v>19</v>
      </c>
      <c r="B408" s="85">
        <v>100000412946</v>
      </c>
      <c r="C408" s="86">
        <v>0</v>
      </c>
      <c r="D408" s="84" t="s">
        <v>1619</v>
      </c>
      <c r="E408" s="84" t="s">
        <v>1620</v>
      </c>
      <c r="F408" s="87">
        <v>12000</v>
      </c>
      <c r="G408" s="87">
        <v>-1657.94</v>
      </c>
      <c r="H408" s="87">
        <v>10342.06</v>
      </c>
    </row>
    <row r="409" spans="1:8">
      <c r="A409" s="86">
        <v>20</v>
      </c>
      <c r="B409" s="85">
        <v>100000412947</v>
      </c>
      <c r="C409" s="86">
        <v>0</v>
      </c>
      <c r="D409" s="84" t="s">
        <v>1619</v>
      </c>
      <c r="E409" s="84" t="s">
        <v>1620</v>
      </c>
      <c r="F409" s="87">
        <v>12000</v>
      </c>
      <c r="G409" s="87">
        <v>-1657.94</v>
      </c>
      <c r="H409" s="87">
        <v>10342.06</v>
      </c>
    </row>
    <row r="410" spans="1:8">
      <c r="A410" s="86">
        <v>21</v>
      </c>
      <c r="B410" s="85">
        <v>100000412948</v>
      </c>
      <c r="C410" s="86">
        <v>0</v>
      </c>
      <c r="D410" s="84" t="s">
        <v>1619</v>
      </c>
      <c r="E410" s="84" t="s">
        <v>1620</v>
      </c>
      <c r="F410" s="87">
        <v>12000</v>
      </c>
      <c r="G410" s="87">
        <v>-1657.94</v>
      </c>
      <c r="H410" s="87">
        <v>10342.06</v>
      </c>
    </row>
    <row r="411" spans="1:8">
      <c r="A411" s="86">
        <v>22</v>
      </c>
      <c r="B411" s="85">
        <v>100000412949</v>
      </c>
      <c r="C411" s="86">
        <v>0</v>
      </c>
      <c r="D411" s="84" t="s">
        <v>1619</v>
      </c>
      <c r="E411" s="84" t="s">
        <v>1620</v>
      </c>
      <c r="F411" s="87">
        <v>12000</v>
      </c>
      <c r="G411" s="87">
        <v>-1657.94</v>
      </c>
      <c r="H411" s="87">
        <v>10342.06</v>
      </c>
    </row>
    <row r="412" spans="1:8">
      <c r="A412" s="86">
        <v>23</v>
      </c>
      <c r="B412" s="85">
        <v>100000412950</v>
      </c>
      <c r="C412" s="86">
        <v>0</v>
      </c>
      <c r="D412" s="84" t="s">
        <v>1619</v>
      </c>
      <c r="E412" s="84" t="s">
        <v>1620</v>
      </c>
      <c r="F412" s="87">
        <v>12000</v>
      </c>
      <c r="G412" s="87">
        <v>-1657.94</v>
      </c>
      <c r="H412" s="87">
        <v>10342.06</v>
      </c>
    </row>
    <row r="413" spans="1:8">
      <c r="A413" s="86">
        <v>24</v>
      </c>
      <c r="B413" s="85">
        <v>100000412951</v>
      </c>
      <c r="C413" s="86">
        <v>0</v>
      </c>
      <c r="D413" s="84" t="s">
        <v>1619</v>
      </c>
      <c r="E413" s="84" t="s">
        <v>1620</v>
      </c>
      <c r="F413" s="87">
        <v>12000</v>
      </c>
      <c r="G413" s="87">
        <v>-1657.94</v>
      </c>
      <c r="H413" s="87">
        <v>10342.06</v>
      </c>
    </row>
    <row r="414" spans="1:8">
      <c r="A414" s="86">
        <v>25</v>
      </c>
      <c r="B414" s="85">
        <v>100000438439</v>
      </c>
      <c r="C414" s="86">
        <v>0</v>
      </c>
      <c r="D414" s="84" t="s">
        <v>1621</v>
      </c>
      <c r="E414" s="84" t="s">
        <v>1622</v>
      </c>
      <c r="F414" s="87">
        <v>12840</v>
      </c>
      <c r="G414" s="84">
        <v>-929.92</v>
      </c>
      <c r="H414" s="87">
        <v>11910.08</v>
      </c>
    </row>
    <row r="415" spans="1:8">
      <c r="A415" s="86">
        <v>26</v>
      </c>
      <c r="B415" s="85">
        <v>100000438440</v>
      </c>
      <c r="C415" s="86">
        <v>0</v>
      </c>
      <c r="D415" s="84" t="s">
        <v>1621</v>
      </c>
      <c r="E415" s="84" t="s">
        <v>1622</v>
      </c>
      <c r="F415" s="87">
        <v>12840</v>
      </c>
      <c r="G415" s="84">
        <v>-929.92</v>
      </c>
      <c r="H415" s="87">
        <v>11910.08</v>
      </c>
    </row>
    <row r="416" spans="1:8">
      <c r="A416" s="86">
        <v>27</v>
      </c>
      <c r="B416" s="85">
        <v>100000438441</v>
      </c>
      <c r="C416" s="86">
        <v>0</v>
      </c>
      <c r="D416" s="84" t="s">
        <v>1621</v>
      </c>
      <c r="E416" s="84" t="s">
        <v>1622</v>
      </c>
      <c r="F416" s="87">
        <v>12840</v>
      </c>
      <c r="G416" s="84">
        <v>-929.92</v>
      </c>
      <c r="H416" s="87">
        <v>11910.08</v>
      </c>
    </row>
    <row r="417" spans="1:8">
      <c r="A417" s="86">
        <v>28</v>
      </c>
      <c r="B417" s="85">
        <v>100000438443</v>
      </c>
      <c r="C417" s="86">
        <v>0</v>
      </c>
      <c r="D417" s="84" t="s">
        <v>1621</v>
      </c>
      <c r="E417" s="84" t="s">
        <v>1622</v>
      </c>
      <c r="F417" s="87">
        <v>12840</v>
      </c>
      <c r="G417" s="84">
        <v>-929.92</v>
      </c>
      <c r="H417" s="87">
        <v>11910.08</v>
      </c>
    </row>
    <row r="418" spans="1:8">
      <c r="A418" s="41"/>
      <c r="E418" s="84" t="s">
        <v>1456</v>
      </c>
      <c r="F418" s="87">
        <f>SUM(F390:F417)</f>
        <v>1447205</v>
      </c>
      <c r="G418" s="87">
        <f>SUM(G390:G417)</f>
        <v>-459631.02999999974</v>
      </c>
      <c r="H418" s="87">
        <f>SUM(H390:H417)</f>
        <v>987573.97000000009</v>
      </c>
    </row>
    <row r="419" spans="1:8">
      <c r="A419" s="83" t="s">
        <v>1623</v>
      </c>
      <c r="F419" s="39"/>
      <c r="H419" s="39"/>
    </row>
    <row r="420" spans="1:8">
      <c r="A420" s="84" t="s">
        <v>1</v>
      </c>
      <c r="B420" s="85" t="s">
        <v>2</v>
      </c>
      <c r="C420" s="86" t="s">
        <v>3</v>
      </c>
      <c r="D420" s="84" t="s">
        <v>4</v>
      </c>
      <c r="E420" s="84" t="s">
        <v>5</v>
      </c>
      <c r="F420" s="84" t="s">
        <v>6</v>
      </c>
      <c r="G420" s="84" t="s">
        <v>165</v>
      </c>
      <c r="H420" s="84" t="s">
        <v>166</v>
      </c>
    </row>
    <row r="421" spans="1:8">
      <c r="A421" s="86">
        <v>1</v>
      </c>
      <c r="B421" s="85">
        <v>100000003947</v>
      </c>
      <c r="C421" s="86">
        <v>0</v>
      </c>
      <c r="D421" s="84" t="s">
        <v>1624</v>
      </c>
      <c r="E421" s="84" t="s">
        <v>1625</v>
      </c>
      <c r="F421" s="87">
        <v>66126</v>
      </c>
      <c r="G421" s="87">
        <v>-66125</v>
      </c>
      <c r="H421" s="84">
        <v>1</v>
      </c>
    </row>
    <row r="422" spans="1:8">
      <c r="A422" s="86">
        <v>2</v>
      </c>
      <c r="B422" s="85">
        <v>100000003948</v>
      </c>
      <c r="C422" s="86">
        <v>0</v>
      </c>
      <c r="D422" s="84" t="s">
        <v>1624</v>
      </c>
      <c r="E422" s="84" t="s">
        <v>1625</v>
      </c>
      <c r="F422" s="87">
        <v>66126</v>
      </c>
      <c r="G422" s="87">
        <v>-66125</v>
      </c>
      <c r="H422" s="84">
        <v>1</v>
      </c>
    </row>
    <row r="423" spans="1:8">
      <c r="A423" s="86">
        <v>3</v>
      </c>
      <c r="B423" s="85">
        <v>100000003949</v>
      </c>
      <c r="C423" s="86">
        <v>0</v>
      </c>
      <c r="D423" s="84" t="s">
        <v>1624</v>
      </c>
      <c r="E423" s="84" t="s">
        <v>1625</v>
      </c>
      <c r="F423" s="87">
        <v>66126</v>
      </c>
      <c r="G423" s="87">
        <v>-66125</v>
      </c>
      <c r="H423" s="84">
        <v>1</v>
      </c>
    </row>
    <row r="424" spans="1:8">
      <c r="A424" s="86">
        <v>4</v>
      </c>
      <c r="B424" s="85">
        <v>100000003950</v>
      </c>
      <c r="C424" s="86">
        <v>0</v>
      </c>
      <c r="D424" s="84" t="s">
        <v>1624</v>
      </c>
      <c r="E424" s="84" t="s">
        <v>1625</v>
      </c>
      <c r="F424" s="87">
        <v>66126</v>
      </c>
      <c r="G424" s="87">
        <v>-66125</v>
      </c>
      <c r="H424" s="84">
        <v>1</v>
      </c>
    </row>
    <row r="425" spans="1:8">
      <c r="A425" s="86">
        <v>5</v>
      </c>
      <c r="B425" s="85">
        <v>100000003951</v>
      </c>
      <c r="C425" s="86">
        <v>0</v>
      </c>
      <c r="D425" s="84" t="s">
        <v>1624</v>
      </c>
      <c r="E425" s="84" t="s">
        <v>1625</v>
      </c>
      <c r="F425" s="87">
        <v>66126</v>
      </c>
      <c r="G425" s="87">
        <v>-66125</v>
      </c>
      <c r="H425" s="84">
        <v>1</v>
      </c>
    </row>
    <row r="426" spans="1:8">
      <c r="A426" s="86">
        <v>6</v>
      </c>
      <c r="B426" s="85">
        <v>100000003952</v>
      </c>
      <c r="C426" s="86">
        <v>0</v>
      </c>
      <c r="D426" s="84" t="s">
        <v>1624</v>
      </c>
      <c r="E426" s="84" t="s">
        <v>1625</v>
      </c>
      <c r="F426" s="87">
        <v>67196</v>
      </c>
      <c r="G426" s="87">
        <v>-67195</v>
      </c>
      <c r="H426" s="84">
        <v>1</v>
      </c>
    </row>
    <row r="427" spans="1:8">
      <c r="A427" s="86">
        <v>7</v>
      </c>
      <c r="B427" s="85">
        <v>100000003953</v>
      </c>
      <c r="C427" s="86">
        <v>0</v>
      </c>
      <c r="D427" s="84" t="s">
        <v>1624</v>
      </c>
      <c r="E427" s="84" t="s">
        <v>1625</v>
      </c>
      <c r="F427" s="87">
        <v>67196</v>
      </c>
      <c r="G427" s="87">
        <v>-67195</v>
      </c>
      <c r="H427" s="84">
        <v>1</v>
      </c>
    </row>
    <row r="428" spans="1:8">
      <c r="A428" s="86">
        <v>8</v>
      </c>
      <c r="B428" s="85">
        <v>100000003954</v>
      </c>
      <c r="C428" s="86">
        <v>0</v>
      </c>
      <c r="D428" s="84" t="s">
        <v>1624</v>
      </c>
      <c r="E428" s="84" t="s">
        <v>1625</v>
      </c>
      <c r="F428" s="87">
        <v>67196</v>
      </c>
      <c r="G428" s="87">
        <v>-67195</v>
      </c>
      <c r="H428" s="84">
        <v>1</v>
      </c>
    </row>
    <row r="429" spans="1:8">
      <c r="A429" s="86">
        <v>9</v>
      </c>
      <c r="B429" s="85">
        <v>100000003955</v>
      </c>
      <c r="C429" s="86">
        <v>0</v>
      </c>
      <c r="D429" s="84" t="s">
        <v>1624</v>
      </c>
      <c r="E429" s="84" t="s">
        <v>1625</v>
      </c>
      <c r="F429" s="87">
        <v>67196</v>
      </c>
      <c r="G429" s="87">
        <v>-67195</v>
      </c>
      <c r="H429" s="84">
        <v>1</v>
      </c>
    </row>
    <row r="430" spans="1:8">
      <c r="A430" s="86">
        <v>10</v>
      </c>
      <c r="B430" s="85">
        <v>100000003956</v>
      </c>
      <c r="C430" s="86">
        <v>0</v>
      </c>
      <c r="D430" s="84" t="s">
        <v>1624</v>
      </c>
      <c r="E430" s="84" t="s">
        <v>1625</v>
      </c>
      <c r="F430" s="87">
        <v>67196</v>
      </c>
      <c r="G430" s="87">
        <v>-67195</v>
      </c>
      <c r="H430" s="84">
        <v>1</v>
      </c>
    </row>
    <row r="431" spans="1:8">
      <c r="A431" s="86">
        <v>11</v>
      </c>
      <c r="B431" s="85">
        <v>100000003957</v>
      </c>
      <c r="C431" s="86">
        <v>0</v>
      </c>
      <c r="D431" s="84" t="s">
        <v>1624</v>
      </c>
      <c r="E431" s="84" t="s">
        <v>1625</v>
      </c>
      <c r="F431" s="87">
        <v>50397</v>
      </c>
      <c r="G431" s="87">
        <v>-50396</v>
      </c>
      <c r="H431" s="84">
        <v>1</v>
      </c>
    </row>
    <row r="432" spans="1:8">
      <c r="A432" s="86">
        <v>12</v>
      </c>
      <c r="B432" s="85">
        <v>100000003958</v>
      </c>
      <c r="C432" s="86">
        <v>0</v>
      </c>
      <c r="D432" s="84" t="s">
        <v>1624</v>
      </c>
      <c r="E432" s="84" t="s">
        <v>1625</v>
      </c>
      <c r="F432" s="87">
        <v>50397</v>
      </c>
      <c r="G432" s="87">
        <v>-50396</v>
      </c>
      <c r="H432" s="84">
        <v>1</v>
      </c>
    </row>
    <row r="433" spans="1:8">
      <c r="A433" s="86">
        <v>13</v>
      </c>
      <c r="B433" s="85">
        <v>100000003959</v>
      </c>
      <c r="C433" s="86">
        <v>0</v>
      </c>
      <c r="D433" s="84" t="s">
        <v>1624</v>
      </c>
      <c r="E433" s="84" t="s">
        <v>1625</v>
      </c>
      <c r="F433" s="87">
        <v>50397</v>
      </c>
      <c r="G433" s="87">
        <v>-50396</v>
      </c>
      <c r="H433" s="84">
        <v>1</v>
      </c>
    </row>
    <row r="434" spans="1:8">
      <c r="A434" s="86">
        <v>14</v>
      </c>
      <c r="B434" s="85">
        <v>100000003960</v>
      </c>
      <c r="C434" s="86">
        <v>0</v>
      </c>
      <c r="D434" s="84" t="s">
        <v>1624</v>
      </c>
      <c r="E434" s="84" t="s">
        <v>1625</v>
      </c>
      <c r="F434" s="87">
        <v>50397</v>
      </c>
      <c r="G434" s="87">
        <v>-50396</v>
      </c>
      <c r="H434" s="84">
        <v>1</v>
      </c>
    </row>
    <row r="435" spans="1:8">
      <c r="A435" s="86">
        <v>15</v>
      </c>
      <c r="B435" s="85">
        <v>100000003961</v>
      </c>
      <c r="C435" s="86">
        <v>0</v>
      </c>
      <c r="D435" s="84" t="s">
        <v>1624</v>
      </c>
      <c r="E435" s="84" t="s">
        <v>1625</v>
      </c>
      <c r="F435" s="87">
        <v>50397</v>
      </c>
      <c r="G435" s="87">
        <v>-50396</v>
      </c>
      <c r="H435" s="84">
        <v>1</v>
      </c>
    </row>
    <row r="436" spans="1:8">
      <c r="A436" s="86">
        <v>16</v>
      </c>
      <c r="B436" s="85">
        <v>100000003962</v>
      </c>
      <c r="C436" s="86">
        <v>0</v>
      </c>
      <c r="D436" s="84" t="s">
        <v>1626</v>
      </c>
      <c r="E436" s="84" t="s">
        <v>1627</v>
      </c>
      <c r="F436" s="87">
        <v>216000</v>
      </c>
      <c r="G436" s="87">
        <v>-215999</v>
      </c>
      <c r="H436" s="84">
        <v>1</v>
      </c>
    </row>
    <row r="437" spans="1:8">
      <c r="A437" s="86">
        <v>17</v>
      </c>
      <c r="B437" s="85">
        <v>100000003963</v>
      </c>
      <c r="C437" s="86">
        <v>0</v>
      </c>
      <c r="D437" s="84" t="s">
        <v>1626</v>
      </c>
      <c r="E437" s="84" t="s">
        <v>1627</v>
      </c>
      <c r="F437" s="87">
        <v>216000</v>
      </c>
      <c r="G437" s="87">
        <v>-215999</v>
      </c>
      <c r="H437" s="84">
        <v>1</v>
      </c>
    </row>
    <row r="438" spans="1:8">
      <c r="A438" s="86">
        <v>18</v>
      </c>
      <c r="B438" s="85">
        <v>100000003964</v>
      </c>
      <c r="C438" s="86">
        <v>0</v>
      </c>
      <c r="D438" s="84" t="s">
        <v>1626</v>
      </c>
      <c r="E438" s="84" t="s">
        <v>1627</v>
      </c>
      <c r="F438" s="87">
        <v>216000</v>
      </c>
      <c r="G438" s="87">
        <v>-215999</v>
      </c>
      <c r="H438" s="84">
        <v>1</v>
      </c>
    </row>
    <row r="439" spans="1:8">
      <c r="A439" s="86">
        <v>19</v>
      </c>
      <c r="B439" s="85">
        <v>100000003965</v>
      </c>
      <c r="C439" s="86">
        <v>0</v>
      </c>
      <c r="D439" s="84" t="s">
        <v>1626</v>
      </c>
      <c r="E439" s="84" t="s">
        <v>1627</v>
      </c>
      <c r="F439" s="87">
        <v>216000</v>
      </c>
      <c r="G439" s="87">
        <v>-215999</v>
      </c>
      <c r="H439" s="84">
        <v>1</v>
      </c>
    </row>
    <row r="440" spans="1:8">
      <c r="A440" s="86">
        <v>20</v>
      </c>
      <c r="B440" s="85">
        <v>100000003966</v>
      </c>
      <c r="C440" s="86">
        <v>0</v>
      </c>
      <c r="D440" s="84" t="s">
        <v>1626</v>
      </c>
      <c r="E440" s="84" t="s">
        <v>1628</v>
      </c>
      <c r="F440" s="87">
        <v>216000</v>
      </c>
      <c r="G440" s="87">
        <v>-215999</v>
      </c>
      <c r="H440" s="84">
        <v>1</v>
      </c>
    </row>
    <row r="441" spans="1:8">
      <c r="A441" s="86">
        <v>21</v>
      </c>
      <c r="B441" s="85">
        <v>100000003967</v>
      </c>
      <c r="C441" s="86">
        <v>0</v>
      </c>
      <c r="D441" s="84" t="s">
        <v>1626</v>
      </c>
      <c r="E441" s="84" t="s">
        <v>1628</v>
      </c>
      <c r="F441" s="87">
        <v>216000</v>
      </c>
      <c r="G441" s="87">
        <v>-215999</v>
      </c>
      <c r="H441" s="84">
        <v>1</v>
      </c>
    </row>
    <row r="442" spans="1:8">
      <c r="A442" s="86">
        <v>22</v>
      </c>
      <c r="B442" s="85">
        <v>100000003968</v>
      </c>
      <c r="C442" s="86">
        <v>0</v>
      </c>
      <c r="D442" s="84" t="s">
        <v>1626</v>
      </c>
      <c r="E442" s="84" t="s">
        <v>1628</v>
      </c>
      <c r="F442" s="87">
        <v>216000</v>
      </c>
      <c r="G442" s="87">
        <v>-215999</v>
      </c>
      <c r="H442" s="84">
        <v>1</v>
      </c>
    </row>
    <row r="443" spans="1:8">
      <c r="A443" s="86">
        <v>23</v>
      </c>
      <c r="B443" s="85">
        <v>100000003969</v>
      </c>
      <c r="C443" s="86">
        <v>0</v>
      </c>
      <c r="D443" s="84" t="s">
        <v>1626</v>
      </c>
      <c r="E443" s="84" t="s">
        <v>1628</v>
      </c>
      <c r="F443" s="87">
        <v>216000</v>
      </c>
      <c r="G443" s="87">
        <v>-215999</v>
      </c>
      <c r="H443" s="84">
        <v>1</v>
      </c>
    </row>
    <row r="444" spans="1:8">
      <c r="A444" s="86">
        <v>24</v>
      </c>
      <c r="B444" s="85">
        <v>100000003970</v>
      </c>
      <c r="C444" s="86">
        <v>0</v>
      </c>
      <c r="D444" s="84" t="s">
        <v>1626</v>
      </c>
      <c r="E444" s="84" t="s">
        <v>1629</v>
      </c>
      <c r="F444" s="87">
        <v>450000</v>
      </c>
      <c r="G444" s="87">
        <v>-449999</v>
      </c>
      <c r="H444" s="84">
        <v>1</v>
      </c>
    </row>
    <row r="445" spans="1:8">
      <c r="A445" s="86">
        <v>25</v>
      </c>
      <c r="B445" s="85">
        <v>100000003971</v>
      </c>
      <c r="C445" s="86">
        <v>0</v>
      </c>
      <c r="D445" s="84" t="s">
        <v>1626</v>
      </c>
      <c r="E445" s="84" t="s">
        <v>1629</v>
      </c>
      <c r="F445" s="87">
        <v>450000</v>
      </c>
      <c r="G445" s="87">
        <v>-449999</v>
      </c>
      <c r="H445" s="84">
        <v>1</v>
      </c>
    </row>
    <row r="446" spans="1:8">
      <c r="A446" s="86">
        <v>26</v>
      </c>
      <c r="B446" s="85">
        <v>100000003972</v>
      </c>
      <c r="C446" s="86">
        <v>0</v>
      </c>
      <c r="D446" s="84" t="s">
        <v>1630</v>
      </c>
      <c r="E446" s="84" t="s">
        <v>1631</v>
      </c>
      <c r="F446" s="87">
        <v>24000</v>
      </c>
      <c r="G446" s="87">
        <v>-23999</v>
      </c>
      <c r="H446" s="84">
        <v>1</v>
      </c>
    </row>
    <row r="447" spans="1:8">
      <c r="A447" s="86">
        <v>27</v>
      </c>
      <c r="B447" s="85">
        <v>100000003973</v>
      </c>
      <c r="C447" s="86">
        <v>0</v>
      </c>
      <c r="D447" s="84" t="s">
        <v>1632</v>
      </c>
      <c r="E447" s="84" t="s">
        <v>1633</v>
      </c>
      <c r="F447" s="87">
        <v>14000</v>
      </c>
      <c r="G447" s="87">
        <v>-13999</v>
      </c>
      <c r="H447" s="84">
        <v>1</v>
      </c>
    </row>
    <row r="448" spans="1:8">
      <c r="A448" s="86">
        <v>28</v>
      </c>
      <c r="B448" s="85">
        <v>100000003974</v>
      </c>
      <c r="C448" s="86">
        <v>0</v>
      </c>
      <c r="D448" s="84" t="s">
        <v>1632</v>
      </c>
      <c r="E448" s="84" t="s">
        <v>1633</v>
      </c>
      <c r="F448" s="87">
        <v>14000</v>
      </c>
      <c r="G448" s="87">
        <v>-13999</v>
      </c>
      <c r="H448" s="84">
        <v>1</v>
      </c>
    </row>
    <row r="449" spans="1:8">
      <c r="A449" s="86">
        <v>29</v>
      </c>
      <c r="B449" s="85">
        <v>100000003975</v>
      </c>
      <c r="C449" s="86">
        <v>0</v>
      </c>
      <c r="D449" s="84" t="s">
        <v>1634</v>
      </c>
      <c r="E449" s="84" t="s">
        <v>1635</v>
      </c>
      <c r="F449" s="87">
        <v>29960</v>
      </c>
      <c r="G449" s="87">
        <v>-29959</v>
      </c>
      <c r="H449" s="84">
        <v>1</v>
      </c>
    </row>
    <row r="450" spans="1:8">
      <c r="A450" s="86">
        <v>30</v>
      </c>
      <c r="B450" s="85">
        <v>100000003976</v>
      </c>
      <c r="C450" s="86">
        <v>0</v>
      </c>
      <c r="D450" s="84" t="s">
        <v>1636</v>
      </c>
      <c r="E450" s="84" t="s">
        <v>1635</v>
      </c>
      <c r="F450" s="87">
        <v>12000</v>
      </c>
      <c r="G450" s="87">
        <v>-11999</v>
      </c>
      <c r="H450" s="84">
        <v>1</v>
      </c>
    </row>
    <row r="451" spans="1:8">
      <c r="A451" s="86">
        <v>31</v>
      </c>
      <c r="B451" s="85">
        <v>100000003977</v>
      </c>
      <c r="C451" s="86">
        <v>0</v>
      </c>
      <c r="D451" s="84" t="s">
        <v>1636</v>
      </c>
      <c r="E451" s="84" t="s">
        <v>1635</v>
      </c>
      <c r="F451" s="87">
        <v>12000</v>
      </c>
      <c r="G451" s="87">
        <v>-11999</v>
      </c>
      <c r="H451" s="84">
        <v>1</v>
      </c>
    </row>
    <row r="452" spans="1:8">
      <c r="A452" s="86">
        <v>32</v>
      </c>
      <c r="B452" s="85">
        <v>100000003978</v>
      </c>
      <c r="C452" s="86">
        <v>0</v>
      </c>
      <c r="D452" s="84" t="s">
        <v>1636</v>
      </c>
      <c r="E452" s="84" t="s">
        <v>1635</v>
      </c>
      <c r="F452" s="87">
        <v>12000</v>
      </c>
      <c r="G452" s="87">
        <v>-11999</v>
      </c>
      <c r="H452" s="84">
        <v>1</v>
      </c>
    </row>
    <row r="453" spans="1:8">
      <c r="A453" s="86">
        <v>33</v>
      </c>
      <c r="B453" s="85">
        <v>100000003979</v>
      </c>
      <c r="C453" s="86">
        <v>0</v>
      </c>
      <c r="D453" s="84" t="s">
        <v>1636</v>
      </c>
      <c r="E453" s="84" t="s">
        <v>1635</v>
      </c>
      <c r="F453" s="87">
        <v>12000</v>
      </c>
      <c r="G453" s="87">
        <v>-11999</v>
      </c>
      <c r="H453" s="84">
        <v>1</v>
      </c>
    </row>
    <row r="454" spans="1:8">
      <c r="A454" s="86">
        <v>34</v>
      </c>
      <c r="B454" s="85">
        <v>100000003980</v>
      </c>
      <c r="C454" s="86">
        <v>0</v>
      </c>
      <c r="D454" s="84" t="s">
        <v>1636</v>
      </c>
      <c r="E454" s="84" t="s">
        <v>1635</v>
      </c>
      <c r="F454" s="87">
        <v>12000</v>
      </c>
      <c r="G454" s="87">
        <v>-11999</v>
      </c>
      <c r="H454" s="84">
        <v>1</v>
      </c>
    </row>
    <row r="455" spans="1:8">
      <c r="A455" s="86">
        <v>35</v>
      </c>
      <c r="B455" s="85">
        <v>100000003981</v>
      </c>
      <c r="C455" s="86">
        <v>0</v>
      </c>
      <c r="D455" s="84" t="s">
        <v>1636</v>
      </c>
      <c r="E455" s="84" t="s">
        <v>1635</v>
      </c>
      <c r="F455" s="87">
        <v>12000</v>
      </c>
      <c r="G455" s="87">
        <v>-11999</v>
      </c>
      <c r="H455" s="84">
        <v>1</v>
      </c>
    </row>
    <row r="456" spans="1:8">
      <c r="A456" s="86">
        <v>36</v>
      </c>
      <c r="B456" s="85">
        <v>100000003982</v>
      </c>
      <c r="C456" s="86">
        <v>0</v>
      </c>
      <c r="D456" s="84" t="s">
        <v>1636</v>
      </c>
      <c r="E456" s="84" t="s">
        <v>1635</v>
      </c>
      <c r="F456" s="87">
        <v>12000</v>
      </c>
      <c r="G456" s="87">
        <v>-11999</v>
      </c>
      <c r="H456" s="84">
        <v>1</v>
      </c>
    </row>
    <row r="457" spans="1:8">
      <c r="A457" s="86">
        <v>37</v>
      </c>
      <c r="B457" s="85">
        <v>100000003983</v>
      </c>
      <c r="C457" s="86">
        <v>0</v>
      </c>
      <c r="D457" s="84" t="s">
        <v>1636</v>
      </c>
      <c r="E457" s="84" t="s">
        <v>1635</v>
      </c>
      <c r="F457" s="87">
        <v>12000</v>
      </c>
      <c r="G457" s="87">
        <v>-11999</v>
      </c>
      <c r="H457" s="84">
        <v>1</v>
      </c>
    </row>
    <row r="458" spans="1:8">
      <c r="A458" s="86">
        <v>38</v>
      </c>
      <c r="B458" s="85">
        <v>100000073487</v>
      </c>
      <c r="C458" s="86">
        <v>0</v>
      </c>
      <c r="D458" s="84" t="s">
        <v>1503</v>
      </c>
      <c r="E458" s="84" t="s">
        <v>1637</v>
      </c>
      <c r="F458" s="87">
        <v>210589</v>
      </c>
      <c r="G458" s="87">
        <v>-210588</v>
      </c>
      <c r="H458" s="84">
        <v>1</v>
      </c>
    </row>
    <row r="459" spans="1:8">
      <c r="A459" s="86">
        <v>39</v>
      </c>
      <c r="B459" s="85">
        <v>100000098832</v>
      </c>
      <c r="C459" s="86">
        <v>0</v>
      </c>
      <c r="D459" s="84" t="s">
        <v>1638</v>
      </c>
      <c r="E459" s="84" t="s">
        <v>1639</v>
      </c>
      <c r="F459" s="87">
        <v>12519</v>
      </c>
      <c r="G459" s="87">
        <v>-12518</v>
      </c>
      <c r="H459" s="84">
        <v>1</v>
      </c>
    </row>
    <row r="460" spans="1:8">
      <c r="A460" s="86">
        <v>40</v>
      </c>
      <c r="B460" s="85">
        <v>100000098833</v>
      </c>
      <c r="C460" s="86">
        <v>0</v>
      </c>
      <c r="D460" s="84" t="s">
        <v>1638</v>
      </c>
      <c r="E460" s="84" t="s">
        <v>1639</v>
      </c>
      <c r="F460" s="87">
        <v>12519</v>
      </c>
      <c r="G460" s="87">
        <v>-12518</v>
      </c>
      <c r="H460" s="84">
        <v>1</v>
      </c>
    </row>
    <row r="461" spans="1:8">
      <c r="A461" s="86">
        <v>41</v>
      </c>
      <c r="B461" s="85">
        <v>100000098834</v>
      </c>
      <c r="C461" s="86">
        <v>0</v>
      </c>
      <c r="D461" s="84" t="s">
        <v>1638</v>
      </c>
      <c r="E461" s="84" t="s">
        <v>1639</v>
      </c>
      <c r="F461" s="87">
        <v>12519</v>
      </c>
      <c r="G461" s="87">
        <v>-12518</v>
      </c>
      <c r="H461" s="84">
        <v>1</v>
      </c>
    </row>
    <row r="462" spans="1:8">
      <c r="A462" s="86">
        <v>42</v>
      </c>
      <c r="B462" s="85">
        <v>100000098835</v>
      </c>
      <c r="C462" s="86">
        <v>0</v>
      </c>
      <c r="D462" s="84" t="s">
        <v>1638</v>
      </c>
      <c r="E462" s="84" t="s">
        <v>1639</v>
      </c>
      <c r="F462" s="87">
        <v>12519</v>
      </c>
      <c r="G462" s="87">
        <v>-12518</v>
      </c>
      <c r="H462" s="84">
        <v>1</v>
      </c>
    </row>
    <row r="463" spans="1:8">
      <c r="A463" s="86">
        <v>43</v>
      </c>
      <c r="B463" s="85">
        <v>100000098836</v>
      </c>
      <c r="C463" s="86">
        <v>0</v>
      </c>
      <c r="D463" s="84" t="s">
        <v>1638</v>
      </c>
      <c r="E463" s="84" t="s">
        <v>1639</v>
      </c>
      <c r="F463" s="87">
        <v>12519</v>
      </c>
      <c r="G463" s="87">
        <v>-12518</v>
      </c>
      <c r="H463" s="84">
        <v>1</v>
      </c>
    </row>
    <row r="464" spans="1:8">
      <c r="A464" s="86">
        <v>44</v>
      </c>
      <c r="B464" s="85">
        <v>100000098837</v>
      </c>
      <c r="C464" s="86">
        <v>0</v>
      </c>
      <c r="D464" s="84" t="s">
        <v>1638</v>
      </c>
      <c r="E464" s="84" t="s">
        <v>1639</v>
      </c>
      <c r="F464" s="87">
        <v>12519</v>
      </c>
      <c r="G464" s="87">
        <v>-12518</v>
      </c>
      <c r="H464" s="84">
        <v>1</v>
      </c>
    </row>
    <row r="465" spans="1:8">
      <c r="A465" s="86">
        <v>45</v>
      </c>
      <c r="B465" s="85">
        <v>100000098838</v>
      </c>
      <c r="C465" s="86">
        <v>0</v>
      </c>
      <c r="D465" s="84" t="s">
        <v>1638</v>
      </c>
      <c r="E465" s="84" t="s">
        <v>1639</v>
      </c>
      <c r="F465" s="87">
        <v>12519</v>
      </c>
      <c r="G465" s="87">
        <v>-12518</v>
      </c>
      <c r="H465" s="84">
        <v>1</v>
      </c>
    </row>
    <row r="466" spans="1:8">
      <c r="A466" s="86">
        <v>46</v>
      </c>
      <c r="B466" s="85">
        <v>100000098839</v>
      </c>
      <c r="C466" s="86">
        <v>0</v>
      </c>
      <c r="D466" s="84" t="s">
        <v>1638</v>
      </c>
      <c r="E466" s="84" t="s">
        <v>1639</v>
      </c>
      <c r="F466" s="87">
        <v>12519</v>
      </c>
      <c r="G466" s="87">
        <v>-12518</v>
      </c>
      <c r="H466" s="84">
        <v>1</v>
      </c>
    </row>
    <row r="467" spans="1:8">
      <c r="A467" s="86">
        <v>47</v>
      </c>
      <c r="B467" s="85">
        <v>100000098840</v>
      </c>
      <c r="C467" s="86">
        <v>0</v>
      </c>
      <c r="D467" s="84" t="s">
        <v>1638</v>
      </c>
      <c r="E467" s="84" t="s">
        <v>1639</v>
      </c>
      <c r="F467" s="87">
        <v>12519</v>
      </c>
      <c r="G467" s="87">
        <v>-12518</v>
      </c>
      <c r="H467" s="84">
        <v>1</v>
      </c>
    </row>
    <row r="468" spans="1:8">
      <c r="A468" s="86">
        <v>48</v>
      </c>
      <c r="B468" s="85">
        <v>100000098841</v>
      </c>
      <c r="C468" s="86">
        <v>0</v>
      </c>
      <c r="D468" s="84" t="s">
        <v>1638</v>
      </c>
      <c r="E468" s="84" t="s">
        <v>1639</v>
      </c>
      <c r="F468" s="87">
        <v>12519</v>
      </c>
      <c r="G468" s="87">
        <v>-12518</v>
      </c>
      <c r="H468" s="84">
        <v>1</v>
      </c>
    </row>
    <row r="469" spans="1:8">
      <c r="A469" s="86">
        <v>49</v>
      </c>
      <c r="B469" s="85">
        <v>100000098842</v>
      </c>
      <c r="C469" s="86">
        <v>0</v>
      </c>
      <c r="D469" s="84" t="s">
        <v>1638</v>
      </c>
      <c r="E469" s="84" t="s">
        <v>1639</v>
      </c>
      <c r="F469" s="87">
        <v>12519</v>
      </c>
      <c r="G469" s="87">
        <v>-12518</v>
      </c>
      <c r="H469" s="84">
        <v>1</v>
      </c>
    </row>
    <row r="470" spans="1:8">
      <c r="A470" s="86">
        <v>50</v>
      </c>
      <c r="B470" s="85">
        <v>100000098843</v>
      </c>
      <c r="C470" s="86">
        <v>0</v>
      </c>
      <c r="D470" s="84" t="s">
        <v>1638</v>
      </c>
      <c r="E470" s="84" t="s">
        <v>1639</v>
      </c>
      <c r="F470" s="87">
        <v>12519</v>
      </c>
      <c r="G470" s="87">
        <v>-12518</v>
      </c>
      <c r="H470" s="84">
        <v>1</v>
      </c>
    </row>
    <row r="471" spans="1:8">
      <c r="A471" s="86">
        <v>51</v>
      </c>
      <c r="B471" s="85">
        <v>100000098844</v>
      </c>
      <c r="C471" s="86">
        <v>0</v>
      </c>
      <c r="D471" s="84" t="s">
        <v>1638</v>
      </c>
      <c r="E471" s="84" t="s">
        <v>1639</v>
      </c>
      <c r="F471" s="87">
        <v>12519</v>
      </c>
      <c r="G471" s="87">
        <v>-12518</v>
      </c>
      <c r="H471" s="84">
        <v>1</v>
      </c>
    </row>
    <row r="472" spans="1:8">
      <c r="A472" s="86">
        <v>52</v>
      </c>
      <c r="B472" s="85">
        <v>100000098845</v>
      </c>
      <c r="C472" s="86">
        <v>0</v>
      </c>
      <c r="D472" s="84" t="s">
        <v>1638</v>
      </c>
      <c r="E472" s="84" t="s">
        <v>1639</v>
      </c>
      <c r="F472" s="87">
        <v>12519</v>
      </c>
      <c r="G472" s="87">
        <v>-12518</v>
      </c>
      <c r="H472" s="84">
        <v>1</v>
      </c>
    </row>
    <row r="473" spans="1:8">
      <c r="A473" s="86">
        <v>53</v>
      </c>
      <c r="B473" s="85">
        <v>100000098846</v>
      </c>
      <c r="C473" s="86">
        <v>0</v>
      </c>
      <c r="D473" s="84" t="s">
        <v>1638</v>
      </c>
      <c r="E473" s="84" t="s">
        <v>1639</v>
      </c>
      <c r="F473" s="87">
        <v>12519</v>
      </c>
      <c r="G473" s="87">
        <v>-12518</v>
      </c>
      <c r="H473" s="84">
        <v>1</v>
      </c>
    </row>
    <row r="474" spans="1:8">
      <c r="A474" s="86">
        <v>54</v>
      </c>
      <c r="B474" s="85">
        <v>100000098847</v>
      </c>
      <c r="C474" s="86">
        <v>0</v>
      </c>
      <c r="D474" s="84" t="s">
        <v>1638</v>
      </c>
      <c r="E474" s="84" t="s">
        <v>1639</v>
      </c>
      <c r="F474" s="87">
        <v>12519</v>
      </c>
      <c r="G474" s="87">
        <v>-12518</v>
      </c>
      <c r="H474" s="84">
        <v>1</v>
      </c>
    </row>
    <row r="475" spans="1:8">
      <c r="A475" s="86">
        <v>55</v>
      </c>
      <c r="B475" s="85">
        <v>100000098848</v>
      </c>
      <c r="C475" s="86">
        <v>0</v>
      </c>
      <c r="D475" s="84" t="s">
        <v>1638</v>
      </c>
      <c r="E475" s="84" t="s">
        <v>1639</v>
      </c>
      <c r="F475" s="87">
        <v>12519</v>
      </c>
      <c r="G475" s="87">
        <v>-12518</v>
      </c>
      <c r="H475" s="84">
        <v>1</v>
      </c>
    </row>
    <row r="476" spans="1:8">
      <c r="A476" s="86">
        <v>56</v>
      </c>
      <c r="B476" s="85">
        <v>100000098849</v>
      </c>
      <c r="C476" s="86">
        <v>0</v>
      </c>
      <c r="D476" s="84" t="s">
        <v>1638</v>
      </c>
      <c r="E476" s="84" t="s">
        <v>1639</v>
      </c>
      <c r="F476" s="87">
        <v>12519</v>
      </c>
      <c r="G476" s="87">
        <v>-12518</v>
      </c>
      <c r="H476" s="84">
        <v>1</v>
      </c>
    </row>
    <row r="477" spans="1:8">
      <c r="A477" s="86">
        <v>57</v>
      </c>
      <c r="B477" s="85">
        <v>100000098850</v>
      </c>
      <c r="C477" s="86">
        <v>0</v>
      </c>
      <c r="D477" s="84" t="s">
        <v>1638</v>
      </c>
      <c r="E477" s="84" t="s">
        <v>1639</v>
      </c>
      <c r="F477" s="87">
        <v>12519</v>
      </c>
      <c r="G477" s="87">
        <v>-12518</v>
      </c>
      <c r="H477" s="84">
        <v>1</v>
      </c>
    </row>
    <row r="478" spans="1:8">
      <c r="A478" s="86">
        <v>58</v>
      </c>
      <c r="B478" s="85">
        <v>100000098851</v>
      </c>
      <c r="C478" s="86">
        <v>0</v>
      </c>
      <c r="D478" s="84" t="s">
        <v>1638</v>
      </c>
      <c r="E478" s="84" t="s">
        <v>1639</v>
      </c>
      <c r="F478" s="87">
        <v>12519</v>
      </c>
      <c r="G478" s="87">
        <v>-12518</v>
      </c>
      <c r="H478" s="84">
        <v>1</v>
      </c>
    </row>
    <row r="479" spans="1:8">
      <c r="A479" s="86">
        <v>59</v>
      </c>
      <c r="B479" s="85">
        <v>100000098852</v>
      </c>
      <c r="C479" s="86">
        <v>0</v>
      </c>
      <c r="D479" s="84" t="s">
        <v>1638</v>
      </c>
      <c r="E479" s="84" t="s">
        <v>1639</v>
      </c>
      <c r="F479" s="87">
        <v>12519</v>
      </c>
      <c r="G479" s="87">
        <v>-12518</v>
      </c>
      <c r="H479" s="84">
        <v>1</v>
      </c>
    </row>
    <row r="480" spans="1:8">
      <c r="A480" s="86">
        <v>60</v>
      </c>
      <c r="B480" s="85">
        <v>100000098853</v>
      </c>
      <c r="C480" s="86">
        <v>0</v>
      </c>
      <c r="D480" s="84" t="s">
        <v>1638</v>
      </c>
      <c r="E480" s="84" t="s">
        <v>1639</v>
      </c>
      <c r="F480" s="87">
        <v>12519</v>
      </c>
      <c r="G480" s="87">
        <v>-12518</v>
      </c>
      <c r="H480" s="84">
        <v>1</v>
      </c>
    </row>
    <row r="481" spans="1:8">
      <c r="A481" s="86">
        <v>61</v>
      </c>
      <c r="B481" s="85">
        <v>100000098854</v>
      </c>
      <c r="C481" s="86">
        <v>0</v>
      </c>
      <c r="D481" s="84" t="s">
        <v>1638</v>
      </c>
      <c r="E481" s="84" t="s">
        <v>1639</v>
      </c>
      <c r="F481" s="87">
        <v>12519</v>
      </c>
      <c r="G481" s="87">
        <v>-12518</v>
      </c>
      <c r="H481" s="84">
        <v>1</v>
      </c>
    </row>
    <row r="482" spans="1:8">
      <c r="A482" s="86">
        <v>62</v>
      </c>
      <c r="B482" s="85">
        <v>100000098855</v>
      </c>
      <c r="C482" s="86">
        <v>0</v>
      </c>
      <c r="D482" s="84" t="s">
        <v>1638</v>
      </c>
      <c r="E482" s="84" t="s">
        <v>1639</v>
      </c>
      <c r="F482" s="87">
        <v>12519</v>
      </c>
      <c r="G482" s="87">
        <v>-12518</v>
      </c>
      <c r="H482" s="84">
        <v>1</v>
      </c>
    </row>
    <row r="483" spans="1:8">
      <c r="A483" s="86">
        <v>63</v>
      </c>
      <c r="B483" s="85">
        <v>100000098856</v>
      </c>
      <c r="C483" s="86">
        <v>0</v>
      </c>
      <c r="D483" s="84" t="s">
        <v>1638</v>
      </c>
      <c r="E483" s="84" t="s">
        <v>1639</v>
      </c>
      <c r="F483" s="87">
        <v>12519</v>
      </c>
      <c r="G483" s="87">
        <v>-12518</v>
      </c>
      <c r="H483" s="84">
        <v>1</v>
      </c>
    </row>
    <row r="484" spans="1:8">
      <c r="A484" s="86">
        <v>64</v>
      </c>
      <c r="B484" s="85">
        <v>100000098857</v>
      </c>
      <c r="C484" s="86">
        <v>0</v>
      </c>
      <c r="D484" s="84" t="s">
        <v>1638</v>
      </c>
      <c r="E484" s="84" t="s">
        <v>1639</v>
      </c>
      <c r="F484" s="87">
        <v>12519</v>
      </c>
      <c r="G484" s="87">
        <v>-12518</v>
      </c>
      <c r="H484" s="84">
        <v>1</v>
      </c>
    </row>
    <row r="485" spans="1:8">
      <c r="A485" s="86">
        <v>65</v>
      </c>
      <c r="B485" s="85">
        <v>100000098858</v>
      </c>
      <c r="C485" s="86">
        <v>0</v>
      </c>
      <c r="D485" s="84" t="s">
        <v>1638</v>
      </c>
      <c r="E485" s="84" t="s">
        <v>1639</v>
      </c>
      <c r="F485" s="87">
        <v>12519</v>
      </c>
      <c r="G485" s="87">
        <v>-12518</v>
      </c>
      <c r="H485" s="84">
        <v>1</v>
      </c>
    </row>
    <row r="486" spans="1:8">
      <c r="A486" s="86">
        <v>66</v>
      </c>
      <c r="B486" s="85">
        <v>100000098859</v>
      </c>
      <c r="C486" s="86">
        <v>0</v>
      </c>
      <c r="D486" s="84" t="s">
        <v>1638</v>
      </c>
      <c r="E486" s="84" t="s">
        <v>1639</v>
      </c>
      <c r="F486" s="87">
        <v>12519</v>
      </c>
      <c r="G486" s="87">
        <v>-12518</v>
      </c>
      <c r="H486" s="84">
        <v>1</v>
      </c>
    </row>
    <row r="487" spans="1:8">
      <c r="A487" s="86">
        <v>67</v>
      </c>
      <c r="B487" s="85">
        <v>100000098860</v>
      </c>
      <c r="C487" s="86">
        <v>0</v>
      </c>
      <c r="D487" s="84" t="s">
        <v>1638</v>
      </c>
      <c r="E487" s="84" t="s">
        <v>1639</v>
      </c>
      <c r="F487" s="87">
        <v>12519</v>
      </c>
      <c r="G487" s="87">
        <v>-12518</v>
      </c>
      <c r="H487" s="84">
        <v>1</v>
      </c>
    </row>
    <row r="488" spans="1:8">
      <c r="A488" s="86">
        <v>68</v>
      </c>
      <c r="B488" s="85">
        <v>100000098861</v>
      </c>
      <c r="C488" s="86">
        <v>0</v>
      </c>
      <c r="D488" s="84" t="s">
        <v>1638</v>
      </c>
      <c r="E488" s="84" t="s">
        <v>1639</v>
      </c>
      <c r="F488" s="87">
        <v>12519</v>
      </c>
      <c r="G488" s="87">
        <v>-12518</v>
      </c>
      <c r="H488" s="84">
        <v>1</v>
      </c>
    </row>
    <row r="489" spans="1:8">
      <c r="A489" s="86">
        <v>69</v>
      </c>
      <c r="B489" s="85">
        <v>100000098862</v>
      </c>
      <c r="C489" s="86">
        <v>0</v>
      </c>
      <c r="D489" s="84" t="s">
        <v>1638</v>
      </c>
      <c r="E489" s="84" t="s">
        <v>1639</v>
      </c>
      <c r="F489" s="87">
        <v>12519</v>
      </c>
      <c r="G489" s="87">
        <v>-12518</v>
      </c>
      <c r="H489" s="84">
        <v>1</v>
      </c>
    </row>
    <row r="490" spans="1:8">
      <c r="A490" s="86">
        <v>70</v>
      </c>
      <c r="B490" s="85">
        <v>100000098863</v>
      </c>
      <c r="C490" s="86">
        <v>0</v>
      </c>
      <c r="D490" s="84" t="s">
        <v>1638</v>
      </c>
      <c r="E490" s="84" t="s">
        <v>1639</v>
      </c>
      <c r="F490" s="87">
        <v>12519</v>
      </c>
      <c r="G490" s="87">
        <v>-12518</v>
      </c>
      <c r="H490" s="84">
        <v>1</v>
      </c>
    </row>
    <row r="491" spans="1:8">
      <c r="A491" s="86">
        <v>71</v>
      </c>
      <c r="B491" s="85">
        <v>100000098864</v>
      </c>
      <c r="C491" s="86">
        <v>0</v>
      </c>
      <c r="D491" s="84" t="s">
        <v>1638</v>
      </c>
      <c r="E491" s="84" t="s">
        <v>1639</v>
      </c>
      <c r="F491" s="87">
        <v>12519</v>
      </c>
      <c r="G491" s="87">
        <v>-12518</v>
      </c>
      <c r="H491" s="84">
        <v>1</v>
      </c>
    </row>
    <row r="492" spans="1:8">
      <c r="A492" s="86">
        <v>72</v>
      </c>
      <c r="B492" s="85">
        <v>100000098865</v>
      </c>
      <c r="C492" s="86">
        <v>0</v>
      </c>
      <c r="D492" s="84" t="s">
        <v>1638</v>
      </c>
      <c r="E492" s="84" t="s">
        <v>1639</v>
      </c>
      <c r="F492" s="87">
        <v>12519</v>
      </c>
      <c r="G492" s="87">
        <v>-12518</v>
      </c>
      <c r="H492" s="84">
        <v>1</v>
      </c>
    </row>
    <row r="493" spans="1:8">
      <c r="A493" s="86">
        <v>73</v>
      </c>
      <c r="B493" s="85">
        <v>100000098866</v>
      </c>
      <c r="C493" s="86">
        <v>0</v>
      </c>
      <c r="D493" s="84" t="s">
        <v>1638</v>
      </c>
      <c r="E493" s="84" t="s">
        <v>1639</v>
      </c>
      <c r="F493" s="87">
        <v>12519</v>
      </c>
      <c r="G493" s="87">
        <v>-12518</v>
      </c>
      <c r="H493" s="84">
        <v>1</v>
      </c>
    </row>
    <row r="494" spans="1:8">
      <c r="A494" s="86">
        <v>74</v>
      </c>
      <c r="B494" s="85">
        <v>100000098867</v>
      </c>
      <c r="C494" s="86">
        <v>0</v>
      </c>
      <c r="D494" s="84" t="s">
        <v>1638</v>
      </c>
      <c r="E494" s="84" t="s">
        <v>1639</v>
      </c>
      <c r="F494" s="87">
        <v>12519</v>
      </c>
      <c r="G494" s="87">
        <v>-12518</v>
      </c>
      <c r="H494" s="84">
        <v>1</v>
      </c>
    </row>
    <row r="495" spans="1:8">
      <c r="A495" s="86">
        <v>75</v>
      </c>
      <c r="B495" s="85">
        <v>100000098868</v>
      </c>
      <c r="C495" s="86">
        <v>0</v>
      </c>
      <c r="D495" s="84" t="s">
        <v>1638</v>
      </c>
      <c r="E495" s="84" t="s">
        <v>1639</v>
      </c>
      <c r="F495" s="87">
        <v>12519</v>
      </c>
      <c r="G495" s="87">
        <v>-12518</v>
      </c>
      <c r="H495" s="84">
        <v>1</v>
      </c>
    </row>
    <row r="496" spans="1:8">
      <c r="A496" s="86">
        <v>76</v>
      </c>
      <c r="B496" s="85">
        <v>100000098869</v>
      </c>
      <c r="C496" s="86">
        <v>0</v>
      </c>
      <c r="D496" s="84" t="s">
        <v>1638</v>
      </c>
      <c r="E496" s="84" t="s">
        <v>1639</v>
      </c>
      <c r="F496" s="87">
        <v>12519</v>
      </c>
      <c r="G496" s="87">
        <v>-12518</v>
      </c>
      <c r="H496" s="84">
        <v>1</v>
      </c>
    </row>
    <row r="497" spans="1:8">
      <c r="A497" s="86">
        <v>77</v>
      </c>
      <c r="B497" s="85">
        <v>100000098870</v>
      </c>
      <c r="C497" s="86">
        <v>0</v>
      </c>
      <c r="D497" s="84" t="s">
        <v>1638</v>
      </c>
      <c r="E497" s="84" t="s">
        <v>1639</v>
      </c>
      <c r="F497" s="87">
        <v>12519</v>
      </c>
      <c r="G497" s="87">
        <v>-12518</v>
      </c>
      <c r="H497" s="84">
        <v>1</v>
      </c>
    </row>
    <row r="498" spans="1:8">
      <c r="A498" s="86">
        <v>78</v>
      </c>
      <c r="B498" s="85">
        <v>100000098871</v>
      </c>
      <c r="C498" s="86">
        <v>0</v>
      </c>
      <c r="D498" s="84" t="s">
        <v>1638</v>
      </c>
      <c r="E498" s="84" t="s">
        <v>1639</v>
      </c>
      <c r="F498" s="87">
        <v>12519</v>
      </c>
      <c r="G498" s="87">
        <v>-12518</v>
      </c>
      <c r="H498" s="84">
        <v>1</v>
      </c>
    </row>
    <row r="499" spans="1:8">
      <c r="A499" s="86">
        <v>79</v>
      </c>
      <c r="B499" s="85">
        <v>100000129383</v>
      </c>
      <c r="C499" s="86">
        <v>0</v>
      </c>
      <c r="D499" s="84" t="s">
        <v>485</v>
      </c>
      <c r="E499" s="84" t="s">
        <v>1502</v>
      </c>
      <c r="F499" s="87">
        <v>18000</v>
      </c>
      <c r="G499" s="87">
        <v>-17999</v>
      </c>
      <c r="H499" s="84">
        <v>1</v>
      </c>
    </row>
    <row r="500" spans="1:8">
      <c r="A500" s="86">
        <v>80</v>
      </c>
      <c r="B500" s="85">
        <v>100000129384</v>
      </c>
      <c r="C500" s="86">
        <v>0</v>
      </c>
      <c r="D500" s="84" t="s">
        <v>485</v>
      </c>
      <c r="E500" s="84" t="s">
        <v>1502</v>
      </c>
      <c r="F500" s="87">
        <v>18000</v>
      </c>
      <c r="G500" s="87">
        <v>-17999</v>
      </c>
      <c r="H500" s="84">
        <v>1</v>
      </c>
    </row>
    <row r="501" spans="1:8">
      <c r="A501" s="86">
        <v>81</v>
      </c>
      <c r="B501" s="85">
        <v>100000158879</v>
      </c>
      <c r="C501" s="86">
        <v>0</v>
      </c>
      <c r="D501" s="84" t="s">
        <v>1640</v>
      </c>
      <c r="E501" s="84" t="s">
        <v>1641</v>
      </c>
      <c r="F501" s="87">
        <v>11984</v>
      </c>
      <c r="G501" s="87">
        <v>-11983</v>
      </c>
      <c r="H501" s="84">
        <v>1</v>
      </c>
    </row>
    <row r="502" spans="1:8">
      <c r="A502" s="86">
        <v>82</v>
      </c>
      <c r="B502" s="85">
        <v>100000158880</v>
      </c>
      <c r="C502" s="86">
        <v>0</v>
      </c>
      <c r="D502" s="84" t="s">
        <v>1640</v>
      </c>
      <c r="E502" s="84" t="s">
        <v>1641</v>
      </c>
      <c r="F502" s="87">
        <v>11984</v>
      </c>
      <c r="G502" s="87">
        <v>-11983</v>
      </c>
      <c r="H502" s="84">
        <v>1</v>
      </c>
    </row>
    <row r="503" spans="1:8">
      <c r="A503" s="86">
        <v>83</v>
      </c>
      <c r="B503" s="85">
        <v>100000158881</v>
      </c>
      <c r="C503" s="86">
        <v>0</v>
      </c>
      <c r="D503" s="84" t="s">
        <v>1640</v>
      </c>
      <c r="E503" s="84" t="s">
        <v>1641</v>
      </c>
      <c r="F503" s="87">
        <v>11984</v>
      </c>
      <c r="G503" s="87">
        <v>-11983</v>
      </c>
      <c r="H503" s="84">
        <v>1</v>
      </c>
    </row>
    <row r="504" spans="1:8">
      <c r="A504" s="86">
        <v>84</v>
      </c>
      <c r="B504" s="85">
        <v>100000158882</v>
      </c>
      <c r="C504" s="86">
        <v>0</v>
      </c>
      <c r="D504" s="84" t="s">
        <v>1640</v>
      </c>
      <c r="E504" s="84" t="s">
        <v>1641</v>
      </c>
      <c r="F504" s="87">
        <v>11984</v>
      </c>
      <c r="G504" s="87">
        <v>-11983</v>
      </c>
      <c r="H504" s="84">
        <v>1</v>
      </c>
    </row>
    <row r="505" spans="1:8">
      <c r="A505" s="86">
        <v>85</v>
      </c>
      <c r="B505" s="85">
        <v>100000158883</v>
      </c>
      <c r="C505" s="86">
        <v>0</v>
      </c>
      <c r="D505" s="84" t="s">
        <v>1640</v>
      </c>
      <c r="E505" s="84" t="s">
        <v>1641</v>
      </c>
      <c r="F505" s="87">
        <v>11984</v>
      </c>
      <c r="G505" s="87">
        <v>-11983</v>
      </c>
      <c r="H505" s="84">
        <v>1</v>
      </c>
    </row>
    <row r="506" spans="1:8">
      <c r="A506" s="86">
        <v>86</v>
      </c>
      <c r="B506" s="85">
        <v>100000158884</v>
      </c>
      <c r="C506" s="86">
        <v>0</v>
      </c>
      <c r="D506" s="84" t="s">
        <v>1640</v>
      </c>
      <c r="E506" s="84" t="s">
        <v>1641</v>
      </c>
      <c r="F506" s="87">
        <v>11984</v>
      </c>
      <c r="G506" s="87">
        <v>-11983</v>
      </c>
      <c r="H506" s="84">
        <v>1</v>
      </c>
    </row>
    <row r="507" spans="1:8">
      <c r="A507" s="86">
        <v>87</v>
      </c>
      <c r="B507" s="85">
        <v>100000158885</v>
      </c>
      <c r="C507" s="86">
        <v>0</v>
      </c>
      <c r="D507" s="84" t="s">
        <v>1640</v>
      </c>
      <c r="E507" s="84" t="s">
        <v>1641</v>
      </c>
      <c r="F507" s="87">
        <v>11984</v>
      </c>
      <c r="G507" s="87">
        <v>-11983</v>
      </c>
      <c r="H507" s="84">
        <v>1</v>
      </c>
    </row>
    <row r="508" spans="1:8">
      <c r="A508" s="86">
        <v>88</v>
      </c>
      <c r="B508" s="85">
        <v>100000158886</v>
      </c>
      <c r="C508" s="86">
        <v>0</v>
      </c>
      <c r="D508" s="84" t="s">
        <v>1640</v>
      </c>
      <c r="E508" s="84" t="s">
        <v>1641</v>
      </c>
      <c r="F508" s="87">
        <v>11984</v>
      </c>
      <c r="G508" s="87">
        <v>-11983</v>
      </c>
      <c r="H508" s="84">
        <v>1</v>
      </c>
    </row>
    <row r="509" spans="1:8">
      <c r="A509" s="86">
        <v>89</v>
      </c>
      <c r="B509" s="85">
        <v>100000158887</v>
      </c>
      <c r="C509" s="86">
        <v>0</v>
      </c>
      <c r="D509" s="84" t="s">
        <v>1640</v>
      </c>
      <c r="E509" s="84" t="s">
        <v>1641</v>
      </c>
      <c r="F509" s="87">
        <v>11984</v>
      </c>
      <c r="G509" s="87">
        <v>-11983</v>
      </c>
      <c r="H509" s="84">
        <v>1</v>
      </c>
    </row>
    <row r="510" spans="1:8">
      <c r="A510" s="86">
        <v>90</v>
      </c>
      <c r="B510" s="85">
        <v>100000158888</v>
      </c>
      <c r="C510" s="86">
        <v>0</v>
      </c>
      <c r="D510" s="84" t="s">
        <v>1640</v>
      </c>
      <c r="E510" s="84" t="s">
        <v>1641</v>
      </c>
      <c r="F510" s="87">
        <v>11984</v>
      </c>
      <c r="G510" s="87">
        <v>-11983</v>
      </c>
      <c r="H510" s="84">
        <v>1</v>
      </c>
    </row>
    <row r="511" spans="1:8">
      <c r="A511" s="86">
        <v>91</v>
      </c>
      <c r="B511" s="85">
        <v>100000158889</v>
      </c>
      <c r="C511" s="86">
        <v>0</v>
      </c>
      <c r="D511" s="84" t="s">
        <v>1640</v>
      </c>
      <c r="E511" s="84" t="s">
        <v>1641</v>
      </c>
      <c r="F511" s="87">
        <v>11984</v>
      </c>
      <c r="G511" s="87">
        <v>-11983</v>
      </c>
      <c r="H511" s="84">
        <v>1</v>
      </c>
    </row>
    <row r="512" spans="1:8">
      <c r="A512" s="86">
        <v>92</v>
      </c>
      <c r="B512" s="85">
        <v>100000158890</v>
      </c>
      <c r="C512" s="86">
        <v>0</v>
      </c>
      <c r="D512" s="84" t="s">
        <v>1640</v>
      </c>
      <c r="E512" s="84" t="s">
        <v>1641</v>
      </c>
      <c r="F512" s="87">
        <v>11984</v>
      </c>
      <c r="G512" s="87">
        <v>-11983</v>
      </c>
      <c r="H512" s="84">
        <v>1</v>
      </c>
    </row>
    <row r="513" spans="1:8">
      <c r="A513" s="86">
        <v>93</v>
      </c>
      <c r="B513" s="85">
        <v>100000158891</v>
      </c>
      <c r="C513" s="86">
        <v>0</v>
      </c>
      <c r="D513" s="84" t="s">
        <v>1640</v>
      </c>
      <c r="E513" s="84" t="s">
        <v>1641</v>
      </c>
      <c r="F513" s="87">
        <v>11984</v>
      </c>
      <c r="G513" s="87">
        <v>-11983</v>
      </c>
      <c r="H513" s="84">
        <v>1</v>
      </c>
    </row>
    <row r="514" spans="1:8">
      <c r="A514" s="86">
        <v>94</v>
      </c>
      <c r="B514" s="85">
        <v>100000158892</v>
      </c>
      <c r="C514" s="86">
        <v>0</v>
      </c>
      <c r="D514" s="84" t="s">
        <v>1640</v>
      </c>
      <c r="E514" s="84" t="s">
        <v>1641</v>
      </c>
      <c r="F514" s="87">
        <v>11984</v>
      </c>
      <c r="G514" s="87">
        <v>-11983</v>
      </c>
      <c r="H514" s="84">
        <v>1</v>
      </c>
    </row>
    <row r="515" spans="1:8">
      <c r="A515" s="86">
        <v>95</v>
      </c>
      <c r="B515" s="85">
        <v>100000158893</v>
      </c>
      <c r="C515" s="86">
        <v>0</v>
      </c>
      <c r="D515" s="84" t="s">
        <v>1640</v>
      </c>
      <c r="E515" s="84" t="s">
        <v>1641</v>
      </c>
      <c r="F515" s="87">
        <v>11984</v>
      </c>
      <c r="G515" s="87">
        <v>-11983</v>
      </c>
      <c r="H515" s="84">
        <v>1</v>
      </c>
    </row>
    <row r="516" spans="1:8">
      <c r="A516" s="86">
        <v>96</v>
      </c>
      <c r="B516" s="85">
        <v>100000158894</v>
      </c>
      <c r="C516" s="86">
        <v>0</v>
      </c>
      <c r="D516" s="84" t="s">
        <v>1640</v>
      </c>
      <c r="E516" s="84" t="s">
        <v>1641</v>
      </c>
      <c r="F516" s="87">
        <v>11984</v>
      </c>
      <c r="G516" s="87">
        <v>-11983</v>
      </c>
      <c r="H516" s="84">
        <v>1</v>
      </c>
    </row>
    <row r="517" spans="1:8">
      <c r="A517" s="86">
        <v>97</v>
      </c>
      <c r="B517" s="85">
        <v>100000158895</v>
      </c>
      <c r="C517" s="86">
        <v>0</v>
      </c>
      <c r="D517" s="84" t="s">
        <v>1640</v>
      </c>
      <c r="E517" s="84" t="s">
        <v>1641</v>
      </c>
      <c r="F517" s="87">
        <v>11984</v>
      </c>
      <c r="G517" s="87">
        <v>-11983</v>
      </c>
      <c r="H517" s="84">
        <v>1</v>
      </c>
    </row>
    <row r="518" spans="1:8">
      <c r="A518" s="86">
        <v>98</v>
      </c>
      <c r="B518" s="85">
        <v>100000158896</v>
      </c>
      <c r="C518" s="86">
        <v>0</v>
      </c>
      <c r="D518" s="84" t="s">
        <v>1640</v>
      </c>
      <c r="E518" s="84" t="s">
        <v>1641</v>
      </c>
      <c r="F518" s="87">
        <v>11984</v>
      </c>
      <c r="G518" s="87">
        <v>-11983</v>
      </c>
      <c r="H518" s="84">
        <v>1</v>
      </c>
    </row>
    <row r="519" spans="1:8">
      <c r="A519" s="86">
        <v>99</v>
      </c>
      <c r="B519" s="85">
        <v>100000158897</v>
      </c>
      <c r="C519" s="86">
        <v>0</v>
      </c>
      <c r="D519" s="84" t="s">
        <v>1640</v>
      </c>
      <c r="E519" s="84" t="s">
        <v>1641</v>
      </c>
      <c r="F519" s="87">
        <v>11984</v>
      </c>
      <c r="G519" s="87">
        <v>-11983</v>
      </c>
      <c r="H519" s="84">
        <v>1</v>
      </c>
    </row>
    <row r="520" spans="1:8">
      <c r="A520" s="86">
        <v>100</v>
      </c>
      <c r="B520" s="85">
        <v>100000158898</v>
      </c>
      <c r="C520" s="86">
        <v>0</v>
      </c>
      <c r="D520" s="84" t="s">
        <v>1640</v>
      </c>
      <c r="E520" s="84" t="s">
        <v>1641</v>
      </c>
      <c r="F520" s="87">
        <v>11984</v>
      </c>
      <c r="G520" s="87">
        <v>-11983</v>
      </c>
      <c r="H520" s="84">
        <v>1</v>
      </c>
    </row>
    <row r="521" spans="1:8">
      <c r="A521" s="86">
        <v>101</v>
      </c>
      <c r="B521" s="85">
        <v>100000158899</v>
      </c>
      <c r="C521" s="86">
        <v>0</v>
      </c>
      <c r="D521" s="84" t="s">
        <v>1640</v>
      </c>
      <c r="E521" s="84" t="s">
        <v>1641</v>
      </c>
      <c r="F521" s="87">
        <v>11984</v>
      </c>
      <c r="G521" s="87">
        <v>-11983</v>
      </c>
      <c r="H521" s="84">
        <v>1</v>
      </c>
    </row>
    <row r="522" spans="1:8">
      <c r="A522" s="86">
        <v>102</v>
      </c>
      <c r="B522" s="85">
        <v>100000158900</v>
      </c>
      <c r="C522" s="86">
        <v>0</v>
      </c>
      <c r="D522" s="84" t="s">
        <v>1640</v>
      </c>
      <c r="E522" s="84" t="s">
        <v>1641</v>
      </c>
      <c r="F522" s="87">
        <v>11984</v>
      </c>
      <c r="G522" s="87">
        <v>-11983</v>
      </c>
      <c r="H522" s="84">
        <v>1</v>
      </c>
    </row>
    <row r="523" spans="1:8">
      <c r="A523" s="86">
        <v>103</v>
      </c>
      <c r="B523" s="85">
        <v>100000158901</v>
      </c>
      <c r="C523" s="86">
        <v>0</v>
      </c>
      <c r="D523" s="84" t="s">
        <v>1640</v>
      </c>
      <c r="E523" s="84" t="s">
        <v>1641</v>
      </c>
      <c r="F523" s="87">
        <v>11984</v>
      </c>
      <c r="G523" s="87">
        <v>-11983</v>
      </c>
      <c r="H523" s="84">
        <v>1</v>
      </c>
    </row>
    <row r="524" spans="1:8">
      <c r="A524" s="86">
        <v>104</v>
      </c>
      <c r="B524" s="85">
        <v>100000158902</v>
      </c>
      <c r="C524" s="86">
        <v>0</v>
      </c>
      <c r="D524" s="84" t="s">
        <v>1640</v>
      </c>
      <c r="E524" s="84" t="s">
        <v>1641</v>
      </c>
      <c r="F524" s="87">
        <v>11984</v>
      </c>
      <c r="G524" s="87">
        <v>-11983</v>
      </c>
      <c r="H524" s="84">
        <v>1</v>
      </c>
    </row>
    <row r="525" spans="1:8">
      <c r="A525" s="86">
        <v>105</v>
      </c>
      <c r="B525" s="85">
        <v>100000158903</v>
      </c>
      <c r="C525" s="86">
        <v>0</v>
      </c>
      <c r="D525" s="84" t="s">
        <v>1640</v>
      </c>
      <c r="E525" s="84" t="s">
        <v>1641</v>
      </c>
      <c r="F525" s="87">
        <v>11984</v>
      </c>
      <c r="G525" s="87">
        <v>-11983</v>
      </c>
      <c r="H525" s="84">
        <v>1</v>
      </c>
    </row>
    <row r="526" spans="1:8">
      <c r="A526" s="86">
        <v>106</v>
      </c>
      <c r="B526" s="85">
        <v>100000158904</v>
      </c>
      <c r="C526" s="86">
        <v>0</v>
      </c>
      <c r="D526" s="84" t="s">
        <v>1640</v>
      </c>
      <c r="E526" s="84" t="s">
        <v>1641</v>
      </c>
      <c r="F526" s="87">
        <v>11984</v>
      </c>
      <c r="G526" s="87">
        <v>-11983</v>
      </c>
      <c r="H526" s="84">
        <v>1</v>
      </c>
    </row>
    <row r="527" spans="1:8">
      <c r="A527" s="86">
        <v>107</v>
      </c>
      <c r="B527" s="85">
        <v>100000158905</v>
      </c>
      <c r="C527" s="86">
        <v>0</v>
      </c>
      <c r="D527" s="84" t="s">
        <v>1640</v>
      </c>
      <c r="E527" s="84" t="s">
        <v>1641</v>
      </c>
      <c r="F527" s="87">
        <v>11984</v>
      </c>
      <c r="G527" s="87">
        <v>-11983</v>
      </c>
      <c r="H527" s="84">
        <v>1</v>
      </c>
    </row>
    <row r="528" spans="1:8">
      <c r="A528" s="86">
        <v>108</v>
      </c>
      <c r="B528" s="85">
        <v>100000158906</v>
      </c>
      <c r="C528" s="86">
        <v>0</v>
      </c>
      <c r="D528" s="84" t="s">
        <v>1640</v>
      </c>
      <c r="E528" s="84" t="s">
        <v>1641</v>
      </c>
      <c r="F528" s="87">
        <v>11984</v>
      </c>
      <c r="G528" s="87">
        <v>-11983</v>
      </c>
      <c r="H528" s="84">
        <v>1</v>
      </c>
    </row>
    <row r="529" spans="1:12">
      <c r="A529" s="86">
        <v>109</v>
      </c>
      <c r="B529" s="85">
        <v>100000158907</v>
      </c>
      <c r="C529" s="86">
        <v>0</v>
      </c>
      <c r="D529" s="84" t="s">
        <v>1640</v>
      </c>
      <c r="E529" s="84" t="s">
        <v>1641</v>
      </c>
      <c r="F529" s="87">
        <v>11984</v>
      </c>
      <c r="G529" s="87">
        <v>-11983</v>
      </c>
      <c r="H529" s="84">
        <v>1</v>
      </c>
    </row>
    <row r="530" spans="1:12">
      <c r="A530" s="86">
        <v>110</v>
      </c>
      <c r="B530" s="85">
        <v>100000158908</v>
      </c>
      <c r="C530" s="86">
        <v>0</v>
      </c>
      <c r="D530" s="84" t="s">
        <v>1640</v>
      </c>
      <c r="E530" s="84" t="s">
        <v>1641</v>
      </c>
      <c r="F530" s="87">
        <v>11984</v>
      </c>
      <c r="G530" s="87">
        <v>-11983</v>
      </c>
      <c r="H530" s="84">
        <v>1</v>
      </c>
    </row>
    <row r="531" spans="1:12">
      <c r="A531" s="86">
        <v>111</v>
      </c>
      <c r="B531" s="85">
        <v>100000158909</v>
      </c>
      <c r="C531" s="86">
        <v>0</v>
      </c>
      <c r="D531" s="84" t="s">
        <v>1640</v>
      </c>
      <c r="E531" s="84" t="s">
        <v>1641</v>
      </c>
      <c r="F531" s="87">
        <v>11984</v>
      </c>
      <c r="G531" s="87">
        <v>-11983</v>
      </c>
      <c r="H531" s="84">
        <v>1</v>
      </c>
    </row>
    <row r="532" spans="1:12">
      <c r="A532" s="86">
        <v>112</v>
      </c>
      <c r="B532" s="85">
        <v>100000158910</v>
      </c>
      <c r="C532" s="86">
        <v>0</v>
      </c>
      <c r="D532" s="84" t="s">
        <v>1640</v>
      </c>
      <c r="E532" s="84" t="s">
        <v>1641</v>
      </c>
      <c r="F532" s="87">
        <v>11984</v>
      </c>
      <c r="G532" s="87">
        <v>-11983</v>
      </c>
      <c r="H532" s="84">
        <v>1</v>
      </c>
    </row>
    <row r="533" spans="1:12">
      <c r="A533" s="86">
        <v>113</v>
      </c>
      <c r="B533" s="85">
        <v>100000158911</v>
      </c>
      <c r="C533" s="86">
        <v>0</v>
      </c>
      <c r="D533" s="84" t="s">
        <v>1640</v>
      </c>
      <c r="E533" s="84" t="s">
        <v>1642</v>
      </c>
      <c r="F533" s="87">
        <v>23968</v>
      </c>
      <c r="G533" s="87">
        <v>-23967</v>
      </c>
      <c r="H533" s="84">
        <v>1</v>
      </c>
    </row>
    <row r="534" spans="1:12">
      <c r="A534" s="86">
        <v>114</v>
      </c>
      <c r="B534" s="85">
        <v>100000158912</v>
      </c>
      <c r="C534" s="86">
        <v>0</v>
      </c>
      <c r="D534" s="84" t="s">
        <v>1640</v>
      </c>
      <c r="E534" s="84" t="s">
        <v>1642</v>
      </c>
      <c r="F534" s="87">
        <v>23968</v>
      </c>
      <c r="G534" s="87">
        <v>-23967</v>
      </c>
      <c r="H534" s="84">
        <v>1</v>
      </c>
    </row>
    <row r="535" spans="1:12">
      <c r="A535" s="86">
        <v>115</v>
      </c>
      <c r="B535" s="85">
        <v>100000158913</v>
      </c>
      <c r="C535" s="86">
        <v>0</v>
      </c>
      <c r="D535" s="84" t="s">
        <v>1640</v>
      </c>
      <c r="E535" s="84" t="s">
        <v>1642</v>
      </c>
      <c r="F535" s="87">
        <v>23968</v>
      </c>
      <c r="G535" s="87">
        <v>-23967</v>
      </c>
      <c r="H535" s="84">
        <v>1</v>
      </c>
    </row>
    <row r="536" spans="1:12">
      <c r="A536" s="86">
        <v>116</v>
      </c>
      <c r="B536" s="85">
        <v>100000158914</v>
      </c>
      <c r="C536" s="86">
        <v>0</v>
      </c>
      <c r="D536" s="84" t="s">
        <v>1640</v>
      </c>
      <c r="E536" s="84" t="s">
        <v>1642</v>
      </c>
      <c r="F536" s="87">
        <v>23968</v>
      </c>
      <c r="G536" s="87">
        <v>-23967</v>
      </c>
      <c r="H536" s="84">
        <v>1</v>
      </c>
    </row>
    <row r="537" spans="1:12">
      <c r="A537" s="86">
        <v>117</v>
      </c>
      <c r="B537" s="85">
        <v>100000240069</v>
      </c>
      <c r="C537" s="86">
        <v>0</v>
      </c>
      <c r="D537" s="84" t="s">
        <v>1643</v>
      </c>
      <c r="E537" s="84" t="s">
        <v>1239</v>
      </c>
      <c r="F537" s="87">
        <v>299781.59999999998</v>
      </c>
      <c r="G537" s="87">
        <v>-299780.59999999998</v>
      </c>
      <c r="H537" s="84">
        <v>1</v>
      </c>
    </row>
    <row r="538" spans="1:12">
      <c r="A538" s="86">
        <v>118</v>
      </c>
      <c r="B538" s="85">
        <v>100000240069</v>
      </c>
      <c r="C538" s="86">
        <v>1</v>
      </c>
      <c r="D538" s="84" t="s">
        <v>1643</v>
      </c>
      <c r="E538" s="84" t="s">
        <v>1239</v>
      </c>
      <c r="F538" s="87">
        <v>199854.4</v>
      </c>
      <c r="G538" s="87">
        <v>-199853.4</v>
      </c>
      <c r="H538" s="84">
        <v>1</v>
      </c>
    </row>
    <row r="539" spans="1:12">
      <c r="A539" s="86">
        <v>119</v>
      </c>
      <c r="B539" s="85">
        <v>100000242835</v>
      </c>
      <c r="C539" s="86">
        <v>0</v>
      </c>
      <c r="D539" s="84" t="s">
        <v>1644</v>
      </c>
      <c r="E539" s="84" t="s">
        <v>1645</v>
      </c>
      <c r="F539" s="87">
        <v>4767920</v>
      </c>
      <c r="G539" s="87">
        <v>-4767919</v>
      </c>
      <c r="H539" s="84">
        <v>1</v>
      </c>
    </row>
    <row r="540" spans="1:12">
      <c r="A540" s="86"/>
      <c r="B540" s="85"/>
      <c r="C540" s="86"/>
      <c r="D540" s="84"/>
      <c r="E540" s="84" t="s">
        <v>1456</v>
      </c>
      <c r="F540" s="87">
        <f>SUM(F421:F539)</f>
        <v>10218820</v>
      </c>
      <c r="G540" s="87">
        <f>SUM(G421:G539)</f>
        <v>-10218701</v>
      </c>
      <c r="H540" s="87">
        <f>SUM(H421:H539)</f>
        <v>119</v>
      </c>
    </row>
    <row r="541" spans="1:12" s="82" customFormat="1">
      <c r="A541" s="134" t="s">
        <v>1646</v>
      </c>
      <c r="B541" s="134"/>
      <c r="C541" s="134"/>
      <c r="D541" s="134"/>
      <c r="E541" s="134"/>
      <c r="F541" s="90">
        <f>F418+F540</f>
        <v>11666025</v>
      </c>
      <c r="G541" s="90">
        <f t="shared" ref="G541:H541" si="7">G418+G540</f>
        <v>-10678332.029999999</v>
      </c>
      <c r="H541" s="90">
        <f t="shared" si="7"/>
        <v>987692.97000000009</v>
      </c>
      <c r="I541" s="91"/>
      <c r="J541" s="91"/>
      <c r="K541" s="91"/>
      <c r="L541" s="91"/>
    </row>
    <row r="543" spans="1:12">
      <c r="A543" s="83" t="s">
        <v>22</v>
      </c>
    </row>
    <row r="544" spans="1:12">
      <c r="A544" s="84" t="s">
        <v>1</v>
      </c>
      <c r="B544" s="85" t="s">
        <v>2</v>
      </c>
      <c r="C544" s="86" t="s">
        <v>3</v>
      </c>
      <c r="D544" s="84" t="s">
        <v>4</v>
      </c>
      <c r="E544" s="84" t="s">
        <v>5</v>
      </c>
      <c r="F544" s="84" t="s">
        <v>6</v>
      </c>
      <c r="G544" s="84" t="s">
        <v>165</v>
      </c>
      <c r="H544" s="84" t="s">
        <v>166</v>
      </c>
    </row>
    <row r="545" spans="1:8">
      <c r="A545" s="86">
        <v>1</v>
      </c>
      <c r="B545" s="85">
        <v>100000254885</v>
      </c>
      <c r="C545" s="86">
        <v>0</v>
      </c>
      <c r="D545" s="84" t="s">
        <v>441</v>
      </c>
      <c r="E545" s="84" t="s">
        <v>442</v>
      </c>
      <c r="F545" s="87">
        <v>9000</v>
      </c>
      <c r="G545" s="87">
        <v>-5414.78</v>
      </c>
      <c r="H545" s="87">
        <v>3585.22</v>
      </c>
    </row>
    <row r="546" spans="1:8">
      <c r="A546" s="86">
        <v>2</v>
      </c>
      <c r="B546" s="85">
        <v>100000365656</v>
      </c>
      <c r="C546" s="86">
        <v>0</v>
      </c>
      <c r="D546" s="84" t="s">
        <v>1647</v>
      </c>
      <c r="E546" s="84" t="s">
        <v>1648</v>
      </c>
      <c r="F546" s="87">
        <v>8950</v>
      </c>
      <c r="G546" s="87">
        <v>-2976.69</v>
      </c>
      <c r="H546" s="87">
        <v>5973.31</v>
      </c>
    </row>
    <row r="547" spans="1:8">
      <c r="A547" s="86">
        <v>3</v>
      </c>
      <c r="B547" s="85">
        <v>100000365657</v>
      </c>
      <c r="C547" s="86">
        <v>0</v>
      </c>
      <c r="D547" s="84" t="s">
        <v>1647</v>
      </c>
      <c r="E547" s="84" t="s">
        <v>1648</v>
      </c>
      <c r="F547" s="87">
        <v>8950</v>
      </c>
      <c r="G547" s="87">
        <v>-2976.69</v>
      </c>
      <c r="H547" s="87">
        <v>5973.31</v>
      </c>
    </row>
    <row r="548" spans="1:8">
      <c r="A548" s="86">
        <v>4</v>
      </c>
      <c r="B548" s="85">
        <v>100000365658</v>
      </c>
      <c r="C548" s="86">
        <v>0</v>
      </c>
      <c r="D548" s="84" t="s">
        <v>1647</v>
      </c>
      <c r="E548" s="84" t="s">
        <v>1648</v>
      </c>
      <c r="F548" s="87">
        <v>8950</v>
      </c>
      <c r="G548" s="87">
        <v>-2976.69</v>
      </c>
      <c r="H548" s="87">
        <v>5973.31</v>
      </c>
    </row>
    <row r="549" spans="1:8">
      <c r="A549" s="86">
        <v>5</v>
      </c>
      <c r="B549" s="85">
        <v>100000365659</v>
      </c>
      <c r="C549" s="86">
        <v>0</v>
      </c>
      <c r="D549" s="84" t="s">
        <v>1647</v>
      </c>
      <c r="E549" s="84" t="s">
        <v>1648</v>
      </c>
      <c r="F549" s="87">
        <v>8950</v>
      </c>
      <c r="G549" s="87">
        <v>-2976.69</v>
      </c>
      <c r="H549" s="87">
        <v>5973.31</v>
      </c>
    </row>
    <row r="550" spans="1:8">
      <c r="A550" s="86">
        <v>6</v>
      </c>
      <c r="B550" s="85">
        <v>100000365660</v>
      </c>
      <c r="C550" s="86">
        <v>0</v>
      </c>
      <c r="D550" s="84" t="s">
        <v>1647</v>
      </c>
      <c r="E550" s="84" t="s">
        <v>1648</v>
      </c>
      <c r="F550" s="87">
        <v>8950</v>
      </c>
      <c r="G550" s="87">
        <v>-2976.69</v>
      </c>
      <c r="H550" s="87">
        <v>5973.31</v>
      </c>
    </row>
    <row r="551" spans="1:8">
      <c r="A551" s="86">
        <v>7</v>
      </c>
      <c r="B551" s="85">
        <v>100000365661</v>
      </c>
      <c r="C551" s="86">
        <v>0</v>
      </c>
      <c r="D551" s="84" t="s">
        <v>1647</v>
      </c>
      <c r="E551" s="84" t="s">
        <v>1648</v>
      </c>
      <c r="F551" s="87">
        <v>8950</v>
      </c>
      <c r="G551" s="87">
        <v>-2976.69</v>
      </c>
      <c r="H551" s="87">
        <v>5973.31</v>
      </c>
    </row>
    <row r="552" spans="1:8">
      <c r="A552" s="86">
        <v>8</v>
      </c>
      <c r="B552" s="85">
        <v>100000365662</v>
      </c>
      <c r="C552" s="86">
        <v>0</v>
      </c>
      <c r="D552" s="84" t="s">
        <v>1647</v>
      </c>
      <c r="E552" s="84" t="s">
        <v>1648</v>
      </c>
      <c r="F552" s="87">
        <v>8950</v>
      </c>
      <c r="G552" s="87">
        <v>-2976.69</v>
      </c>
      <c r="H552" s="87">
        <v>5973.31</v>
      </c>
    </row>
    <row r="553" spans="1:8">
      <c r="A553" s="86">
        <v>9</v>
      </c>
      <c r="B553" s="85">
        <v>100000365663</v>
      </c>
      <c r="C553" s="86">
        <v>0</v>
      </c>
      <c r="D553" s="84" t="s">
        <v>1647</v>
      </c>
      <c r="E553" s="84" t="s">
        <v>1648</v>
      </c>
      <c r="F553" s="87">
        <v>8950</v>
      </c>
      <c r="G553" s="87">
        <v>-2976.69</v>
      </c>
      <c r="H553" s="87">
        <v>5973.31</v>
      </c>
    </row>
    <row r="554" spans="1:8">
      <c r="A554" s="86">
        <v>10</v>
      </c>
      <c r="B554" s="85">
        <v>100000365664</v>
      </c>
      <c r="C554" s="86">
        <v>0</v>
      </c>
      <c r="D554" s="84" t="s">
        <v>1647</v>
      </c>
      <c r="E554" s="84" t="s">
        <v>1648</v>
      </c>
      <c r="F554" s="87">
        <v>8950</v>
      </c>
      <c r="G554" s="87">
        <v>-2976.69</v>
      </c>
      <c r="H554" s="87">
        <v>5973.31</v>
      </c>
    </row>
    <row r="555" spans="1:8">
      <c r="A555" s="86">
        <v>11</v>
      </c>
      <c r="B555" s="85">
        <v>100000365665</v>
      </c>
      <c r="C555" s="86">
        <v>0</v>
      </c>
      <c r="D555" s="84" t="s">
        <v>1647</v>
      </c>
      <c r="E555" s="84" t="s">
        <v>1648</v>
      </c>
      <c r="F555" s="87">
        <v>8950</v>
      </c>
      <c r="G555" s="87">
        <v>-2976.69</v>
      </c>
      <c r="H555" s="87">
        <v>5973.31</v>
      </c>
    </row>
    <row r="556" spans="1:8">
      <c r="A556" s="86">
        <v>12</v>
      </c>
      <c r="B556" s="85">
        <v>100000365666</v>
      </c>
      <c r="C556" s="86">
        <v>0</v>
      </c>
      <c r="D556" s="84" t="s">
        <v>1647</v>
      </c>
      <c r="E556" s="84" t="s">
        <v>1648</v>
      </c>
      <c r="F556" s="87">
        <v>8950</v>
      </c>
      <c r="G556" s="87">
        <v>-2976.69</v>
      </c>
      <c r="H556" s="87">
        <v>5973.31</v>
      </c>
    </row>
    <row r="557" spans="1:8">
      <c r="A557" s="86">
        <v>13</v>
      </c>
      <c r="B557" s="85">
        <v>100000365667</v>
      </c>
      <c r="C557" s="86">
        <v>0</v>
      </c>
      <c r="D557" s="84" t="s">
        <v>1647</v>
      </c>
      <c r="E557" s="84" t="s">
        <v>1648</v>
      </c>
      <c r="F557" s="87">
        <v>8950</v>
      </c>
      <c r="G557" s="87">
        <v>-2976.69</v>
      </c>
      <c r="H557" s="87">
        <v>5973.31</v>
      </c>
    </row>
    <row r="558" spans="1:8">
      <c r="A558" s="86">
        <v>14</v>
      </c>
      <c r="B558" s="85">
        <v>100000365668</v>
      </c>
      <c r="C558" s="86">
        <v>0</v>
      </c>
      <c r="D558" s="84" t="s">
        <v>1647</v>
      </c>
      <c r="E558" s="84" t="s">
        <v>1648</v>
      </c>
      <c r="F558" s="87">
        <v>8950</v>
      </c>
      <c r="G558" s="87">
        <v>-2976.69</v>
      </c>
      <c r="H558" s="87">
        <v>5973.31</v>
      </c>
    </row>
    <row r="559" spans="1:8">
      <c r="A559" s="86">
        <v>15</v>
      </c>
      <c r="B559" s="85">
        <v>100000365669</v>
      </c>
      <c r="C559" s="86">
        <v>0</v>
      </c>
      <c r="D559" s="84" t="s">
        <v>1647</v>
      </c>
      <c r="E559" s="84" t="s">
        <v>1648</v>
      </c>
      <c r="F559" s="87">
        <v>8950</v>
      </c>
      <c r="G559" s="87">
        <v>-2976.69</v>
      </c>
      <c r="H559" s="87">
        <v>5973.31</v>
      </c>
    </row>
    <row r="560" spans="1:8">
      <c r="A560" s="86">
        <v>16</v>
      </c>
      <c r="B560" s="85">
        <v>100000365670</v>
      </c>
      <c r="C560" s="86">
        <v>0</v>
      </c>
      <c r="D560" s="84" t="s">
        <v>1647</v>
      </c>
      <c r="E560" s="84" t="s">
        <v>1648</v>
      </c>
      <c r="F560" s="87">
        <v>8950</v>
      </c>
      <c r="G560" s="87">
        <v>-2976.69</v>
      </c>
      <c r="H560" s="87">
        <v>5973.31</v>
      </c>
    </row>
    <row r="561" spans="1:8">
      <c r="A561" s="86">
        <v>17</v>
      </c>
      <c r="B561" s="85">
        <v>100000365671</v>
      </c>
      <c r="C561" s="86">
        <v>0</v>
      </c>
      <c r="D561" s="84" t="s">
        <v>1647</v>
      </c>
      <c r="E561" s="84" t="s">
        <v>1648</v>
      </c>
      <c r="F561" s="87">
        <v>8950</v>
      </c>
      <c r="G561" s="87">
        <v>-2976.69</v>
      </c>
      <c r="H561" s="87">
        <v>5973.31</v>
      </c>
    </row>
    <row r="562" spans="1:8">
      <c r="A562" s="86">
        <v>18</v>
      </c>
      <c r="B562" s="85">
        <v>100000365672</v>
      </c>
      <c r="C562" s="86">
        <v>0</v>
      </c>
      <c r="D562" s="84" t="s">
        <v>1647</v>
      </c>
      <c r="E562" s="84" t="s">
        <v>1648</v>
      </c>
      <c r="F562" s="87">
        <v>8950</v>
      </c>
      <c r="G562" s="87">
        <v>-2976.69</v>
      </c>
      <c r="H562" s="87">
        <v>5973.31</v>
      </c>
    </row>
    <row r="563" spans="1:8">
      <c r="A563" s="86">
        <v>19</v>
      </c>
      <c r="B563" s="85">
        <v>100000365673</v>
      </c>
      <c r="C563" s="86">
        <v>0</v>
      </c>
      <c r="D563" s="84" t="s">
        <v>1647</v>
      </c>
      <c r="E563" s="84" t="s">
        <v>1648</v>
      </c>
      <c r="F563" s="87">
        <v>8950</v>
      </c>
      <c r="G563" s="87">
        <v>-2976.69</v>
      </c>
      <c r="H563" s="87">
        <v>5973.31</v>
      </c>
    </row>
    <row r="564" spans="1:8">
      <c r="A564" s="86">
        <v>20</v>
      </c>
      <c r="B564" s="85">
        <v>100000365674</v>
      </c>
      <c r="C564" s="86">
        <v>0</v>
      </c>
      <c r="D564" s="84" t="s">
        <v>1647</v>
      </c>
      <c r="E564" s="84" t="s">
        <v>1648</v>
      </c>
      <c r="F564" s="87">
        <v>8950</v>
      </c>
      <c r="G564" s="87">
        <v>-2976.69</v>
      </c>
      <c r="H564" s="87">
        <v>5973.31</v>
      </c>
    </row>
    <row r="565" spans="1:8">
      <c r="A565" s="86">
        <v>21</v>
      </c>
      <c r="B565" s="85">
        <v>100000365675</v>
      </c>
      <c r="C565" s="86">
        <v>0</v>
      </c>
      <c r="D565" s="84" t="s">
        <v>1647</v>
      </c>
      <c r="E565" s="84" t="s">
        <v>1648</v>
      </c>
      <c r="F565" s="87">
        <v>8950</v>
      </c>
      <c r="G565" s="87">
        <v>-2976.69</v>
      </c>
      <c r="H565" s="87">
        <v>5973.31</v>
      </c>
    </row>
    <row r="566" spans="1:8">
      <c r="A566" s="86">
        <v>22</v>
      </c>
      <c r="B566" s="85">
        <v>100000365676</v>
      </c>
      <c r="C566" s="86">
        <v>0</v>
      </c>
      <c r="D566" s="84" t="s">
        <v>1647</v>
      </c>
      <c r="E566" s="84" t="s">
        <v>1648</v>
      </c>
      <c r="F566" s="87">
        <v>8950</v>
      </c>
      <c r="G566" s="87">
        <v>-2976.69</v>
      </c>
      <c r="H566" s="87">
        <v>5973.31</v>
      </c>
    </row>
    <row r="567" spans="1:8">
      <c r="A567" s="86">
        <v>23</v>
      </c>
      <c r="B567" s="85">
        <v>100000365677</v>
      </c>
      <c r="C567" s="86">
        <v>0</v>
      </c>
      <c r="D567" s="84" t="s">
        <v>1647</v>
      </c>
      <c r="E567" s="84" t="s">
        <v>1648</v>
      </c>
      <c r="F567" s="87">
        <v>8950</v>
      </c>
      <c r="G567" s="87">
        <v>-2976.69</v>
      </c>
      <c r="H567" s="87">
        <v>5973.31</v>
      </c>
    </row>
    <row r="568" spans="1:8">
      <c r="A568" s="86">
        <v>24</v>
      </c>
      <c r="B568" s="85">
        <v>100000365678</v>
      </c>
      <c r="C568" s="86">
        <v>0</v>
      </c>
      <c r="D568" s="84" t="s">
        <v>1647</v>
      </c>
      <c r="E568" s="84" t="s">
        <v>1648</v>
      </c>
      <c r="F568" s="87">
        <v>8950</v>
      </c>
      <c r="G568" s="87">
        <v>-2976.69</v>
      </c>
      <c r="H568" s="87">
        <v>5973.31</v>
      </c>
    </row>
    <row r="569" spans="1:8">
      <c r="A569" s="86">
        <v>25</v>
      </c>
      <c r="B569" s="85">
        <v>100000365679</v>
      </c>
      <c r="C569" s="86">
        <v>0</v>
      </c>
      <c r="D569" s="84" t="s">
        <v>1647</v>
      </c>
      <c r="E569" s="84" t="s">
        <v>1648</v>
      </c>
      <c r="F569" s="87">
        <v>8950</v>
      </c>
      <c r="G569" s="87">
        <v>-2976.69</v>
      </c>
      <c r="H569" s="87">
        <v>5973.31</v>
      </c>
    </row>
    <row r="570" spans="1:8">
      <c r="A570" s="86">
        <v>26</v>
      </c>
      <c r="B570" s="85">
        <v>100000365680</v>
      </c>
      <c r="C570" s="86">
        <v>0</v>
      </c>
      <c r="D570" s="84" t="s">
        <v>1647</v>
      </c>
      <c r="E570" s="84" t="s">
        <v>1648</v>
      </c>
      <c r="F570" s="87">
        <v>8950</v>
      </c>
      <c r="G570" s="87">
        <v>-2976.69</v>
      </c>
      <c r="H570" s="87">
        <v>5973.31</v>
      </c>
    </row>
    <row r="571" spans="1:8">
      <c r="A571" s="86">
        <v>27</v>
      </c>
      <c r="B571" s="85">
        <v>100000365681</v>
      </c>
      <c r="C571" s="86">
        <v>0</v>
      </c>
      <c r="D571" s="84" t="s">
        <v>1647</v>
      </c>
      <c r="E571" s="84" t="s">
        <v>1648</v>
      </c>
      <c r="F571" s="87">
        <v>8950</v>
      </c>
      <c r="G571" s="87">
        <v>-2976.69</v>
      </c>
      <c r="H571" s="87">
        <v>5973.31</v>
      </c>
    </row>
    <row r="572" spans="1:8">
      <c r="A572" s="86">
        <v>28</v>
      </c>
      <c r="B572" s="85">
        <v>100000365682</v>
      </c>
      <c r="C572" s="86">
        <v>0</v>
      </c>
      <c r="D572" s="84" t="s">
        <v>1647</v>
      </c>
      <c r="E572" s="84" t="s">
        <v>1648</v>
      </c>
      <c r="F572" s="87">
        <v>8950</v>
      </c>
      <c r="G572" s="87">
        <v>-2976.69</v>
      </c>
      <c r="H572" s="87">
        <v>5973.31</v>
      </c>
    </row>
    <row r="573" spans="1:8">
      <c r="A573" s="86">
        <v>29</v>
      </c>
      <c r="B573" s="85">
        <v>100000365683</v>
      </c>
      <c r="C573" s="86">
        <v>0</v>
      </c>
      <c r="D573" s="84" t="s">
        <v>1647</v>
      </c>
      <c r="E573" s="84" t="s">
        <v>1648</v>
      </c>
      <c r="F573" s="87">
        <v>8950</v>
      </c>
      <c r="G573" s="87">
        <v>-2976.69</v>
      </c>
      <c r="H573" s="87">
        <v>5973.31</v>
      </c>
    </row>
    <row r="574" spans="1:8">
      <c r="A574" s="86">
        <v>30</v>
      </c>
      <c r="B574" s="85">
        <v>100000365684</v>
      </c>
      <c r="C574" s="86">
        <v>0</v>
      </c>
      <c r="D574" s="84" t="s">
        <v>1647</v>
      </c>
      <c r="E574" s="84" t="s">
        <v>1648</v>
      </c>
      <c r="F574" s="87">
        <v>8950</v>
      </c>
      <c r="G574" s="87">
        <v>-2976.69</v>
      </c>
      <c r="H574" s="87">
        <v>5973.31</v>
      </c>
    </row>
    <row r="575" spans="1:8">
      <c r="A575" s="86">
        <v>31</v>
      </c>
      <c r="B575" s="85">
        <v>100000365685</v>
      </c>
      <c r="C575" s="86">
        <v>0</v>
      </c>
      <c r="D575" s="84" t="s">
        <v>1647</v>
      </c>
      <c r="E575" s="84" t="s">
        <v>1648</v>
      </c>
      <c r="F575" s="87">
        <v>8950</v>
      </c>
      <c r="G575" s="87">
        <v>-2976.69</v>
      </c>
      <c r="H575" s="87">
        <v>5973.31</v>
      </c>
    </row>
    <row r="576" spans="1:8">
      <c r="A576" s="86">
        <v>32</v>
      </c>
      <c r="B576" s="85">
        <v>100000365686</v>
      </c>
      <c r="C576" s="86">
        <v>0</v>
      </c>
      <c r="D576" s="84" t="s">
        <v>1647</v>
      </c>
      <c r="E576" s="84" t="s">
        <v>1648</v>
      </c>
      <c r="F576" s="87">
        <v>8950</v>
      </c>
      <c r="G576" s="87">
        <v>-2976.69</v>
      </c>
      <c r="H576" s="87">
        <v>5973.31</v>
      </c>
    </row>
    <row r="577" spans="1:8">
      <c r="A577" s="86">
        <v>33</v>
      </c>
      <c r="B577" s="85">
        <v>100000365687</v>
      </c>
      <c r="C577" s="86">
        <v>0</v>
      </c>
      <c r="D577" s="84" t="s">
        <v>1647</v>
      </c>
      <c r="E577" s="84" t="s">
        <v>1648</v>
      </c>
      <c r="F577" s="87">
        <v>8950</v>
      </c>
      <c r="G577" s="87">
        <v>-2976.69</v>
      </c>
      <c r="H577" s="87">
        <v>5973.31</v>
      </c>
    </row>
    <row r="578" spans="1:8">
      <c r="A578" s="86">
        <v>34</v>
      </c>
      <c r="B578" s="85">
        <v>100000365688</v>
      </c>
      <c r="C578" s="86">
        <v>0</v>
      </c>
      <c r="D578" s="84" t="s">
        <v>1647</v>
      </c>
      <c r="E578" s="84" t="s">
        <v>1648</v>
      </c>
      <c r="F578" s="87">
        <v>8950</v>
      </c>
      <c r="G578" s="87">
        <v>-2976.69</v>
      </c>
      <c r="H578" s="87">
        <v>5973.31</v>
      </c>
    </row>
    <row r="579" spans="1:8">
      <c r="A579" s="86">
        <v>35</v>
      </c>
      <c r="B579" s="85">
        <v>100000365689</v>
      </c>
      <c r="C579" s="86">
        <v>0</v>
      </c>
      <c r="D579" s="84" t="s">
        <v>1647</v>
      </c>
      <c r="E579" s="84" t="s">
        <v>1648</v>
      </c>
      <c r="F579" s="87">
        <v>8950</v>
      </c>
      <c r="G579" s="87">
        <v>-2976.69</v>
      </c>
      <c r="H579" s="87">
        <v>5973.31</v>
      </c>
    </row>
    <row r="580" spans="1:8">
      <c r="A580" s="86">
        <v>36</v>
      </c>
      <c r="B580" s="85">
        <v>100000365690</v>
      </c>
      <c r="C580" s="86">
        <v>0</v>
      </c>
      <c r="D580" s="84" t="s">
        <v>1647</v>
      </c>
      <c r="E580" s="84" t="s">
        <v>1648</v>
      </c>
      <c r="F580" s="87">
        <v>8950</v>
      </c>
      <c r="G580" s="87">
        <v>-2976.69</v>
      </c>
      <c r="H580" s="87">
        <v>5973.31</v>
      </c>
    </row>
    <row r="581" spans="1:8">
      <c r="A581" s="86">
        <v>37</v>
      </c>
      <c r="B581" s="85">
        <v>100000365691</v>
      </c>
      <c r="C581" s="86">
        <v>0</v>
      </c>
      <c r="D581" s="84" t="s">
        <v>1647</v>
      </c>
      <c r="E581" s="84" t="s">
        <v>1648</v>
      </c>
      <c r="F581" s="87">
        <v>8950</v>
      </c>
      <c r="G581" s="87">
        <v>-2976.69</v>
      </c>
      <c r="H581" s="87">
        <v>5973.31</v>
      </c>
    </row>
    <row r="582" spans="1:8">
      <c r="A582" s="86">
        <v>38</v>
      </c>
      <c r="B582" s="85">
        <v>100000365692</v>
      </c>
      <c r="C582" s="86">
        <v>0</v>
      </c>
      <c r="D582" s="84" t="s">
        <v>1647</v>
      </c>
      <c r="E582" s="84" t="s">
        <v>1648</v>
      </c>
      <c r="F582" s="87">
        <v>8950</v>
      </c>
      <c r="G582" s="87">
        <v>-2976.69</v>
      </c>
      <c r="H582" s="87">
        <v>5973.31</v>
      </c>
    </row>
    <row r="583" spans="1:8">
      <c r="A583" s="86">
        <v>39</v>
      </c>
      <c r="B583" s="85">
        <v>100000365693</v>
      </c>
      <c r="C583" s="86">
        <v>0</v>
      </c>
      <c r="D583" s="84" t="s">
        <v>1647</v>
      </c>
      <c r="E583" s="84" t="s">
        <v>1648</v>
      </c>
      <c r="F583" s="87">
        <v>8950</v>
      </c>
      <c r="G583" s="87">
        <v>-2976.69</v>
      </c>
      <c r="H583" s="87">
        <v>5973.31</v>
      </c>
    </row>
    <row r="584" spans="1:8">
      <c r="A584" s="86">
        <v>40</v>
      </c>
      <c r="B584" s="85">
        <v>100000365694</v>
      </c>
      <c r="C584" s="86">
        <v>0</v>
      </c>
      <c r="D584" s="84" t="s">
        <v>1647</v>
      </c>
      <c r="E584" s="84" t="s">
        <v>1648</v>
      </c>
      <c r="F584" s="87">
        <v>8950</v>
      </c>
      <c r="G584" s="87">
        <v>-2976.69</v>
      </c>
      <c r="H584" s="87">
        <v>5973.31</v>
      </c>
    </row>
    <row r="585" spans="1:8">
      <c r="A585" s="86">
        <v>41</v>
      </c>
      <c r="B585" s="85">
        <v>100000365695</v>
      </c>
      <c r="C585" s="86">
        <v>0</v>
      </c>
      <c r="D585" s="84" t="s">
        <v>1647</v>
      </c>
      <c r="E585" s="84" t="s">
        <v>1648</v>
      </c>
      <c r="F585" s="87">
        <v>8950</v>
      </c>
      <c r="G585" s="87">
        <v>-2976.69</v>
      </c>
      <c r="H585" s="87">
        <v>5973.31</v>
      </c>
    </row>
    <row r="586" spans="1:8">
      <c r="A586" s="86">
        <v>42</v>
      </c>
      <c r="B586" s="85">
        <v>100000365696</v>
      </c>
      <c r="C586" s="86">
        <v>0</v>
      </c>
      <c r="D586" s="84" t="s">
        <v>1647</v>
      </c>
      <c r="E586" s="84" t="s">
        <v>1648</v>
      </c>
      <c r="F586" s="87">
        <v>8950</v>
      </c>
      <c r="G586" s="87">
        <v>-2976.69</v>
      </c>
      <c r="H586" s="87">
        <v>5973.31</v>
      </c>
    </row>
    <row r="587" spans="1:8">
      <c r="A587" s="86">
        <v>43</v>
      </c>
      <c r="B587" s="85">
        <v>100000365697</v>
      </c>
      <c r="C587" s="86">
        <v>0</v>
      </c>
      <c r="D587" s="84" t="s">
        <v>1647</v>
      </c>
      <c r="E587" s="84" t="s">
        <v>1648</v>
      </c>
      <c r="F587" s="87">
        <v>8950</v>
      </c>
      <c r="G587" s="87">
        <v>-2976.69</v>
      </c>
      <c r="H587" s="87">
        <v>5973.31</v>
      </c>
    </row>
    <row r="588" spans="1:8">
      <c r="A588" s="86">
        <v>44</v>
      </c>
      <c r="B588" s="85">
        <v>100000365698</v>
      </c>
      <c r="C588" s="86">
        <v>0</v>
      </c>
      <c r="D588" s="84" t="s">
        <v>1647</v>
      </c>
      <c r="E588" s="84" t="s">
        <v>1648</v>
      </c>
      <c r="F588" s="87">
        <v>8950</v>
      </c>
      <c r="G588" s="87">
        <v>-2976.69</v>
      </c>
      <c r="H588" s="87">
        <v>5973.31</v>
      </c>
    </row>
    <row r="589" spans="1:8">
      <c r="A589" s="86">
        <v>45</v>
      </c>
      <c r="B589" s="85">
        <v>100000365699</v>
      </c>
      <c r="C589" s="86">
        <v>0</v>
      </c>
      <c r="D589" s="84" t="s">
        <v>1647</v>
      </c>
      <c r="E589" s="84" t="s">
        <v>1648</v>
      </c>
      <c r="F589" s="87">
        <v>8950</v>
      </c>
      <c r="G589" s="87">
        <v>-2976.69</v>
      </c>
      <c r="H589" s="87">
        <v>5973.31</v>
      </c>
    </row>
    <row r="590" spans="1:8">
      <c r="A590" s="86">
        <v>46</v>
      </c>
      <c r="B590" s="85">
        <v>100000365700</v>
      </c>
      <c r="C590" s="86">
        <v>0</v>
      </c>
      <c r="D590" s="84" t="s">
        <v>1647</v>
      </c>
      <c r="E590" s="84" t="s">
        <v>1648</v>
      </c>
      <c r="F590" s="87">
        <v>8950</v>
      </c>
      <c r="G590" s="87">
        <v>-2976.69</v>
      </c>
      <c r="H590" s="87">
        <v>5973.31</v>
      </c>
    </row>
    <row r="591" spans="1:8">
      <c r="A591" s="86">
        <v>47</v>
      </c>
      <c r="B591" s="85">
        <v>100000365701</v>
      </c>
      <c r="C591" s="86">
        <v>0</v>
      </c>
      <c r="D591" s="84" t="s">
        <v>1647</v>
      </c>
      <c r="E591" s="84" t="s">
        <v>1648</v>
      </c>
      <c r="F591" s="87">
        <v>8950</v>
      </c>
      <c r="G591" s="87">
        <v>-2976.69</v>
      </c>
      <c r="H591" s="87">
        <v>5973.31</v>
      </c>
    </row>
    <row r="592" spans="1:8">
      <c r="A592" s="86">
        <v>48</v>
      </c>
      <c r="B592" s="85">
        <v>100000365702</v>
      </c>
      <c r="C592" s="86">
        <v>0</v>
      </c>
      <c r="D592" s="84" t="s">
        <v>1647</v>
      </c>
      <c r="E592" s="84" t="s">
        <v>1648</v>
      </c>
      <c r="F592" s="87">
        <v>8950</v>
      </c>
      <c r="G592" s="87">
        <v>-2976.69</v>
      </c>
      <c r="H592" s="87">
        <v>5973.31</v>
      </c>
    </row>
    <row r="593" spans="1:8">
      <c r="A593" s="86">
        <v>49</v>
      </c>
      <c r="B593" s="85">
        <v>100000365703</v>
      </c>
      <c r="C593" s="86">
        <v>0</v>
      </c>
      <c r="D593" s="84" t="s">
        <v>1647</v>
      </c>
      <c r="E593" s="84" t="s">
        <v>1648</v>
      </c>
      <c r="F593" s="87">
        <v>8950</v>
      </c>
      <c r="G593" s="87">
        <v>-2976.69</v>
      </c>
      <c r="H593" s="87">
        <v>5973.31</v>
      </c>
    </row>
    <row r="594" spans="1:8">
      <c r="A594" s="86">
        <v>50</v>
      </c>
      <c r="B594" s="85">
        <v>100000365704</v>
      </c>
      <c r="C594" s="86">
        <v>0</v>
      </c>
      <c r="D594" s="84" t="s">
        <v>1647</v>
      </c>
      <c r="E594" s="84" t="s">
        <v>1648</v>
      </c>
      <c r="F594" s="87">
        <v>8950</v>
      </c>
      <c r="G594" s="87">
        <v>-2976.69</v>
      </c>
      <c r="H594" s="87">
        <v>5973.31</v>
      </c>
    </row>
    <row r="595" spans="1:8">
      <c r="A595" s="86">
        <v>51</v>
      </c>
      <c r="B595" s="85">
        <v>100000365705</v>
      </c>
      <c r="C595" s="86">
        <v>0</v>
      </c>
      <c r="D595" s="84" t="s">
        <v>1647</v>
      </c>
      <c r="E595" s="84" t="s">
        <v>1648</v>
      </c>
      <c r="F595" s="87">
        <v>8950</v>
      </c>
      <c r="G595" s="87">
        <v>-2976.69</v>
      </c>
      <c r="H595" s="87">
        <v>5973.31</v>
      </c>
    </row>
    <row r="596" spans="1:8">
      <c r="A596" s="86">
        <v>52</v>
      </c>
      <c r="B596" s="85">
        <v>100000412927</v>
      </c>
      <c r="C596" s="86">
        <v>0</v>
      </c>
      <c r="D596" s="84" t="s">
        <v>1617</v>
      </c>
      <c r="E596" s="84" t="s">
        <v>1649</v>
      </c>
      <c r="F596" s="87">
        <v>70000</v>
      </c>
      <c r="G596" s="87">
        <v>-9944.2900000000009</v>
      </c>
      <c r="H596" s="87">
        <v>60055.71</v>
      </c>
    </row>
    <row r="597" spans="1:8">
      <c r="A597" s="86">
        <v>53</v>
      </c>
      <c r="B597" s="85">
        <v>100000412928</v>
      </c>
      <c r="C597" s="86">
        <v>0</v>
      </c>
      <c r="D597" s="84" t="s">
        <v>1617</v>
      </c>
      <c r="E597" s="84" t="s">
        <v>1649</v>
      </c>
      <c r="F597" s="87">
        <v>70000</v>
      </c>
      <c r="G597" s="87">
        <v>-9944.2900000000009</v>
      </c>
      <c r="H597" s="87">
        <v>60055.71</v>
      </c>
    </row>
    <row r="598" spans="1:8">
      <c r="A598" s="86">
        <v>54</v>
      </c>
      <c r="B598" s="85">
        <v>100000412929</v>
      </c>
      <c r="C598" s="86">
        <v>0</v>
      </c>
      <c r="D598" s="84" t="s">
        <v>1617</v>
      </c>
      <c r="E598" s="84" t="s">
        <v>1649</v>
      </c>
      <c r="F598" s="87">
        <v>70000</v>
      </c>
      <c r="G598" s="87">
        <v>-9944.2900000000009</v>
      </c>
      <c r="H598" s="87">
        <v>60055.71</v>
      </c>
    </row>
    <row r="599" spans="1:8">
      <c r="A599" s="86">
        <v>55</v>
      </c>
      <c r="B599" s="85">
        <v>100000412930</v>
      </c>
      <c r="C599" s="86">
        <v>0</v>
      </c>
      <c r="D599" s="84" t="s">
        <v>1617</v>
      </c>
      <c r="E599" s="84" t="s">
        <v>1649</v>
      </c>
      <c r="F599" s="87">
        <v>70000</v>
      </c>
      <c r="G599" s="87">
        <v>-9944.2900000000009</v>
      </c>
      <c r="H599" s="87">
        <v>60055.71</v>
      </c>
    </row>
    <row r="600" spans="1:8">
      <c r="A600" s="86">
        <v>56</v>
      </c>
      <c r="B600" s="85">
        <v>100000412953</v>
      </c>
      <c r="C600" s="86">
        <v>0</v>
      </c>
      <c r="D600" s="84" t="s">
        <v>1650</v>
      </c>
      <c r="E600" s="84" t="s">
        <v>1651</v>
      </c>
      <c r="F600" s="87">
        <v>120000</v>
      </c>
      <c r="G600" s="87">
        <v>-16646.240000000002</v>
      </c>
      <c r="H600" s="87">
        <v>103353.76</v>
      </c>
    </row>
    <row r="601" spans="1:8">
      <c r="A601" s="86">
        <v>57</v>
      </c>
      <c r="B601" s="85">
        <v>100000412954</v>
      </c>
      <c r="C601" s="86">
        <v>0</v>
      </c>
      <c r="D601" s="84" t="s">
        <v>1650</v>
      </c>
      <c r="E601" s="84" t="s">
        <v>1651</v>
      </c>
      <c r="F601" s="87">
        <v>120000</v>
      </c>
      <c r="G601" s="87">
        <v>-16646.240000000002</v>
      </c>
      <c r="H601" s="87">
        <v>103353.76</v>
      </c>
    </row>
    <row r="602" spans="1:8">
      <c r="A602" s="86">
        <v>58</v>
      </c>
      <c r="B602" s="85">
        <v>100000412955</v>
      </c>
      <c r="C602" s="86">
        <v>0</v>
      </c>
      <c r="D602" s="84" t="s">
        <v>1650</v>
      </c>
      <c r="E602" s="84" t="s">
        <v>1651</v>
      </c>
      <c r="F602" s="87">
        <v>120000</v>
      </c>
      <c r="G602" s="87">
        <v>-16646.240000000002</v>
      </c>
      <c r="H602" s="87">
        <v>103353.76</v>
      </c>
    </row>
    <row r="603" spans="1:8">
      <c r="A603" s="86">
        <v>59</v>
      </c>
      <c r="B603" s="85">
        <v>100000412956</v>
      </c>
      <c r="C603" s="86">
        <v>0</v>
      </c>
      <c r="D603" s="84" t="s">
        <v>1650</v>
      </c>
      <c r="E603" s="84" t="s">
        <v>1651</v>
      </c>
      <c r="F603" s="87">
        <v>120000</v>
      </c>
      <c r="G603" s="87">
        <v>-16646.240000000002</v>
      </c>
      <c r="H603" s="87">
        <v>103353.76</v>
      </c>
    </row>
    <row r="604" spans="1:8">
      <c r="A604" s="41"/>
      <c r="E604" s="84" t="s">
        <v>1456</v>
      </c>
      <c r="F604" s="87">
        <f>SUM(F545:F603)</f>
        <v>1216500</v>
      </c>
      <c r="G604" s="87">
        <f t="shared" ref="G604:H604" si="8">SUM(G545:G603)</f>
        <v>-260611.40000000008</v>
      </c>
      <c r="H604" s="87">
        <f t="shared" si="8"/>
        <v>955888.6</v>
      </c>
    </row>
    <row r="605" spans="1:8">
      <c r="A605" s="83" t="s">
        <v>1652</v>
      </c>
      <c r="F605" s="39"/>
      <c r="G605" s="39"/>
      <c r="H605" s="39"/>
    </row>
    <row r="606" spans="1:8">
      <c r="A606" s="84" t="s">
        <v>1</v>
      </c>
      <c r="B606" s="85" t="s">
        <v>2</v>
      </c>
      <c r="C606" s="86" t="s">
        <v>3</v>
      </c>
      <c r="D606" s="84" t="s">
        <v>4</v>
      </c>
      <c r="E606" s="84" t="s">
        <v>5</v>
      </c>
      <c r="F606" s="84" t="s">
        <v>6</v>
      </c>
      <c r="G606" s="84" t="s">
        <v>165</v>
      </c>
      <c r="H606" s="84" t="s">
        <v>166</v>
      </c>
    </row>
    <row r="607" spans="1:8">
      <c r="A607" s="86">
        <v>1</v>
      </c>
      <c r="B607" s="85">
        <v>100000003984</v>
      </c>
      <c r="C607" s="86">
        <v>0</v>
      </c>
      <c r="D607" s="84" t="s">
        <v>1653</v>
      </c>
      <c r="E607" s="84" t="s">
        <v>1654</v>
      </c>
      <c r="F607" s="87">
        <v>13054</v>
      </c>
      <c r="G607" s="87">
        <v>-13053</v>
      </c>
      <c r="H607" s="84">
        <v>1</v>
      </c>
    </row>
    <row r="608" spans="1:8">
      <c r="A608" s="86">
        <v>2</v>
      </c>
      <c r="B608" s="85">
        <v>100000003985</v>
      </c>
      <c r="C608" s="86">
        <v>0</v>
      </c>
      <c r="D608" s="84" t="s">
        <v>1653</v>
      </c>
      <c r="E608" s="84" t="s">
        <v>1654</v>
      </c>
      <c r="F608" s="87">
        <v>13054</v>
      </c>
      <c r="G608" s="87">
        <v>-13053</v>
      </c>
      <c r="H608" s="84">
        <v>1</v>
      </c>
    </row>
    <row r="609" spans="1:8">
      <c r="A609" s="86">
        <v>3</v>
      </c>
      <c r="B609" s="85">
        <v>100000003986</v>
      </c>
      <c r="C609" s="86">
        <v>0</v>
      </c>
      <c r="D609" s="84" t="s">
        <v>1653</v>
      </c>
      <c r="E609" s="84" t="s">
        <v>1654</v>
      </c>
      <c r="F609" s="87">
        <v>13054</v>
      </c>
      <c r="G609" s="87">
        <v>-13053</v>
      </c>
      <c r="H609" s="84">
        <v>1</v>
      </c>
    </row>
    <row r="610" spans="1:8">
      <c r="A610" s="86">
        <v>4</v>
      </c>
      <c r="B610" s="85">
        <v>100000003987</v>
      </c>
      <c r="C610" s="86">
        <v>0</v>
      </c>
      <c r="D610" s="84" t="s">
        <v>1653</v>
      </c>
      <c r="E610" s="84" t="s">
        <v>1654</v>
      </c>
      <c r="F610" s="87">
        <v>13054</v>
      </c>
      <c r="G610" s="87">
        <v>-13053</v>
      </c>
      <c r="H610" s="84">
        <v>1</v>
      </c>
    </row>
    <row r="611" spans="1:8">
      <c r="A611" s="86">
        <v>5</v>
      </c>
      <c r="B611" s="85">
        <v>100000003988</v>
      </c>
      <c r="C611" s="86">
        <v>0</v>
      </c>
      <c r="D611" s="84" t="s">
        <v>1653</v>
      </c>
      <c r="E611" s="84" t="s">
        <v>1654</v>
      </c>
      <c r="F611" s="87">
        <v>13054</v>
      </c>
      <c r="G611" s="87">
        <v>-13053</v>
      </c>
      <c r="H611" s="84">
        <v>1</v>
      </c>
    </row>
    <row r="612" spans="1:8">
      <c r="A612" s="86">
        <v>6</v>
      </c>
      <c r="B612" s="85">
        <v>100000003989</v>
      </c>
      <c r="C612" s="86">
        <v>0</v>
      </c>
      <c r="D612" s="84" t="s">
        <v>1653</v>
      </c>
      <c r="E612" s="84" t="s">
        <v>1654</v>
      </c>
      <c r="F612" s="87">
        <v>13054</v>
      </c>
      <c r="G612" s="87">
        <v>-13053</v>
      </c>
      <c r="H612" s="84">
        <v>1</v>
      </c>
    </row>
    <row r="613" spans="1:8">
      <c r="A613" s="86">
        <v>7</v>
      </c>
      <c r="B613" s="85">
        <v>100000003990</v>
      </c>
      <c r="C613" s="86">
        <v>0</v>
      </c>
      <c r="D613" s="84" t="s">
        <v>1653</v>
      </c>
      <c r="E613" s="84" t="s">
        <v>1654</v>
      </c>
      <c r="F613" s="87">
        <v>13054</v>
      </c>
      <c r="G613" s="87">
        <v>-13053</v>
      </c>
      <c r="H613" s="84">
        <v>1</v>
      </c>
    </row>
    <row r="614" spans="1:8">
      <c r="A614" s="86">
        <v>8</v>
      </c>
      <c r="B614" s="85">
        <v>100000003991</v>
      </c>
      <c r="C614" s="86">
        <v>0</v>
      </c>
      <c r="D614" s="84" t="s">
        <v>1626</v>
      </c>
      <c r="E614" s="84" t="s">
        <v>1655</v>
      </c>
      <c r="F614" s="87">
        <v>8988</v>
      </c>
      <c r="G614" s="87">
        <v>-8987</v>
      </c>
      <c r="H614" s="84">
        <v>1</v>
      </c>
    </row>
    <row r="615" spans="1:8">
      <c r="A615" s="86">
        <v>9</v>
      </c>
      <c r="B615" s="85">
        <v>100000003992</v>
      </c>
      <c r="C615" s="86">
        <v>0</v>
      </c>
      <c r="D615" s="84" t="s">
        <v>1626</v>
      </c>
      <c r="E615" s="84" t="s">
        <v>1655</v>
      </c>
      <c r="F615" s="87">
        <v>8988</v>
      </c>
      <c r="G615" s="87">
        <v>-8987</v>
      </c>
      <c r="H615" s="84">
        <v>1</v>
      </c>
    </row>
    <row r="616" spans="1:8">
      <c r="A616" s="86">
        <v>10</v>
      </c>
      <c r="B616" s="85">
        <v>100000003993</v>
      </c>
      <c r="C616" s="86">
        <v>0</v>
      </c>
      <c r="D616" s="84" t="s">
        <v>1626</v>
      </c>
      <c r="E616" s="84" t="s">
        <v>1655</v>
      </c>
      <c r="F616" s="87">
        <v>8988</v>
      </c>
      <c r="G616" s="87">
        <v>-8987</v>
      </c>
      <c r="H616" s="84">
        <v>1</v>
      </c>
    </row>
    <row r="617" spans="1:8">
      <c r="A617" s="86">
        <v>11</v>
      </c>
      <c r="B617" s="85">
        <v>100000003994</v>
      </c>
      <c r="C617" s="86">
        <v>0</v>
      </c>
      <c r="D617" s="84" t="s">
        <v>1626</v>
      </c>
      <c r="E617" s="84" t="s">
        <v>1655</v>
      </c>
      <c r="F617" s="87">
        <v>8988</v>
      </c>
      <c r="G617" s="87">
        <v>-8987</v>
      </c>
      <c r="H617" s="84">
        <v>1</v>
      </c>
    </row>
    <row r="618" spans="1:8">
      <c r="A618" s="86">
        <v>12</v>
      </c>
      <c r="B618" s="85">
        <v>100000003995</v>
      </c>
      <c r="C618" s="86">
        <v>0</v>
      </c>
      <c r="D618" s="84" t="s">
        <v>1626</v>
      </c>
      <c r="E618" s="84" t="s">
        <v>1655</v>
      </c>
      <c r="F618" s="87">
        <v>8988</v>
      </c>
      <c r="G618" s="87">
        <v>-8987</v>
      </c>
      <c r="H618" s="84">
        <v>1</v>
      </c>
    </row>
    <row r="619" spans="1:8">
      <c r="A619" s="86">
        <v>13</v>
      </c>
      <c r="B619" s="85">
        <v>100000003996</v>
      </c>
      <c r="C619" s="86">
        <v>0</v>
      </c>
      <c r="D619" s="84" t="s">
        <v>1626</v>
      </c>
      <c r="E619" s="84" t="s">
        <v>1655</v>
      </c>
      <c r="F619" s="87">
        <v>8988</v>
      </c>
      <c r="G619" s="87">
        <v>-8987</v>
      </c>
      <c r="H619" s="84">
        <v>1</v>
      </c>
    </row>
    <row r="620" spans="1:8">
      <c r="A620" s="86">
        <v>14</v>
      </c>
      <c r="B620" s="85">
        <v>100000003997</v>
      </c>
      <c r="C620" s="86">
        <v>0</v>
      </c>
      <c r="D620" s="84" t="s">
        <v>1626</v>
      </c>
      <c r="E620" s="84" t="s">
        <v>1655</v>
      </c>
      <c r="F620" s="87">
        <v>8988</v>
      </c>
      <c r="G620" s="87">
        <v>-8987</v>
      </c>
      <c r="H620" s="84">
        <v>1</v>
      </c>
    </row>
    <row r="621" spans="1:8">
      <c r="A621" s="86">
        <v>15</v>
      </c>
      <c r="B621" s="85">
        <v>100000003998</v>
      </c>
      <c r="C621" s="86">
        <v>0</v>
      </c>
      <c r="D621" s="84" t="s">
        <v>1626</v>
      </c>
      <c r="E621" s="84" t="s">
        <v>1655</v>
      </c>
      <c r="F621" s="87">
        <v>8988</v>
      </c>
      <c r="G621" s="87">
        <v>-8987</v>
      </c>
      <c r="H621" s="84">
        <v>1</v>
      </c>
    </row>
    <row r="622" spans="1:8">
      <c r="A622" s="86">
        <v>16</v>
      </c>
      <c r="B622" s="85">
        <v>100000003999</v>
      </c>
      <c r="C622" s="86">
        <v>0</v>
      </c>
      <c r="D622" s="84" t="s">
        <v>1626</v>
      </c>
      <c r="E622" s="84" t="s">
        <v>1655</v>
      </c>
      <c r="F622" s="87">
        <v>8988</v>
      </c>
      <c r="G622" s="87">
        <v>-8987</v>
      </c>
      <c r="H622" s="84">
        <v>1</v>
      </c>
    </row>
    <row r="623" spans="1:8">
      <c r="A623" s="86">
        <v>17</v>
      </c>
      <c r="B623" s="85">
        <v>100000004000</v>
      </c>
      <c r="C623" s="86">
        <v>0</v>
      </c>
      <c r="D623" s="84" t="s">
        <v>1626</v>
      </c>
      <c r="E623" s="84" t="s">
        <v>1655</v>
      </c>
      <c r="F623" s="87">
        <v>8988</v>
      </c>
      <c r="G623" s="87">
        <v>-8987</v>
      </c>
      <c r="H623" s="84">
        <v>1</v>
      </c>
    </row>
    <row r="624" spans="1:8">
      <c r="A624" s="86">
        <v>18</v>
      </c>
      <c r="B624" s="85">
        <v>100000004001</v>
      </c>
      <c r="C624" s="86">
        <v>0</v>
      </c>
      <c r="D624" s="84" t="s">
        <v>1626</v>
      </c>
      <c r="E624" s="84" t="s">
        <v>1656</v>
      </c>
      <c r="F624" s="87">
        <v>35000</v>
      </c>
      <c r="G624" s="87">
        <v>-34999</v>
      </c>
      <c r="H624" s="84">
        <v>1</v>
      </c>
    </row>
    <row r="625" spans="1:8">
      <c r="A625" s="86">
        <v>19</v>
      </c>
      <c r="B625" s="85">
        <v>100000004002</v>
      </c>
      <c r="C625" s="86">
        <v>0</v>
      </c>
      <c r="D625" s="84" t="s">
        <v>1657</v>
      </c>
      <c r="E625" s="84" t="s">
        <v>1658</v>
      </c>
      <c r="F625" s="87">
        <v>8453</v>
      </c>
      <c r="G625" s="87">
        <v>-8452</v>
      </c>
      <c r="H625" s="84">
        <v>1</v>
      </c>
    </row>
    <row r="626" spans="1:8">
      <c r="A626" s="86">
        <v>20</v>
      </c>
      <c r="B626" s="85">
        <v>100000059104</v>
      </c>
      <c r="C626" s="86">
        <v>0</v>
      </c>
      <c r="D626" s="84" t="s">
        <v>1041</v>
      </c>
      <c r="E626" s="84" t="s">
        <v>1659</v>
      </c>
      <c r="F626" s="87">
        <v>85000</v>
      </c>
      <c r="G626" s="87">
        <v>-84999</v>
      </c>
      <c r="H626" s="84">
        <v>1</v>
      </c>
    </row>
    <row r="627" spans="1:8">
      <c r="A627" s="86">
        <v>21</v>
      </c>
      <c r="B627" s="85">
        <v>100000059105</v>
      </c>
      <c r="C627" s="86">
        <v>0</v>
      </c>
      <c r="D627" s="84" t="s">
        <v>1041</v>
      </c>
      <c r="E627" s="84" t="s">
        <v>1659</v>
      </c>
      <c r="F627" s="87">
        <v>85000</v>
      </c>
      <c r="G627" s="87">
        <v>-84999</v>
      </c>
      <c r="H627" s="84">
        <v>1</v>
      </c>
    </row>
    <row r="628" spans="1:8">
      <c r="A628" s="86">
        <v>22</v>
      </c>
      <c r="B628" s="85">
        <v>100000059106</v>
      </c>
      <c r="C628" s="86">
        <v>0</v>
      </c>
      <c r="D628" s="84" t="s">
        <v>1041</v>
      </c>
      <c r="E628" s="84" t="s">
        <v>1659</v>
      </c>
      <c r="F628" s="87">
        <v>85000</v>
      </c>
      <c r="G628" s="87">
        <v>-84999</v>
      </c>
      <c r="H628" s="84">
        <v>1</v>
      </c>
    </row>
    <row r="629" spans="1:8">
      <c r="A629" s="86">
        <v>23</v>
      </c>
      <c r="B629" s="85">
        <v>100000059107</v>
      </c>
      <c r="C629" s="86">
        <v>0</v>
      </c>
      <c r="D629" s="84" t="s">
        <v>1041</v>
      </c>
      <c r="E629" s="84" t="s">
        <v>1659</v>
      </c>
      <c r="F629" s="87">
        <v>85000</v>
      </c>
      <c r="G629" s="87">
        <v>-84999</v>
      </c>
      <c r="H629" s="84">
        <v>1</v>
      </c>
    </row>
    <row r="630" spans="1:8">
      <c r="A630" s="86">
        <v>24</v>
      </c>
      <c r="B630" s="85">
        <v>100000059108</v>
      </c>
      <c r="C630" s="86">
        <v>0</v>
      </c>
      <c r="D630" s="84" t="s">
        <v>1041</v>
      </c>
      <c r="E630" s="84" t="s">
        <v>1659</v>
      </c>
      <c r="F630" s="87">
        <v>85000</v>
      </c>
      <c r="G630" s="87">
        <v>-84999</v>
      </c>
      <c r="H630" s="84">
        <v>1</v>
      </c>
    </row>
    <row r="631" spans="1:8">
      <c r="A631" s="86">
        <v>25</v>
      </c>
      <c r="B631" s="85">
        <v>100000059109</v>
      </c>
      <c r="C631" s="86">
        <v>0</v>
      </c>
      <c r="D631" s="84" t="s">
        <v>1041</v>
      </c>
      <c r="E631" s="84" t="s">
        <v>1659</v>
      </c>
      <c r="F631" s="87">
        <v>85000</v>
      </c>
      <c r="G631" s="87">
        <v>-84999</v>
      </c>
      <c r="H631" s="84">
        <v>1</v>
      </c>
    </row>
    <row r="632" spans="1:8">
      <c r="A632" s="86">
        <v>26</v>
      </c>
      <c r="B632" s="85">
        <v>100000059110</v>
      </c>
      <c r="C632" s="86">
        <v>0</v>
      </c>
      <c r="D632" s="84" t="s">
        <v>1041</v>
      </c>
      <c r="E632" s="84" t="s">
        <v>1659</v>
      </c>
      <c r="F632" s="87">
        <v>85000</v>
      </c>
      <c r="G632" s="87">
        <v>-84999</v>
      </c>
      <c r="H632" s="84">
        <v>1</v>
      </c>
    </row>
    <row r="633" spans="1:8">
      <c r="A633" s="86">
        <v>27</v>
      </c>
      <c r="B633" s="85">
        <v>100000059111</v>
      </c>
      <c r="C633" s="86">
        <v>0</v>
      </c>
      <c r="D633" s="84" t="s">
        <v>1041</v>
      </c>
      <c r="E633" s="84" t="s">
        <v>1659</v>
      </c>
      <c r="F633" s="87">
        <v>85000</v>
      </c>
      <c r="G633" s="87">
        <v>-84999</v>
      </c>
      <c r="H633" s="84">
        <v>1</v>
      </c>
    </row>
    <row r="634" spans="1:8">
      <c r="A634" s="86">
        <v>28</v>
      </c>
      <c r="B634" s="85">
        <v>100000059112</v>
      </c>
      <c r="C634" s="86">
        <v>0</v>
      </c>
      <c r="D634" s="84" t="s">
        <v>1041</v>
      </c>
      <c r="E634" s="84" t="s">
        <v>1659</v>
      </c>
      <c r="F634" s="87">
        <v>85000</v>
      </c>
      <c r="G634" s="87">
        <v>-84999</v>
      </c>
      <c r="H634" s="84">
        <v>1</v>
      </c>
    </row>
    <row r="635" spans="1:8">
      <c r="A635" s="86">
        <v>29</v>
      </c>
      <c r="B635" s="85">
        <v>100000059113</v>
      </c>
      <c r="C635" s="86">
        <v>0</v>
      </c>
      <c r="D635" s="84" t="s">
        <v>1041</v>
      </c>
      <c r="E635" s="84" t="s">
        <v>1659</v>
      </c>
      <c r="F635" s="87">
        <v>85000</v>
      </c>
      <c r="G635" s="87">
        <v>-84999</v>
      </c>
      <c r="H635" s="84">
        <v>1</v>
      </c>
    </row>
    <row r="636" spans="1:8">
      <c r="A636" s="86">
        <v>30</v>
      </c>
      <c r="B636" s="85">
        <v>100000059114</v>
      </c>
      <c r="C636" s="86">
        <v>0</v>
      </c>
      <c r="D636" s="84" t="s">
        <v>1041</v>
      </c>
      <c r="E636" s="84" t="s">
        <v>1660</v>
      </c>
      <c r="F636" s="87">
        <v>38400</v>
      </c>
      <c r="G636" s="87">
        <v>-38399</v>
      </c>
      <c r="H636" s="84">
        <v>1</v>
      </c>
    </row>
    <row r="637" spans="1:8">
      <c r="A637" s="86">
        <v>31</v>
      </c>
      <c r="B637" s="85">
        <v>100000059115</v>
      </c>
      <c r="C637" s="86">
        <v>0</v>
      </c>
      <c r="D637" s="84" t="s">
        <v>1041</v>
      </c>
      <c r="E637" s="84" t="s">
        <v>1660</v>
      </c>
      <c r="F637" s="87">
        <v>38400</v>
      </c>
      <c r="G637" s="87">
        <v>-38399</v>
      </c>
      <c r="H637" s="84">
        <v>1</v>
      </c>
    </row>
    <row r="638" spans="1:8">
      <c r="A638" s="86">
        <v>32</v>
      </c>
      <c r="B638" s="85">
        <v>100000059116</v>
      </c>
      <c r="C638" s="86">
        <v>0</v>
      </c>
      <c r="D638" s="84" t="s">
        <v>1041</v>
      </c>
      <c r="E638" s="84" t="s">
        <v>1660</v>
      </c>
      <c r="F638" s="87">
        <v>38400</v>
      </c>
      <c r="G638" s="87">
        <v>-38399</v>
      </c>
      <c r="H638" s="84">
        <v>1</v>
      </c>
    </row>
    <row r="639" spans="1:8">
      <c r="A639" s="86">
        <v>33</v>
      </c>
      <c r="B639" s="85">
        <v>100000059117</v>
      </c>
      <c r="C639" s="86">
        <v>0</v>
      </c>
      <c r="D639" s="84" t="s">
        <v>1041</v>
      </c>
      <c r="E639" s="84" t="s">
        <v>1660</v>
      </c>
      <c r="F639" s="87">
        <v>38400</v>
      </c>
      <c r="G639" s="87">
        <v>-38399</v>
      </c>
      <c r="H639" s="84">
        <v>1</v>
      </c>
    </row>
    <row r="640" spans="1:8">
      <c r="A640" s="86">
        <v>34</v>
      </c>
      <c r="B640" s="85">
        <v>100000059118</v>
      </c>
      <c r="C640" s="86">
        <v>0</v>
      </c>
      <c r="D640" s="84" t="s">
        <v>1041</v>
      </c>
      <c r="E640" s="84" t="s">
        <v>1660</v>
      </c>
      <c r="F640" s="87">
        <v>38400</v>
      </c>
      <c r="G640" s="87">
        <v>-38399</v>
      </c>
      <c r="H640" s="84">
        <v>1</v>
      </c>
    </row>
    <row r="641" spans="1:8">
      <c r="A641" s="86">
        <v>35</v>
      </c>
      <c r="B641" s="85">
        <v>100000059119</v>
      </c>
      <c r="C641" s="86">
        <v>0</v>
      </c>
      <c r="D641" s="84" t="s">
        <v>1041</v>
      </c>
      <c r="E641" s="84" t="s">
        <v>1660</v>
      </c>
      <c r="F641" s="87">
        <v>38400</v>
      </c>
      <c r="G641" s="87">
        <v>-38399</v>
      </c>
      <c r="H641" s="84">
        <v>1</v>
      </c>
    </row>
    <row r="642" spans="1:8">
      <c r="A642" s="86">
        <v>36</v>
      </c>
      <c r="B642" s="85">
        <v>100000059120</v>
      </c>
      <c r="C642" s="86">
        <v>0</v>
      </c>
      <c r="D642" s="84" t="s">
        <v>1041</v>
      </c>
      <c r="E642" s="84" t="s">
        <v>1660</v>
      </c>
      <c r="F642" s="87">
        <v>85000</v>
      </c>
      <c r="G642" s="87">
        <v>-84999</v>
      </c>
      <c r="H642" s="84">
        <v>1</v>
      </c>
    </row>
    <row r="643" spans="1:8">
      <c r="A643" s="86">
        <v>37</v>
      </c>
      <c r="B643" s="85">
        <v>100000059121</v>
      </c>
      <c r="C643" s="86">
        <v>0</v>
      </c>
      <c r="D643" s="84" t="s">
        <v>1041</v>
      </c>
      <c r="E643" s="84" t="s">
        <v>1660</v>
      </c>
      <c r="F643" s="87">
        <v>38400</v>
      </c>
      <c r="G643" s="87">
        <v>-38399</v>
      </c>
      <c r="H643" s="84">
        <v>1</v>
      </c>
    </row>
    <row r="644" spans="1:8">
      <c r="A644" s="86">
        <v>38</v>
      </c>
      <c r="B644" s="85">
        <v>100000059122</v>
      </c>
      <c r="C644" s="86">
        <v>0</v>
      </c>
      <c r="D644" s="84" t="s">
        <v>1041</v>
      </c>
      <c r="E644" s="84" t="s">
        <v>1660</v>
      </c>
      <c r="F644" s="87">
        <v>38400</v>
      </c>
      <c r="G644" s="87">
        <v>-38399</v>
      </c>
      <c r="H644" s="84">
        <v>1</v>
      </c>
    </row>
    <row r="645" spans="1:8">
      <c r="A645" s="86">
        <v>39</v>
      </c>
      <c r="B645" s="85">
        <v>100000059123</v>
      </c>
      <c r="C645" s="86">
        <v>0</v>
      </c>
      <c r="D645" s="84" t="s">
        <v>1041</v>
      </c>
      <c r="E645" s="84" t="s">
        <v>1660</v>
      </c>
      <c r="F645" s="87">
        <v>38400</v>
      </c>
      <c r="G645" s="87">
        <v>-38399</v>
      </c>
      <c r="H645" s="84">
        <v>1</v>
      </c>
    </row>
    <row r="646" spans="1:8">
      <c r="A646" s="86">
        <v>40</v>
      </c>
      <c r="B646" s="85">
        <v>100000059964</v>
      </c>
      <c r="C646" s="86">
        <v>0</v>
      </c>
      <c r="D646" s="84" t="s">
        <v>1661</v>
      </c>
      <c r="E646" s="84" t="s">
        <v>1662</v>
      </c>
      <c r="F646" s="87">
        <v>78389.259999999995</v>
      </c>
      <c r="G646" s="87">
        <v>-78388.259999999995</v>
      </c>
      <c r="H646" s="84">
        <v>1</v>
      </c>
    </row>
    <row r="647" spans="1:8">
      <c r="A647" s="86">
        <v>41</v>
      </c>
      <c r="B647" s="85">
        <v>100000059965</v>
      </c>
      <c r="C647" s="86">
        <v>0</v>
      </c>
      <c r="D647" s="84" t="s">
        <v>1661</v>
      </c>
      <c r="E647" s="84" t="s">
        <v>1662</v>
      </c>
      <c r="F647" s="87">
        <v>78389.259999999995</v>
      </c>
      <c r="G647" s="87">
        <v>-78388.259999999995</v>
      </c>
      <c r="H647" s="84">
        <v>1</v>
      </c>
    </row>
    <row r="648" spans="1:8">
      <c r="A648" s="86">
        <v>42</v>
      </c>
      <c r="B648" s="85">
        <v>100000059966</v>
      </c>
      <c r="C648" s="86">
        <v>0</v>
      </c>
      <c r="D648" s="84" t="s">
        <v>1661</v>
      </c>
      <c r="E648" s="84" t="s">
        <v>1662</v>
      </c>
      <c r="F648" s="87">
        <v>78389.259999999995</v>
      </c>
      <c r="G648" s="87">
        <v>-78388.259999999995</v>
      </c>
      <c r="H648" s="84">
        <v>1</v>
      </c>
    </row>
    <row r="649" spans="1:8">
      <c r="A649" s="86">
        <v>43</v>
      </c>
      <c r="B649" s="85">
        <v>100000059967</v>
      </c>
      <c r="C649" s="86">
        <v>0</v>
      </c>
      <c r="D649" s="84" t="s">
        <v>1661</v>
      </c>
      <c r="E649" s="84" t="s">
        <v>1662</v>
      </c>
      <c r="F649" s="87">
        <v>78389.259999999995</v>
      </c>
      <c r="G649" s="87">
        <v>-78388.259999999995</v>
      </c>
      <c r="H649" s="84">
        <v>1</v>
      </c>
    </row>
    <row r="650" spans="1:8">
      <c r="A650" s="86">
        <v>44</v>
      </c>
      <c r="B650" s="85">
        <v>100000059968</v>
      </c>
      <c r="C650" s="86">
        <v>0</v>
      </c>
      <c r="D650" s="84" t="s">
        <v>1661</v>
      </c>
      <c r="E650" s="84" t="s">
        <v>1662</v>
      </c>
      <c r="F650" s="87">
        <v>78389.259999999995</v>
      </c>
      <c r="G650" s="87">
        <v>-78388.259999999995</v>
      </c>
      <c r="H650" s="84">
        <v>1</v>
      </c>
    </row>
    <row r="651" spans="1:8">
      <c r="A651" s="86">
        <v>45</v>
      </c>
      <c r="B651" s="85">
        <v>100000059969</v>
      </c>
      <c r="C651" s="86">
        <v>0</v>
      </c>
      <c r="D651" s="84" t="s">
        <v>1661</v>
      </c>
      <c r="E651" s="84" t="s">
        <v>1662</v>
      </c>
      <c r="F651" s="87">
        <v>78389.259999999995</v>
      </c>
      <c r="G651" s="87">
        <v>-78388.259999999995</v>
      </c>
      <c r="H651" s="84">
        <v>1</v>
      </c>
    </row>
    <row r="652" spans="1:8">
      <c r="A652" s="86">
        <v>46</v>
      </c>
      <c r="B652" s="85">
        <v>100000059970</v>
      </c>
      <c r="C652" s="86">
        <v>0</v>
      </c>
      <c r="D652" s="84" t="s">
        <v>1661</v>
      </c>
      <c r="E652" s="84" t="s">
        <v>1662</v>
      </c>
      <c r="F652" s="87">
        <v>78389.259999999995</v>
      </c>
      <c r="G652" s="87">
        <v>-78388.259999999995</v>
      </c>
      <c r="H652" s="84">
        <v>1</v>
      </c>
    </row>
    <row r="653" spans="1:8">
      <c r="A653" s="86">
        <v>47</v>
      </c>
      <c r="B653" s="85">
        <v>100000059971</v>
      </c>
      <c r="C653" s="86">
        <v>0</v>
      </c>
      <c r="D653" s="84" t="s">
        <v>1661</v>
      </c>
      <c r="E653" s="84" t="s">
        <v>1662</v>
      </c>
      <c r="F653" s="87">
        <v>78389.259999999995</v>
      </c>
      <c r="G653" s="87">
        <v>-78388.259999999995</v>
      </c>
      <c r="H653" s="84">
        <v>1</v>
      </c>
    </row>
    <row r="654" spans="1:8">
      <c r="A654" s="86">
        <v>48</v>
      </c>
      <c r="B654" s="85">
        <v>100000059972</v>
      </c>
      <c r="C654" s="86">
        <v>0</v>
      </c>
      <c r="D654" s="84" t="s">
        <v>1661</v>
      </c>
      <c r="E654" s="84" t="s">
        <v>1662</v>
      </c>
      <c r="F654" s="87">
        <v>78389.259999999995</v>
      </c>
      <c r="G654" s="87">
        <v>-78388.259999999995</v>
      </c>
      <c r="H654" s="84">
        <v>1</v>
      </c>
    </row>
    <row r="655" spans="1:8">
      <c r="A655" s="86">
        <v>49</v>
      </c>
      <c r="B655" s="85">
        <v>100000059973</v>
      </c>
      <c r="C655" s="86">
        <v>0</v>
      </c>
      <c r="D655" s="84" t="s">
        <v>1661</v>
      </c>
      <c r="E655" s="84" t="s">
        <v>1662</v>
      </c>
      <c r="F655" s="87">
        <v>78389.259999999995</v>
      </c>
      <c r="G655" s="87">
        <v>-78388.259999999995</v>
      </c>
      <c r="H655" s="84">
        <v>1</v>
      </c>
    </row>
    <row r="656" spans="1:8">
      <c r="A656" s="86">
        <v>50</v>
      </c>
      <c r="B656" s="85">
        <v>100000063775</v>
      </c>
      <c r="C656" s="86">
        <v>0</v>
      </c>
      <c r="D656" s="84" t="s">
        <v>1557</v>
      </c>
      <c r="E656" s="84" t="s">
        <v>1663</v>
      </c>
      <c r="F656" s="87">
        <v>7940</v>
      </c>
      <c r="G656" s="87">
        <v>-7939</v>
      </c>
      <c r="H656" s="84">
        <v>1</v>
      </c>
    </row>
    <row r="657" spans="1:8">
      <c r="A657" s="86">
        <v>51</v>
      </c>
      <c r="B657" s="85">
        <v>100000063776</v>
      </c>
      <c r="C657" s="86">
        <v>0</v>
      </c>
      <c r="D657" s="84" t="s">
        <v>1557</v>
      </c>
      <c r="E657" s="84" t="s">
        <v>1663</v>
      </c>
      <c r="F657" s="87">
        <v>7940</v>
      </c>
      <c r="G657" s="87">
        <v>-7939</v>
      </c>
      <c r="H657" s="84">
        <v>1</v>
      </c>
    </row>
    <row r="658" spans="1:8">
      <c r="A658" s="86">
        <v>52</v>
      </c>
      <c r="B658" s="85">
        <v>100000063777</v>
      </c>
      <c r="C658" s="86">
        <v>0</v>
      </c>
      <c r="D658" s="84" t="s">
        <v>1557</v>
      </c>
      <c r="E658" s="84" t="s">
        <v>1663</v>
      </c>
      <c r="F658" s="87">
        <v>7940</v>
      </c>
      <c r="G658" s="87">
        <v>-7939</v>
      </c>
      <c r="H658" s="84">
        <v>1</v>
      </c>
    </row>
    <row r="659" spans="1:8">
      <c r="A659" s="86">
        <v>53</v>
      </c>
      <c r="B659" s="85">
        <v>100000063778</v>
      </c>
      <c r="C659" s="86">
        <v>0</v>
      </c>
      <c r="D659" s="84" t="s">
        <v>1557</v>
      </c>
      <c r="E659" s="84" t="s">
        <v>1663</v>
      </c>
      <c r="F659" s="87">
        <v>7940</v>
      </c>
      <c r="G659" s="87">
        <v>-7939</v>
      </c>
      <c r="H659" s="84">
        <v>1</v>
      </c>
    </row>
    <row r="660" spans="1:8">
      <c r="A660" s="86">
        <v>54</v>
      </c>
      <c r="B660" s="85">
        <v>100000063779</v>
      </c>
      <c r="C660" s="86">
        <v>0</v>
      </c>
      <c r="D660" s="84" t="s">
        <v>1557</v>
      </c>
      <c r="E660" s="84" t="s">
        <v>1663</v>
      </c>
      <c r="F660" s="87">
        <v>7940</v>
      </c>
      <c r="G660" s="87">
        <v>-7939</v>
      </c>
      <c r="H660" s="84">
        <v>1</v>
      </c>
    </row>
    <row r="661" spans="1:8">
      <c r="A661" s="86">
        <v>55</v>
      </c>
      <c r="B661" s="85">
        <v>100000063780</v>
      </c>
      <c r="C661" s="86">
        <v>0</v>
      </c>
      <c r="D661" s="84" t="s">
        <v>1557</v>
      </c>
      <c r="E661" s="84" t="s">
        <v>1663</v>
      </c>
      <c r="F661" s="87">
        <v>7940</v>
      </c>
      <c r="G661" s="87">
        <v>-7939</v>
      </c>
      <c r="H661" s="84">
        <v>1</v>
      </c>
    </row>
    <row r="662" spans="1:8">
      <c r="A662" s="86">
        <v>56</v>
      </c>
      <c r="B662" s="85">
        <v>100000063781</v>
      </c>
      <c r="C662" s="86">
        <v>0</v>
      </c>
      <c r="D662" s="84" t="s">
        <v>1557</v>
      </c>
      <c r="E662" s="84" t="s">
        <v>1663</v>
      </c>
      <c r="F662" s="87">
        <v>7940</v>
      </c>
      <c r="G662" s="87">
        <v>-7939</v>
      </c>
      <c r="H662" s="84">
        <v>1</v>
      </c>
    </row>
    <row r="663" spans="1:8">
      <c r="A663" s="86">
        <v>57</v>
      </c>
      <c r="B663" s="85">
        <v>100000063782</v>
      </c>
      <c r="C663" s="86">
        <v>0</v>
      </c>
      <c r="D663" s="84" t="s">
        <v>1557</v>
      </c>
      <c r="E663" s="84" t="s">
        <v>1663</v>
      </c>
      <c r="F663" s="87">
        <v>7940</v>
      </c>
      <c r="G663" s="87">
        <v>-7939</v>
      </c>
      <c r="H663" s="84">
        <v>1</v>
      </c>
    </row>
    <row r="664" spans="1:8">
      <c r="A664" s="86">
        <v>58</v>
      </c>
      <c r="B664" s="85">
        <v>100000063783</v>
      </c>
      <c r="C664" s="86">
        <v>0</v>
      </c>
      <c r="D664" s="84" t="s">
        <v>1557</v>
      </c>
      <c r="E664" s="84" t="s">
        <v>1663</v>
      </c>
      <c r="F664" s="87">
        <v>7940</v>
      </c>
      <c r="G664" s="87">
        <v>-7939</v>
      </c>
      <c r="H664" s="84">
        <v>1</v>
      </c>
    </row>
    <row r="665" spans="1:8">
      <c r="A665" s="86">
        <v>59</v>
      </c>
      <c r="B665" s="85">
        <v>100000063784</v>
      </c>
      <c r="C665" s="86">
        <v>0</v>
      </c>
      <c r="D665" s="84" t="s">
        <v>1557</v>
      </c>
      <c r="E665" s="84" t="s">
        <v>1663</v>
      </c>
      <c r="F665" s="87">
        <v>7940</v>
      </c>
      <c r="G665" s="87">
        <v>-7939</v>
      </c>
      <c r="H665" s="84">
        <v>1</v>
      </c>
    </row>
    <row r="666" spans="1:8">
      <c r="A666" s="86">
        <v>60</v>
      </c>
      <c r="B666" s="85">
        <v>100000063785</v>
      </c>
      <c r="C666" s="86">
        <v>0</v>
      </c>
      <c r="D666" s="84" t="s">
        <v>1557</v>
      </c>
      <c r="E666" s="84" t="s">
        <v>1663</v>
      </c>
      <c r="F666" s="87">
        <v>7940</v>
      </c>
      <c r="G666" s="87">
        <v>-7939</v>
      </c>
      <c r="H666" s="84">
        <v>1</v>
      </c>
    </row>
    <row r="667" spans="1:8">
      <c r="A667" s="86">
        <v>61</v>
      </c>
      <c r="B667" s="85">
        <v>100000063786</v>
      </c>
      <c r="C667" s="86">
        <v>0</v>
      </c>
      <c r="D667" s="84" t="s">
        <v>1557</v>
      </c>
      <c r="E667" s="84" t="s">
        <v>1663</v>
      </c>
      <c r="F667" s="87">
        <v>7940</v>
      </c>
      <c r="G667" s="87">
        <v>-7939</v>
      </c>
      <c r="H667" s="84">
        <v>1</v>
      </c>
    </row>
    <row r="668" spans="1:8">
      <c r="A668" s="86">
        <v>62</v>
      </c>
      <c r="B668" s="85">
        <v>100000063787</v>
      </c>
      <c r="C668" s="86">
        <v>0</v>
      </c>
      <c r="D668" s="84" t="s">
        <v>1557</v>
      </c>
      <c r="E668" s="84" t="s">
        <v>1663</v>
      </c>
      <c r="F668" s="87">
        <v>7940</v>
      </c>
      <c r="G668" s="87">
        <v>-7939</v>
      </c>
      <c r="H668" s="84">
        <v>1</v>
      </c>
    </row>
    <row r="669" spans="1:8">
      <c r="A669" s="86">
        <v>63</v>
      </c>
      <c r="B669" s="85">
        <v>100000073480</v>
      </c>
      <c r="C669" s="86">
        <v>0</v>
      </c>
      <c r="D669" s="84" t="s">
        <v>1503</v>
      </c>
      <c r="E669" s="84" t="s">
        <v>1664</v>
      </c>
      <c r="F669" s="87">
        <v>9100</v>
      </c>
      <c r="G669" s="87">
        <v>-9099</v>
      </c>
      <c r="H669" s="84">
        <v>1</v>
      </c>
    </row>
    <row r="670" spans="1:8">
      <c r="A670" s="86">
        <v>64</v>
      </c>
      <c r="B670" s="85">
        <v>100000073481</v>
      </c>
      <c r="C670" s="86">
        <v>0</v>
      </c>
      <c r="D670" s="84" t="s">
        <v>1503</v>
      </c>
      <c r="E670" s="84" t="s">
        <v>1665</v>
      </c>
      <c r="F670" s="87">
        <v>28900</v>
      </c>
      <c r="G670" s="87">
        <v>-28899</v>
      </c>
      <c r="H670" s="84">
        <v>1</v>
      </c>
    </row>
    <row r="671" spans="1:8">
      <c r="A671" s="86">
        <v>65</v>
      </c>
      <c r="B671" s="85">
        <v>100000073482</v>
      </c>
      <c r="C671" s="86">
        <v>0</v>
      </c>
      <c r="D671" s="84" t="s">
        <v>1503</v>
      </c>
      <c r="E671" s="84" t="s">
        <v>1666</v>
      </c>
      <c r="F671" s="87">
        <v>33200</v>
      </c>
      <c r="G671" s="87">
        <v>-33199</v>
      </c>
      <c r="H671" s="84">
        <v>1</v>
      </c>
    </row>
    <row r="672" spans="1:8">
      <c r="A672" s="86">
        <v>66</v>
      </c>
      <c r="B672" s="85">
        <v>100000073484</v>
      </c>
      <c r="C672" s="86">
        <v>0</v>
      </c>
      <c r="D672" s="84" t="s">
        <v>1503</v>
      </c>
      <c r="E672" s="84" t="s">
        <v>1667</v>
      </c>
      <c r="F672" s="87">
        <v>38900</v>
      </c>
      <c r="G672" s="87">
        <v>-38899</v>
      </c>
      <c r="H672" s="84">
        <v>1</v>
      </c>
    </row>
    <row r="673" spans="1:8">
      <c r="A673" s="86">
        <v>67</v>
      </c>
      <c r="B673" s="85">
        <v>100000073485</v>
      </c>
      <c r="C673" s="86">
        <v>0</v>
      </c>
      <c r="D673" s="84" t="s">
        <v>1503</v>
      </c>
      <c r="E673" s="84" t="s">
        <v>1668</v>
      </c>
      <c r="F673" s="87">
        <v>32600</v>
      </c>
      <c r="G673" s="87">
        <v>-32599</v>
      </c>
      <c r="H673" s="84">
        <v>1</v>
      </c>
    </row>
    <row r="674" spans="1:8">
      <c r="A674" s="86">
        <v>68</v>
      </c>
      <c r="B674" s="85">
        <v>100000073519</v>
      </c>
      <c r="C674" s="86">
        <v>0</v>
      </c>
      <c r="D674" s="84" t="s">
        <v>1503</v>
      </c>
      <c r="E674" s="84" t="s">
        <v>1669</v>
      </c>
      <c r="F674" s="87">
        <v>28500</v>
      </c>
      <c r="G674" s="87">
        <v>-28499</v>
      </c>
      <c r="H674" s="84">
        <v>1</v>
      </c>
    </row>
    <row r="675" spans="1:8">
      <c r="A675" s="86">
        <v>69</v>
      </c>
      <c r="B675" s="85">
        <v>100000077899</v>
      </c>
      <c r="C675" s="86">
        <v>0</v>
      </c>
      <c r="D675" s="84" t="s">
        <v>1566</v>
      </c>
      <c r="E675" s="84" t="s">
        <v>1670</v>
      </c>
      <c r="F675" s="87">
        <v>12500</v>
      </c>
      <c r="G675" s="87">
        <v>-12499</v>
      </c>
      <c r="H675" s="84">
        <v>1</v>
      </c>
    </row>
    <row r="676" spans="1:8">
      <c r="A676" s="86">
        <v>70</v>
      </c>
      <c r="B676" s="85">
        <v>100000077900</v>
      </c>
      <c r="C676" s="86">
        <v>0</v>
      </c>
      <c r="D676" s="84" t="s">
        <v>1566</v>
      </c>
      <c r="E676" s="84" t="s">
        <v>1670</v>
      </c>
      <c r="F676" s="87">
        <v>12500</v>
      </c>
      <c r="G676" s="87">
        <v>-12499</v>
      </c>
      <c r="H676" s="84">
        <v>1</v>
      </c>
    </row>
    <row r="677" spans="1:8">
      <c r="A677" s="86">
        <v>71</v>
      </c>
      <c r="B677" s="85">
        <v>100000077901</v>
      </c>
      <c r="C677" s="86">
        <v>0</v>
      </c>
      <c r="D677" s="84" t="s">
        <v>1566</v>
      </c>
      <c r="E677" s="84" t="s">
        <v>1670</v>
      </c>
      <c r="F677" s="87">
        <v>12500</v>
      </c>
      <c r="G677" s="87">
        <v>-12499</v>
      </c>
      <c r="H677" s="84">
        <v>1</v>
      </c>
    </row>
    <row r="678" spans="1:8">
      <c r="A678" s="86">
        <v>72</v>
      </c>
      <c r="B678" s="85">
        <v>100000077902</v>
      </c>
      <c r="C678" s="86">
        <v>0</v>
      </c>
      <c r="D678" s="84" t="s">
        <v>1566</v>
      </c>
      <c r="E678" s="84" t="s">
        <v>1670</v>
      </c>
      <c r="F678" s="87">
        <v>12500</v>
      </c>
      <c r="G678" s="87">
        <v>-12499</v>
      </c>
      <c r="H678" s="84">
        <v>1</v>
      </c>
    </row>
    <row r="679" spans="1:8">
      <c r="A679" s="86">
        <v>73</v>
      </c>
      <c r="B679" s="85">
        <v>100000077903</v>
      </c>
      <c r="C679" s="86">
        <v>0</v>
      </c>
      <c r="D679" s="84" t="s">
        <v>1566</v>
      </c>
      <c r="E679" s="84" t="s">
        <v>1670</v>
      </c>
      <c r="F679" s="87">
        <v>12500</v>
      </c>
      <c r="G679" s="87">
        <v>-12499</v>
      </c>
      <c r="H679" s="84">
        <v>1</v>
      </c>
    </row>
    <row r="680" spans="1:8">
      <c r="A680" s="86">
        <v>74</v>
      </c>
      <c r="B680" s="85">
        <v>100000077904</v>
      </c>
      <c r="C680" s="86">
        <v>0</v>
      </c>
      <c r="D680" s="84" t="s">
        <v>1566</v>
      </c>
      <c r="E680" s="84" t="s">
        <v>1670</v>
      </c>
      <c r="F680" s="87">
        <v>12500</v>
      </c>
      <c r="G680" s="87">
        <v>-12499</v>
      </c>
      <c r="H680" s="84">
        <v>1</v>
      </c>
    </row>
    <row r="681" spans="1:8">
      <c r="A681" s="86">
        <v>75</v>
      </c>
      <c r="B681" s="85">
        <v>100000077905</v>
      </c>
      <c r="C681" s="86">
        <v>0</v>
      </c>
      <c r="D681" s="84" t="s">
        <v>1566</v>
      </c>
      <c r="E681" s="84" t="s">
        <v>1670</v>
      </c>
      <c r="F681" s="87">
        <v>12500</v>
      </c>
      <c r="G681" s="87">
        <v>-12499</v>
      </c>
      <c r="H681" s="84">
        <v>1</v>
      </c>
    </row>
    <row r="682" spans="1:8">
      <c r="A682" s="86">
        <v>76</v>
      </c>
      <c r="B682" s="85">
        <v>100000077906</v>
      </c>
      <c r="C682" s="86">
        <v>0</v>
      </c>
      <c r="D682" s="84" t="s">
        <v>1566</v>
      </c>
      <c r="E682" s="84" t="s">
        <v>1670</v>
      </c>
      <c r="F682" s="87">
        <v>12500</v>
      </c>
      <c r="G682" s="87">
        <v>-12499</v>
      </c>
      <c r="H682" s="84">
        <v>1</v>
      </c>
    </row>
    <row r="683" spans="1:8">
      <c r="A683" s="86">
        <v>77</v>
      </c>
      <c r="B683" s="85">
        <v>100000077907</v>
      </c>
      <c r="C683" s="86">
        <v>0</v>
      </c>
      <c r="D683" s="84" t="s">
        <v>1566</v>
      </c>
      <c r="E683" s="84" t="s">
        <v>1670</v>
      </c>
      <c r="F683" s="87">
        <v>12500</v>
      </c>
      <c r="G683" s="87">
        <v>-12499</v>
      </c>
      <c r="H683" s="84">
        <v>1</v>
      </c>
    </row>
    <row r="684" spans="1:8">
      <c r="A684" s="86">
        <v>78</v>
      </c>
      <c r="B684" s="85">
        <v>100000077908</v>
      </c>
      <c r="C684" s="86">
        <v>0</v>
      </c>
      <c r="D684" s="84" t="s">
        <v>1566</v>
      </c>
      <c r="E684" s="84" t="s">
        <v>1670</v>
      </c>
      <c r="F684" s="87">
        <v>12500</v>
      </c>
      <c r="G684" s="87">
        <v>-12499</v>
      </c>
      <c r="H684" s="84">
        <v>1</v>
      </c>
    </row>
    <row r="685" spans="1:8">
      <c r="A685" s="86">
        <v>79</v>
      </c>
      <c r="B685" s="85">
        <v>100000078460</v>
      </c>
      <c r="C685" s="86">
        <v>0</v>
      </c>
      <c r="D685" s="84" t="s">
        <v>1566</v>
      </c>
      <c r="E685" s="84" t="s">
        <v>1671</v>
      </c>
      <c r="F685" s="87">
        <v>49900</v>
      </c>
      <c r="G685" s="87">
        <v>-49899</v>
      </c>
      <c r="H685" s="84">
        <v>1</v>
      </c>
    </row>
    <row r="686" spans="1:8">
      <c r="A686" s="86">
        <v>80</v>
      </c>
      <c r="B686" s="85">
        <v>100000078461</v>
      </c>
      <c r="C686" s="86">
        <v>0</v>
      </c>
      <c r="D686" s="84" t="s">
        <v>1566</v>
      </c>
      <c r="E686" s="84" t="s">
        <v>1671</v>
      </c>
      <c r="F686" s="87">
        <v>49900</v>
      </c>
      <c r="G686" s="87">
        <v>-49899</v>
      </c>
      <c r="H686" s="84">
        <v>1</v>
      </c>
    </row>
    <row r="687" spans="1:8">
      <c r="A687" s="86">
        <v>81</v>
      </c>
      <c r="B687" s="85">
        <v>100000078462</v>
      </c>
      <c r="C687" s="86">
        <v>0</v>
      </c>
      <c r="D687" s="84" t="s">
        <v>1566</v>
      </c>
      <c r="E687" s="84" t="s">
        <v>1671</v>
      </c>
      <c r="F687" s="87">
        <v>49900</v>
      </c>
      <c r="G687" s="87">
        <v>-49899</v>
      </c>
      <c r="H687" s="84">
        <v>1</v>
      </c>
    </row>
    <row r="688" spans="1:8">
      <c r="A688" s="86">
        <v>82</v>
      </c>
      <c r="B688" s="85">
        <v>100000078463</v>
      </c>
      <c r="C688" s="86">
        <v>0</v>
      </c>
      <c r="D688" s="84" t="s">
        <v>1566</v>
      </c>
      <c r="E688" s="84" t="s">
        <v>1671</v>
      </c>
      <c r="F688" s="87">
        <v>49900</v>
      </c>
      <c r="G688" s="87">
        <v>-49899</v>
      </c>
      <c r="H688" s="84">
        <v>1</v>
      </c>
    </row>
    <row r="689" spans="1:8">
      <c r="A689" s="86">
        <v>83</v>
      </c>
      <c r="B689" s="85">
        <v>100000078464</v>
      </c>
      <c r="C689" s="86">
        <v>0</v>
      </c>
      <c r="D689" s="84" t="s">
        <v>1566</v>
      </c>
      <c r="E689" s="84" t="s">
        <v>1671</v>
      </c>
      <c r="F689" s="87">
        <v>49900</v>
      </c>
      <c r="G689" s="87">
        <v>-49899</v>
      </c>
      <c r="H689" s="84">
        <v>1</v>
      </c>
    </row>
    <row r="690" spans="1:8">
      <c r="A690" s="86">
        <v>84</v>
      </c>
      <c r="B690" s="85">
        <v>100000078465</v>
      </c>
      <c r="C690" s="86">
        <v>0</v>
      </c>
      <c r="D690" s="84" t="s">
        <v>1566</v>
      </c>
      <c r="E690" s="84" t="s">
        <v>1671</v>
      </c>
      <c r="F690" s="87">
        <v>49900</v>
      </c>
      <c r="G690" s="87">
        <v>-49899</v>
      </c>
      <c r="H690" s="84">
        <v>1</v>
      </c>
    </row>
    <row r="691" spans="1:8">
      <c r="A691" s="86">
        <v>85</v>
      </c>
      <c r="B691" s="85">
        <v>100000078466</v>
      </c>
      <c r="C691" s="86">
        <v>0</v>
      </c>
      <c r="D691" s="84" t="s">
        <v>1566</v>
      </c>
      <c r="E691" s="84" t="s">
        <v>1671</v>
      </c>
      <c r="F691" s="87">
        <v>49900</v>
      </c>
      <c r="G691" s="87">
        <v>-49899</v>
      </c>
      <c r="H691" s="84">
        <v>1</v>
      </c>
    </row>
    <row r="692" spans="1:8">
      <c r="A692" s="86">
        <v>86</v>
      </c>
      <c r="B692" s="85">
        <v>100000078467</v>
      </c>
      <c r="C692" s="86">
        <v>0</v>
      </c>
      <c r="D692" s="84" t="s">
        <v>1566</v>
      </c>
      <c r="E692" s="84" t="s">
        <v>1671</v>
      </c>
      <c r="F692" s="87">
        <v>49900</v>
      </c>
      <c r="G692" s="87">
        <v>-49899</v>
      </c>
      <c r="H692" s="84">
        <v>1</v>
      </c>
    </row>
    <row r="693" spans="1:8">
      <c r="A693" s="86">
        <v>87</v>
      </c>
      <c r="B693" s="85">
        <v>100000078468</v>
      </c>
      <c r="C693" s="86">
        <v>0</v>
      </c>
      <c r="D693" s="84" t="s">
        <v>1566</v>
      </c>
      <c r="E693" s="84" t="s">
        <v>1671</v>
      </c>
      <c r="F693" s="87">
        <v>49900</v>
      </c>
      <c r="G693" s="87">
        <v>-49899</v>
      </c>
      <c r="H693" s="84">
        <v>1</v>
      </c>
    </row>
    <row r="694" spans="1:8">
      <c r="A694" s="86">
        <v>88</v>
      </c>
      <c r="B694" s="85">
        <v>100000078469</v>
      </c>
      <c r="C694" s="86">
        <v>0</v>
      </c>
      <c r="D694" s="84" t="s">
        <v>1566</v>
      </c>
      <c r="E694" s="84" t="s">
        <v>1671</v>
      </c>
      <c r="F694" s="87">
        <v>49900</v>
      </c>
      <c r="G694" s="87">
        <v>-49899</v>
      </c>
      <c r="H694" s="84">
        <v>1</v>
      </c>
    </row>
    <row r="695" spans="1:8">
      <c r="A695" s="86">
        <v>89</v>
      </c>
      <c r="B695" s="85">
        <v>100000080535</v>
      </c>
      <c r="C695" s="86">
        <v>0</v>
      </c>
      <c r="D695" s="84" t="s">
        <v>1266</v>
      </c>
      <c r="E695" s="84" t="s">
        <v>1672</v>
      </c>
      <c r="F695" s="87">
        <v>5435.6</v>
      </c>
      <c r="G695" s="87">
        <v>-5434.6</v>
      </c>
      <c r="H695" s="84">
        <v>1</v>
      </c>
    </row>
    <row r="696" spans="1:8">
      <c r="A696" s="86">
        <v>90</v>
      </c>
      <c r="B696" s="85">
        <v>100000080536</v>
      </c>
      <c r="C696" s="86">
        <v>0</v>
      </c>
      <c r="D696" s="84" t="s">
        <v>1266</v>
      </c>
      <c r="E696" s="84" t="s">
        <v>1672</v>
      </c>
      <c r="F696" s="87">
        <v>5435.6</v>
      </c>
      <c r="G696" s="87">
        <v>-5434.6</v>
      </c>
      <c r="H696" s="84">
        <v>1</v>
      </c>
    </row>
    <row r="697" spans="1:8">
      <c r="A697" s="86">
        <v>91</v>
      </c>
      <c r="B697" s="85">
        <v>100000080537</v>
      </c>
      <c r="C697" s="86">
        <v>0</v>
      </c>
      <c r="D697" s="84" t="s">
        <v>1266</v>
      </c>
      <c r="E697" s="84" t="s">
        <v>1672</v>
      </c>
      <c r="F697" s="87">
        <v>5435.6</v>
      </c>
      <c r="G697" s="87">
        <v>-5434.6</v>
      </c>
      <c r="H697" s="84">
        <v>1</v>
      </c>
    </row>
    <row r="698" spans="1:8">
      <c r="A698" s="86">
        <v>92</v>
      </c>
      <c r="B698" s="85">
        <v>100000084730</v>
      </c>
      <c r="C698" s="86">
        <v>0</v>
      </c>
      <c r="D698" s="84" t="s">
        <v>1673</v>
      </c>
      <c r="E698" s="84" t="s">
        <v>929</v>
      </c>
      <c r="F698" s="87">
        <v>52980</v>
      </c>
      <c r="G698" s="87">
        <v>-52979</v>
      </c>
      <c r="H698" s="84">
        <v>1</v>
      </c>
    </row>
    <row r="699" spans="1:8">
      <c r="A699" s="86">
        <v>93</v>
      </c>
      <c r="B699" s="85">
        <v>100000088047</v>
      </c>
      <c r="C699" s="86">
        <v>0</v>
      </c>
      <c r="D699" s="84" t="s">
        <v>1674</v>
      </c>
      <c r="E699" s="84" t="s">
        <v>1675</v>
      </c>
      <c r="F699" s="87">
        <v>160500</v>
      </c>
      <c r="G699" s="87">
        <v>-160499</v>
      </c>
      <c r="H699" s="84">
        <v>1</v>
      </c>
    </row>
    <row r="700" spans="1:8">
      <c r="A700" s="86">
        <v>94</v>
      </c>
      <c r="B700" s="85">
        <v>100000088048</v>
      </c>
      <c r="C700" s="86">
        <v>0</v>
      </c>
      <c r="D700" s="84" t="s">
        <v>1674</v>
      </c>
      <c r="E700" s="84" t="s">
        <v>1676</v>
      </c>
      <c r="F700" s="87">
        <v>74900</v>
      </c>
      <c r="G700" s="87">
        <v>-74899</v>
      </c>
      <c r="H700" s="84">
        <v>1</v>
      </c>
    </row>
    <row r="701" spans="1:8">
      <c r="A701" s="86">
        <v>95</v>
      </c>
      <c r="B701" s="85">
        <v>100000090310</v>
      </c>
      <c r="C701" s="86">
        <v>0</v>
      </c>
      <c r="D701" s="84" t="s">
        <v>1674</v>
      </c>
      <c r="E701" s="84" t="s">
        <v>1677</v>
      </c>
      <c r="F701" s="87">
        <v>831390</v>
      </c>
      <c r="G701" s="87">
        <v>-831389</v>
      </c>
      <c r="H701" s="84">
        <v>1</v>
      </c>
    </row>
    <row r="702" spans="1:8">
      <c r="A702" s="86">
        <v>96</v>
      </c>
      <c r="B702" s="85">
        <v>100000090311</v>
      </c>
      <c r="C702" s="86">
        <v>0</v>
      </c>
      <c r="D702" s="84" t="s">
        <v>1674</v>
      </c>
      <c r="E702" s="84" t="s">
        <v>1678</v>
      </c>
      <c r="F702" s="87">
        <v>105925.72</v>
      </c>
      <c r="G702" s="87">
        <v>-105924.72</v>
      </c>
      <c r="H702" s="84">
        <v>1</v>
      </c>
    </row>
    <row r="703" spans="1:8">
      <c r="A703" s="86">
        <v>97</v>
      </c>
      <c r="B703" s="85">
        <v>100000090312</v>
      </c>
      <c r="C703" s="86">
        <v>0</v>
      </c>
      <c r="D703" s="84" t="s">
        <v>1674</v>
      </c>
      <c r="E703" s="84" t="s">
        <v>1679</v>
      </c>
      <c r="F703" s="87">
        <v>105395</v>
      </c>
      <c r="G703" s="87">
        <v>-105394</v>
      </c>
      <c r="H703" s="84">
        <v>1</v>
      </c>
    </row>
    <row r="704" spans="1:8">
      <c r="A704" s="86">
        <v>98</v>
      </c>
      <c r="B704" s="85">
        <v>100000090313</v>
      </c>
      <c r="C704" s="86">
        <v>0</v>
      </c>
      <c r="D704" s="84" t="s">
        <v>1674</v>
      </c>
      <c r="E704" s="84" t="s">
        <v>1678</v>
      </c>
      <c r="F704" s="87">
        <v>105395</v>
      </c>
      <c r="G704" s="87">
        <v>-105394</v>
      </c>
      <c r="H704" s="84">
        <v>1</v>
      </c>
    </row>
    <row r="705" spans="1:8">
      <c r="A705" s="86">
        <v>99</v>
      </c>
      <c r="B705" s="85">
        <v>100000090314</v>
      </c>
      <c r="C705" s="86">
        <v>0</v>
      </c>
      <c r="D705" s="84" t="s">
        <v>1674</v>
      </c>
      <c r="E705" s="84" t="s">
        <v>1678</v>
      </c>
      <c r="F705" s="87">
        <v>105395</v>
      </c>
      <c r="G705" s="87">
        <v>-105394</v>
      </c>
      <c r="H705" s="84">
        <v>1</v>
      </c>
    </row>
    <row r="706" spans="1:8">
      <c r="A706" s="86">
        <v>100</v>
      </c>
      <c r="B706" s="85">
        <v>100000090315</v>
      </c>
      <c r="C706" s="86">
        <v>0</v>
      </c>
      <c r="D706" s="84" t="s">
        <v>1674</v>
      </c>
      <c r="E706" s="84" t="s">
        <v>1678</v>
      </c>
      <c r="F706" s="87">
        <v>105395</v>
      </c>
      <c r="G706" s="87">
        <v>-105394</v>
      </c>
      <c r="H706" s="84">
        <v>1</v>
      </c>
    </row>
    <row r="707" spans="1:8">
      <c r="A707" s="86">
        <v>101</v>
      </c>
      <c r="B707" s="85">
        <v>100000090316</v>
      </c>
      <c r="C707" s="86">
        <v>0</v>
      </c>
      <c r="D707" s="84" t="s">
        <v>1674</v>
      </c>
      <c r="E707" s="84" t="s">
        <v>1678</v>
      </c>
      <c r="F707" s="87">
        <v>105395</v>
      </c>
      <c r="G707" s="87">
        <v>-105394</v>
      </c>
      <c r="H707" s="84">
        <v>1</v>
      </c>
    </row>
    <row r="708" spans="1:8">
      <c r="A708" s="86">
        <v>102</v>
      </c>
      <c r="B708" s="85">
        <v>100000090317</v>
      </c>
      <c r="C708" s="86">
        <v>0</v>
      </c>
      <c r="D708" s="84" t="s">
        <v>1674</v>
      </c>
      <c r="E708" s="84" t="s">
        <v>1678</v>
      </c>
      <c r="F708" s="87">
        <v>105395</v>
      </c>
      <c r="G708" s="87">
        <v>-105394</v>
      </c>
      <c r="H708" s="84">
        <v>1</v>
      </c>
    </row>
    <row r="709" spans="1:8">
      <c r="A709" s="86">
        <v>103</v>
      </c>
      <c r="B709" s="85">
        <v>100000090318</v>
      </c>
      <c r="C709" s="86">
        <v>0</v>
      </c>
      <c r="D709" s="84" t="s">
        <v>1674</v>
      </c>
      <c r="E709" s="84" t="s">
        <v>1678</v>
      </c>
      <c r="F709" s="87">
        <v>105395</v>
      </c>
      <c r="G709" s="87">
        <v>-105394</v>
      </c>
      <c r="H709" s="84">
        <v>1</v>
      </c>
    </row>
    <row r="710" spans="1:8">
      <c r="A710" s="86">
        <v>104</v>
      </c>
      <c r="B710" s="85">
        <v>100000090319</v>
      </c>
      <c r="C710" s="86">
        <v>0</v>
      </c>
      <c r="D710" s="84" t="s">
        <v>1674</v>
      </c>
      <c r="E710" s="84" t="s">
        <v>1678</v>
      </c>
      <c r="F710" s="87">
        <v>105395</v>
      </c>
      <c r="G710" s="87">
        <v>-105394</v>
      </c>
      <c r="H710" s="84">
        <v>1</v>
      </c>
    </row>
    <row r="711" spans="1:8">
      <c r="A711" s="86">
        <v>105</v>
      </c>
      <c r="B711" s="85">
        <v>100000090320</v>
      </c>
      <c r="C711" s="86">
        <v>0</v>
      </c>
      <c r="D711" s="84" t="s">
        <v>1674</v>
      </c>
      <c r="E711" s="84" t="s">
        <v>1678</v>
      </c>
      <c r="F711" s="87">
        <v>105395</v>
      </c>
      <c r="G711" s="87">
        <v>-105394</v>
      </c>
      <c r="H711" s="84">
        <v>1</v>
      </c>
    </row>
    <row r="712" spans="1:8">
      <c r="A712" s="86">
        <v>106</v>
      </c>
      <c r="B712" s="85">
        <v>100000090321</v>
      </c>
      <c r="C712" s="86">
        <v>0</v>
      </c>
      <c r="D712" s="84" t="s">
        <v>1674</v>
      </c>
      <c r="E712" s="84" t="s">
        <v>1680</v>
      </c>
      <c r="F712" s="87">
        <v>63129.279999999999</v>
      </c>
      <c r="G712" s="87">
        <v>-63128.28</v>
      </c>
      <c r="H712" s="84">
        <v>1</v>
      </c>
    </row>
    <row r="713" spans="1:8">
      <c r="A713" s="86">
        <v>107</v>
      </c>
      <c r="B713" s="85">
        <v>100000090381</v>
      </c>
      <c r="C713" s="86">
        <v>0</v>
      </c>
      <c r="D713" s="84" t="s">
        <v>1674</v>
      </c>
      <c r="E713" s="84" t="s">
        <v>1681</v>
      </c>
      <c r="F713" s="87">
        <v>45000</v>
      </c>
      <c r="G713" s="87">
        <v>-44999</v>
      </c>
      <c r="H713" s="84">
        <v>1</v>
      </c>
    </row>
    <row r="714" spans="1:8">
      <c r="A714" s="86">
        <v>108</v>
      </c>
      <c r="B714" s="85">
        <v>100000090382</v>
      </c>
      <c r="C714" s="86">
        <v>0</v>
      </c>
      <c r="D714" s="84" t="s">
        <v>1674</v>
      </c>
      <c r="E714" s="84" t="s">
        <v>1682</v>
      </c>
      <c r="F714" s="87">
        <v>45275</v>
      </c>
      <c r="G714" s="87">
        <v>-45274</v>
      </c>
      <c r="H714" s="84">
        <v>1</v>
      </c>
    </row>
    <row r="715" spans="1:8">
      <c r="A715" s="86">
        <v>109</v>
      </c>
      <c r="B715" s="85">
        <v>100000098831</v>
      </c>
      <c r="C715" s="86">
        <v>0</v>
      </c>
      <c r="D715" s="84" t="s">
        <v>1506</v>
      </c>
      <c r="E715" s="84" t="s">
        <v>1683</v>
      </c>
      <c r="F715" s="87">
        <v>99296</v>
      </c>
      <c r="G715" s="87">
        <v>-99295</v>
      </c>
      <c r="H715" s="84">
        <v>1</v>
      </c>
    </row>
    <row r="716" spans="1:8">
      <c r="A716" s="86">
        <v>110</v>
      </c>
      <c r="B716" s="85">
        <v>100000101750</v>
      </c>
      <c r="C716" s="86">
        <v>0</v>
      </c>
      <c r="D716" s="84" t="s">
        <v>1684</v>
      </c>
      <c r="E716" s="84" t="s">
        <v>1685</v>
      </c>
      <c r="F716" s="87">
        <v>41500</v>
      </c>
      <c r="G716" s="87">
        <v>-41499</v>
      </c>
      <c r="H716" s="84">
        <v>1</v>
      </c>
    </row>
    <row r="717" spans="1:8">
      <c r="A717" s="86">
        <v>111</v>
      </c>
      <c r="B717" s="85">
        <v>100000101751</v>
      </c>
      <c r="C717" s="86">
        <v>0</v>
      </c>
      <c r="D717" s="84" t="s">
        <v>1684</v>
      </c>
      <c r="E717" s="84" t="s">
        <v>1685</v>
      </c>
      <c r="F717" s="87">
        <v>29600</v>
      </c>
      <c r="G717" s="87">
        <v>-29599</v>
      </c>
      <c r="H717" s="84">
        <v>1</v>
      </c>
    </row>
    <row r="718" spans="1:8">
      <c r="A718" s="86">
        <v>112</v>
      </c>
      <c r="B718" s="85">
        <v>100000101752</v>
      </c>
      <c r="C718" s="86">
        <v>0</v>
      </c>
      <c r="D718" s="84" t="s">
        <v>1684</v>
      </c>
      <c r="E718" s="84" t="s">
        <v>1686</v>
      </c>
      <c r="F718" s="87">
        <v>11500</v>
      </c>
      <c r="G718" s="87">
        <v>-11499</v>
      </c>
      <c r="H718" s="84">
        <v>1</v>
      </c>
    </row>
    <row r="719" spans="1:8">
      <c r="A719" s="86">
        <v>113</v>
      </c>
      <c r="B719" s="85">
        <v>100000101753</v>
      </c>
      <c r="C719" s="86">
        <v>0</v>
      </c>
      <c r="D719" s="84" t="s">
        <v>1684</v>
      </c>
      <c r="E719" s="84" t="s">
        <v>1687</v>
      </c>
      <c r="F719" s="87">
        <v>8500</v>
      </c>
      <c r="G719" s="87">
        <v>-8499</v>
      </c>
      <c r="H719" s="84">
        <v>1</v>
      </c>
    </row>
    <row r="720" spans="1:8">
      <c r="A720" s="86">
        <v>114</v>
      </c>
      <c r="B720" s="85">
        <v>100000101754</v>
      </c>
      <c r="C720" s="86">
        <v>0</v>
      </c>
      <c r="D720" s="84" t="s">
        <v>1684</v>
      </c>
      <c r="E720" s="84" t="s">
        <v>1687</v>
      </c>
      <c r="F720" s="87">
        <v>8500</v>
      </c>
      <c r="G720" s="87">
        <v>-8499</v>
      </c>
      <c r="H720" s="84">
        <v>1</v>
      </c>
    </row>
    <row r="721" spans="1:8">
      <c r="A721" s="86">
        <v>115</v>
      </c>
      <c r="B721" s="85">
        <v>100000101883</v>
      </c>
      <c r="C721" s="86">
        <v>0</v>
      </c>
      <c r="D721" s="84" t="s">
        <v>1508</v>
      </c>
      <c r="E721" s="84" t="s">
        <v>1688</v>
      </c>
      <c r="F721" s="87">
        <v>14886</v>
      </c>
      <c r="G721" s="87">
        <v>-14885</v>
      </c>
      <c r="H721" s="84">
        <v>1</v>
      </c>
    </row>
    <row r="722" spans="1:8">
      <c r="A722" s="86">
        <v>116</v>
      </c>
      <c r="B722" s="85">
        <v>100000101884</v>
      </c>
      <c r="C722" s="86">
        <v>0</v>
      </c>
      <c r="D722" s="84" t="s">
        <v>1508</v>
      </c>
      <c r="E722" s="84" t="s">
        <v>1688</v>
      </c>
      <c r="F722" s="87">
        <v>14886</v>
      </c>
      <c r="G722" s="87">
        <v>-14885</v>
      </c>
      <c r="H722" s="84">
        <v>1</v>
      </c>
    </row>
    <row r="723" spans="1:8">
      <c r="A723" s="86">
        <v>117</v>
      </c>
      <c r="B723" s="85">
        <v>100000101885</v>
      </c>
      <c r="C723" s="86">
        <v>0</v>
      </c>
      <c r="D723" s="84" t="s">
        <v>1508</v>
      </c>
      <c r="E723" s="84" t="s">
        <v>1688</v>
      </c>
      <c r="F723" s="87">
        <v>14886</v>
      </c>
      <c r="G723" s="87">
        <v>-14885</v>
      </c>
      <c r="H723" s="84">
        <v>1</v>
      </c>
    </row>
    <row r="724" spans="1:8">
      <c r="A724" s="86">
        <v>118</v>
      </c>
      <c r="B724" s="85">
        <v>100000101886</v>
      </c>
      <c r="C724" s="86">
        <v>0</v>
      </c>
      <c r="D724" s="84" t="s">
        <v>1508</v>
      </c>
      <c r="E724" s="84" t="s">
        <v>1688</v>
      </c>
      <c r="F724" s="87">
        <v>14886</v>
      </c>
      <c r="G724" s="87">
        <v>-14885</v>
      </c>
      <c r="H724" s="84">
        <v>1</v>
      </c>
    </row>
    <row r="725" spans="1:8">
      <c r="A725" s="86">
        <v>119</v>
      </c>
      <c r="B725" s="85">
        <v>100000101887</v>
      </c>
      <c r="C725" s="86">
        <v>0</v>
      </c>
      <c r="D725" s="84" t="s">
        <v>1508</v>
      </c>
      <c r="E725" s="84" t="s">
        <v>1688</v>
      </c>
      <c r="F725" s="87">
        <v>14886</v>
      </c>
      <c r="G725" s="87">
        <v>-14885</v>
      </c>
      <c r="H725" s="84">
        <v>1</v>
      </c>
    </row>
    <row r="726" spans="1:8">
      <c r="A726" s="86">
        <v>120</v>
      </c>
      <c r="B726" s="85">
        <v>100000101888</v>
      </c>
      <c r="C726" s="86">
        <v>0</v>
      </c>
      <c r="D726" s="84" t="s">
        <v>1508</v>
      </c>
      <c r="E726" s="84" t="s">
        <v>1688</v>
      </c>
      <c r="F726" s="87">
        <v>14886</v>
      </c>
      <c r="G726" s="87">
        <v>-14885</v>
      </c>
      <c r="H726" s="84">
        <v>1</v>
      </c>
    </row>
    <row r="727" spans="1:8">
      <c r="A727" s="86">
        <v>121</v>
      </c>
      <c r="B727" s="85">
        <v>100000101889</v>
      </c>
      <c r="C727" s="86">
        <v>0</v>
      </c>
      <c r="D727" s="84" t="s">
        <v>1508</v>
      </c>
      <c r="E727" s="84" t="s">
        <v>1688</v>
      </c>
      <c r="F727" s="87">
        <v>14886</v>
      </c>
      <c r="G727" s="87">
        <v>-14885</v>
      </c>
      <c r="H727" s="84">
        <v>1</v>
      </c>
    </row>
    <row r="728" spans="1:8">
      <c r="A728" s="86">
        <v>122</v>
      </c>
      <c r="B728" s="85">
        <v>100000101890</v>
      </c>
      <c r="C728" s="86">
        <v>0</v>
      </c>
      <c r="D728" s="84" t="s">
        <v>1508</v>
      </c>
      <c r="E728" s="84" t="s">
        <v>1688</v>
      </c>
      <c r="F728" s="87">
        <v>14886</v>
      </c>
      <c r="G728" s="87">
        <v>-14885</v>
      </c>
      <c r="H728" s="84">
        <v>1</v>
      </c>
    </row>
    <row r="729" spans="1:8">
      <c r="A729" s="86">
        <v>123</v>
      </c>
      <c r="B729" s="85">
        <v>100000101891</v>
      </c>
      <c r="C729" s="86">
        <v>0</v>
      </c>
      <c r="D729" s="84" t="s">
        <v>1508</v>
      </c>
      <c r="E729" s="84" t="s">
        <v>1688</v>
      </c>
      <c r="F729" s="87">
        <v>14886</v>
      </c>
      <c r="G729" s="87">
        <v>-14885</v>
      </c>
      <c r="H729" s="84">
        <v>1</v>
      </c>
    </row>
    <row r="730" spans="1:8">
      <c r="A730" s="86">
        <v>124</v>
      </c>
      <c r="B730" s="85">
        <v>100000101892</v>
      </c>
      <c r="C730" s="86">
        <v>0</v>
      </c>
      <c r="D730" s="84" t="s">
        <v>1508</v>
      </c>
      <c r="E730" s="84" t="s">
        <v>1688</v>
      </c>
      <c r="F730" s="87">
        <v>14886</v>
      </c>
      <c r="G730" s="87">
        <v>-14885</v>
      </c>
      <c r="H730" s="84">
        <v>1</v>
      </c>
    </row>
    <row r="731" spans="1:8">
      <c r="A731" s="86">
        <v>125</v>
      </c>
      <c r="B731" s="85">
        <v>100000101893</v>
      </c>
      <c r="C731" s="86">
        <v>0</v>
      </c>
      <c r="D731" s="84" t="s">
        <v>1508</v>
      </c>
      <c r="E731" s="84" t="s">
        <v>1688</v>
      </c>
      <c r="F731" s="87">
        <v>14886</v>
      </c>
      <c r="G731" s="87">
        <v>-14885</v>
      </c>
      <c r="H731" s="84">
        <v>1</v>
      </c>
    </row>
    <row r="732" spans="1:8">
      <c r="A732" s="86">
        <v>126</v>
      </c>
      <c r="B732" s="85">
        <v>100000101894</v>
      </c>
      <c r="C732" s="86">
        <v>0</v>
      </c>
      <c r="D732" s="84" t="s">
        <v>1508</v>
      </c>
      <c r="E732" s="84" t="s">
        <v>1688</v>
      </c>
      <c r="F732" s="87">
        <v>14886</v>
      </c>
      <c r="G732" s="87">
        <v>-14885</v>
      </c>
      <c r="H732" s="84">
        <v>1</v>
      </c>
    </row>
    <row r="733" spans="1:8">
      <c r="A733" s="86">
        <v>127</v>
      </c>
      <c r="B733" s="85">
        <v>100000101895</v>
      </c>
      <c r="C733" s="86">
        <v>0</v>
      </c>
      <c r="D733" s="84" t="s">
        <v>1508</v>
      </c>
      <c r="E733" s="84" t="s">
        <v>1688</v>
      </c>
      <c r="F733" s="87">
        <v>14886</v>
      </c>
      <c r="G733" s="87">
        <v>-14885</v>
      </c>
      <c r="H733" s="84">
        <v>1</v>
      </c>
    </row>
    <row r="734" spans="1:8">
      <c r="A734" s="86">
        <v>128</v>
      </c>
      <c r="B734" s="85">
        <v>100000101896</v>
      </c>
      <c r="C734" s="86">
        <v>0</v>
      </c>
      <c r="D734" s="84" t="s">
        <v>1508</v>
      </c>
      <c r="E734" s="84" t="s">
        <v>1688</v>
      </c>
      <c r="F734" s="87">
        <v>14886</v>
      </c>
      <c r="G734" s="87">
        <v>-14885</v>
      </c>
      <c r="H734" s="84">
        <v>1</v>
      </c>
    </row>
    <row r="735" spans="1:8">
      <c r="A735" s="86">
        <v>129</v>
      </c>
      <c r="B735" s="85">
        <v>100000101897</v>
      </c>
      <c r="C735" s="86">
        <v>0</v>
      </c>
      <c r="D735" s="84" t="s">
        <v>1508</v>
      </c>
      <c r="E735" s="84" t="s">
        <v>1688</v>
      </c>
      <c r="F735" s="87">
        <v>14886</v>
      </c>
      <c r="G735" s="87">
        <v>-14885</v>
      </c>
      <c r="H735" s="84">
        <v>1</v>
      </c>
    </row>
    <row r="736" spans="1:8">
      <c r="A736" s="86">
        <v>130</v>
      </c>
      <c r="B736" s="85">
        <v>100000101898</v>
      </c>
      <c r="C736" s="86">
        <v>0</v>
      </c>
      <c r="D736" s="84" t="s">
        <v>1508</v>
      </c>
      <c r="E736" s="84" t="s">
        <v>1688</v>
      </c>
      <c r="F736" s="87">
        <v>14886</v>
      </c>
      <c r="G736" s="87">
        <v>-14885</v>
      </c>
      <c r="H736" s="84">
        <v>1</v>
      </c>
    </row>
    <row r="737" spans="1:8">
      <c r="A737" s="86">
        <v>131</v>
      </c>
      <c r="B737" s="85">
        <v>100000101899</v>
      </c>
      <c r="C737" s="86">
        <v>0</v>
      </c>
      <c r="D737" s="84" t="s">
        <v>1508</v>
      </c>
      <c r="E737" s="84" t="s">
        <v>1689</v>
      </c>
      <c r="F737" s="87">
        <v>21613</v>
      </c>
      <c r="G737" s="87">
        <v>-21612</v>
      </c>
      <c r="H737" s="84">
        <v>1</v>
      </c>
    </row>
    <row r="738" spans="1:8">
      <c r="A738" s="86">
        <v>132</v>
      </c>
      <c r="B738" s="85">
        <v>100000101900</v>
      </c>
      <c r="C738" s="86">
        <v>0</v>
      </c>
      <c r="D738" s="84" t="s">
        <v>1508</v>
      </c>
      <c r="E738" s="84" t="s">
        <v>1689</v>
      </c>
      <c r="F738" s="87">
        <v>21613</v>
      </c>
      <c r="G738" s="87">
        <v>-21612</v>
      </c>
      <c r="H738" s="84">
        <v>1</v>
      </c>
    </row>
    <row r="739" spans="1:8">
      <c r="A739" s="86">
        <v>133</v>
      </c>
      <c r="B739" s="85">
        <v>100000101901</v>
      </c>
      <c r="C739" s="86">
        <v>0</v>
      </c>
      <c r="D739" s="84" t="s">
        <v>1508</v>
      </c>
      <c r="E739" s="84" t="s">
        <v>1689</v>
      </c>
      <c r="F739" s="87">
        <v>21613</v>
      </c>
      <c r="G739" s="87">
        <v>-21612</v>
      </c>
      <c r="H739" s="84">
        <v>1</v>
      </c>
    </row>
    <row r="740" spans="1:8">
      <c r="A740" s="86">
        <v>134</v>
      </c>
      <c r="B740" s="85">
        <v>100000101902</v>
      </c>
      <c r="C740" s="86">
        <v>0</v>
      </c>
      <c r="D740" s="84" t="s">
        <v>1508</v>
      </c>
      <c r="E740" s="84" t="s">
        <v>1689</v>
      </c>
      <c r="F740" s="87">
        <v>21613</v>
      </c>
      <c r="G740" s="87">
        <v>-21612</v>
      </c>
      <c r="H740" s="84">
        <v>1</v>
      </c>
    </row>
    <row r="741" spans="1:8">
      <c r="A741" s="86">
        <v>135</v>
      </c>
      <c r="B741" s="85">
        <v>100000101903</v>
      </c>
      <c r="C741" s="86">
        <v>0</v>
      </c>
      <c r="D741" s="84" t="s">
        <v>1508</v>
      </c>
      <c r="E741" s="84" t="s">
        <v>1689</v>
      </c>
      <c r="F741" s="87">
        <v>21613</v>
      </c>
      <c r="G741" s="87">
        <v>-21612</v>
      </c>
      <c r="H741" s="84">
        <v>1</v>
      </c>
    </row>
    <row r="742" spans="1:8">
      <c r="A742" s="86">
        <v>136</v>
      </c>
      <c r="B742" s="85">
        <v>100000101904</v>
      </c>
      <c r="C742" s="86">
        <v>0</v>
      </c>
      <c r="D742" s="84" t="s">
        <v>1508</v>
      </c>
      <c r="E742" s="84" t="s">
        <v>1689</v>
      </c>
      <c r="F742" s="87">
        <v>21613</v>
      </c>
      <c r="G742" s="87">
        <v>-21612</v>
      </c>
      <c r="H742" s="84">
        <v>1</v>
      </c>
    </row>
    <row r="743" spans="1:8">
      <c r="A743" s="86">
        <v>137</v>
      </c>
      <c r="B743" s="85">
        <v>100000101905</v>
      </c>
      <c r="C743" s="86">
        <v>0</v>
      </c>
      <c r="D743" s="84" t="s">
        <v>1508</v>
      </c>
      <c r="E743" s="84" t="s">
        <v>1689</v>
      </c>
      <c r="F743" s="87">
        <v>21613</v>
      </c>
      <c r="G743" s="87">
        <v>-21612</v>
      </c>
      <c r="H743" s="84">
        <v>1</v>
      </c>
    </row>
    <row r="744" spans="1:8">
      <c r="A744" s="86">
        <v>138</v>
      </c>
      <c r="B744" s="85">
        <v>100000101906</v>
      </c>
      <c r="C744" s="86">
        <v>0</v>
      </c>
      <c r="D744" s="84" t="s">
        <v>1508</v>
      </c>
      <c r="E744" s="84" t="s">
        <v>1689</v>
      </c>
      <c r="F744" s="87">
        <v>21613</v>
      </c>
      <c r="G744" s="87">
        <v>-21612</v>
      </c>
      <c r="H744" s="84">
        <v>1</v>
      </c>
    </row>
    <row r="745" spans="1:8">
      <c r="A745" s="86">
        <v>139</v>
      </c>
      <c r="B745" s="85">
        <v>100000101907</v>
      </c>
      <c r="C745" s="86">
        <v>0</v>
      </c>
      <c r="D745" s="84" t="s">
        <v>1508</v>
      </c>
      <c r="E745" s="84" t="s">
        <v>1689</v>
      </c>
      <c r="F745" s="87">
        <v>21613</v>
      </c>
      <c r="G745" s="87">
        <v>-21612</v>
      </c>
      <c r="H745" s="84">
        <v>1</v>
      </c>
    </row>
    <row r="746" spans="1:8">
      <c r="A746" s="86">
        <v>140</v>
      </c>
      <c r="B746" s="85">
        <v>100000101908</v>
      </c>
      <c r="C746" s="86">
        <v>0</v>
      </c>
      <c r="D746" s="84" t="s">
        <v>1508</v>
      </c>
      <c r="E746" s="84" t="s">
        <v>1689</v>
      </c>
      <c r="F746" s="87">
        <v>21613</v>
      </c>
      <c r="G746" s="87">
        <v>-21612</v>
      </c>
      <c r="H746" s="84">
        <v>1</v>
      </c>
    </row>
    <row r="747" spans="1:8">
      <c r="A747" s="86">
        <v>141</v>
      </c>
      <c r="B747" s="85">
        <v>100000101909</v>
      </c>
      <c r="C747" s="86">
        <v>0</v>
      </c>
      <c r="D747" s="84" t="s">
        <v>1508</v>
      </c>
      <c r="E747" s="84" t="s">
        <v>1689</v>
      </c>
      <c r="F747" s="87">
        <v>21613</v>
      </c>
      <c r="G747" s="87">
        <v>-21612</v>
      </c>
      <c r="H747" s="84">
        <v>1</v>
      </c>
    </row>
    <row r="748" spans="1:8">
      <c r="A748" s="86">
        <v>142</v>
      </c>
      <c r="B748" s="85">
        <v>100000101910</v>
      </c>
      <c r="C748" s="86">
        <v>0</v>
      </c>
      <c r="D748" s="84" t="s">
        <v>1508</v>
      </c>
      <c r="E748" s="84" t="s">
        <v>1689</v>
      </c>
      <c r="F748" s="87">
        <v>21613</v>
      </c>
      <c r="G748" s="87">
        <v>-21612</v>
      </c>
      <c r="H748" s="84">
        <v>1</v>
      </c>
    </row>
    <row r="749" spans="1:8">
      <c r="A749" s="86">
        <v>143</v>
      </c>
      <c r="B749" s="85">
        <v>100000101911</v>
      </c>
      <c r="C749" s="86">
        <v>0</v>
      </c>
      <c r="D749" s="84" t="s">
        <v>1508</v>
      </c>
      <c r="E749" s="84" t="s">
        <v>1689</v>
      </c>
      <c r="F749" s="87">
        <v>21613</v>
      </c>
      <c r="G749" s="87">
        <v>-21612</v>
      </c>
      <c r="H749" s="84">
        <v>1</v>
      </c>
    </row>
    <row r="750" spans="1:8">
      <c r="A750" s="86">
        <v>144</v>
      </c>
      <c r="B750" s="85">
        <v>100000101912</v>
      </c>
      <c r="C750" s="86">
        <v>0</v>
      </c>
      <c r="D750" s="84" t="s">
        <v>1508</v>
      </c>
      <c r="E750" s="84" t="s">
        <v>1689</v>
      </c>
      <c r="F750" s="87">
        <v>21613</v>
      </c>
      <c r="G750" s="87">
        <v>-21612</v>
      </c>
      <c r="H750" s="84">
        <v>1</v>
      </c>
    </row>
    <row r="751" spans="1:8">
      <c r="A751" s="86">
        <v>145</v>
      </c>
      <c r="B751" s="85">
        <v>100000101913</v>
      </c>
      <c r="C751" s="86">
        <v>0</v>
      </c>
      <c r="D751" s="84" t="s">
        <v>1508</v>
      </c>
      <c r="E751" s="84" t="s">
        <v>1689</v>
      </c>
      <c r="F751" s="87">
        <v>21613</v>
      </c>
      <c r="G751" s="87">
        <v>-21612</v>
      </c>
      <c r="H751" s="84">
        <v>1</v>
      </c>
    </row>
    <row r="752" spans="1:8">
      <c r="A752" s="86">
        <v>146</v>
      </c>
      <c r="B752" s="85">
        <v>100000101914</v>
      </c>
      <c r="C752" s="86">
        <v>0</v>
      </c>
      <c r="D752" s="84" t="s">
        <v>1508</v>
      </c>
      <c r="E752" s="84" t="s">
        <v>1689</v>
      </c>
      <c r="F752" s="87">
        <v>21613</v>
      </c>
      <c r="G752" s="87">
        <v>-21612</v>
      </c>
      <c r="H752" s="84">
        <v>1</v>
      </c>
    </row>
    <row r="753" spans="1:8">
      <c r="A753" s="86">
        <v>147</v>
      </c>
      <c r="B753" s="85">
        <v>100000106880</v>
      </c>
      <c r="C753" s="86">
        <v>0</v>
      </c>
      <c r="D753" s="84" t="s">
        <v>650</v>
      </c>
      <c r="E753" s="84" t="s">
        <v>1690</v>
      </c>
      <c r="F753" s="87">
        <v>14886</v>
      </c>
      <c r="G753" s="87">
        <v>-14885</v>
      </c>
      <c r="H753" s="84">
        <v>1</v>
      </c>
    </row>
    <row r="754" spans="1:8">
      <c r="A754" s="86">
        <v>148</v>
      </c>
      <c r="B754" s="85">
        <v>100000106881</v>
      </c>
      <c r="C754" s="86">
        <v>0</v>
      </c>
      <c r="D754" s="84" t="s">
        <v>650</v>
      </c>
      <c r="E754" s="84" t="s">
        <v>1690</v>
      </c>
      <c r="F754" s="87">
        <v>14886</v>
      </c>
      <c r="G754" s="87">
        <v>-14885</v>
      </c>
      <c r="H754" s="84">
        <v>1</v>
      </c>
    </row>
    <row r="755" spans="1:8">
      <c r="A755" s="86">
        <v>149</v>
      </c>
      <c r="B755" s="85">
        <v>100000106882</v>
      </c>
      <c r="C755" s="86">
        <v>0</v>
      </c>
      <c r="D755" s="84" t="s">
        <v>650</v>
      </c>
      <c r="E755" s="84" t="s">
        <v>1690</v>
      </c>
      <c r="F755" s="87">
        <v>14886</v>
      </c>
      <c r="G755" s="87">
        <v>-14885</v>
      </c>
      <c r="H755" s="84">
        <v>1</v>
      </c>
    </row>
    <row r="756" spans="1:8">
      <c r="A756" s="86">
        <v>150</v>
      </c>
      <c r="B756" s="85">
        <v>100000106883</v>
      </c>
      <c r="C756" s="86">
        <v>0</v>
      </c>
      <c r="D756" s="84" t="s">
        <v>650</v>
      </c>
      <c r="E756" s="84" t="s">
        <v>1690</v>
      </c>
      <c r="F756" s="87">
        <v>14886</v>
      </c>
      <c r="G756" s="87">
        <v>-14885</v>
      </c>
      <c r="H756" s="84">
        <v>1</v>
      </c>
    </row>
    <row r="757" spans="1:8">
      <c r="A757" s="86">
        <v>151</v>
      </c>
      <c r="B757" s="85">
        <v>100000106884</v>
      </c>
      <c r="C757" s="86">
        <v>0</v>
      </c>
      <c r="D757" s="84" t="s">
        <v>650</v>
      </c>
      <c r="E757" s="84" t="s">
        <v>1690</v>
      </c>
      <c r="F757" s="87">
        <v>14886</v>
      </c>
      <c r="G757" s="87">
        <v>-14885</v>
      </c>
      <c r="H757" s="84">
        <v>1</v>
      </c>
    </row>
    <row r="758" spans="1:8">
      <c r="A758" s="86">
        <v>152</v>
      </c>
      <c r="B758" s="85">
        <v>100000106885</v>
      </c>
      <c r="C758" s="86">
        <v>0</v>
      </c>
      <c r="D758" s="84" t="s">
        <v>650</v>
      </c>
      <c r="E758" s="84" t="s">
        <v>1690</v>
      </c>
      <c r="F758" s="87">
        <v>14886</v>
      </c>
      <c r="G758" s="87">
        <v>-14885</v>
      </c>
      <c r="H758" s="84">
        <v>1</v>
      </c>
    </row>
    <row r="759" spans="1:8">
      <c r="A759" s="86">
        <v>153</v>
      </c>
      <c r="B759" s="85">
        <v>100000106886</v>
      </c>
      <c r="C759" s="86">
        <v>0</v>
      </c>
      <c r="D759" s="84" t="s">
        <v>650</v>
      </c>
      <c r="E759" s="84" t="s">
        <v>1690</v>
      </c>
      <c r="F759" s="87">
        <v>14886</v>
      </c>
      <c r="G759" s="87">
        <v>-14885</v>
      </c>
      <c r="H759" s="84">
        <v>1</v>
      </c>
    </row>
    <row r="760" spans="1:8">
      <c r="A760" s="86">
        <v>154</v>
      </c>
      <c r="B760" s="85">
        <v>100000106887</v>
      </c>
      <c r="C760" s="86">
        <v>0</v>
      </c>
      <c r="D760" s="84" t="s">
        <v>650</v>
      </c>
      <c r="E760" s="84" t="s">
        <v>1690</v>
      </c>
      <c r="F760" s="87">
        <v>14886</v>
      </c>
      <c r="G760" s="87">
        <v>-14885</v>
      </c>
      <c r="H760" s="84">
        <v>1</v>
      </c>
    </row>
    <row r="761" spans="1:8">
      <c r="A761" s="86">
        <v>155</v>
      </c>
      <c r="B761" s="85">
        <v>100000106888</v>
      </c>
      <c r="C761" s="86">
        <v>0</v>
      </c>
      <c r="D761" s="84" t="s">
        <v>650</v>
      </c>
      <c r="E761" s="84" t="s">
        <v>1690</v>
      </c>
      <c r="F761" s="87">
        <v>14886</v>
      </c>
      <c r="G761" s="87">
        <v>-14885</v>
      </c>
      <c r="H761" s="84">
        <v>1</v>
      </c>
    </row>
    <row r="762" spans="1:8">
      <c r="A762" s="86">
        <v>156</v>
      </c>
      <c r="B762" s="85">
        <v>100000106889</v>
      </c>
      <c r="C762" s="86">
        <v>0</v>
      </c>
      <c r="D762" s="84" t="s">
        <v>650</v>
      </c>
      <c r="E762" s="84" t="s">
        <v>1690</v>
      </c>
      <c r="F762" s="87">
        <v>14886</v>
      </c>
      <c r="G762" s="87">
        <v>-14885</v>
      </c>
      <c r="H762" s="84">
        <v>1</v>
      </c>
    </row>
    <row r="763" spans="1:8">
      <c r="A763" s="86">
        <v>157</v>
      </c>
      <c r="B763" s="85">
        <v>100000106890</v>
      </c>
      <c r="C763" s="86">
        <v>0</v>
      </c>
      <c r="D763" s="84" t="s">
        <v>650</v>
      </c>
      <c r="E763" s="84" t="s">
        <v>1690</v>
      </c>
      <c r="F763" s="87">
        <v>14886</v>
      </c>
      <c r="G763" s="87">
        <v>-14885</v>
      </c>
      <c r="H763" s="84">
        <v>1</v>
      </c>
    </row>
    <row r="764" spans="1:8">
      <c r="A764" s="86">
        <v>158</v>
      </c>
      <c r="B764" s="85">
        <v>100000106891</v>
      </c>
      <c r="C764" s="86">
        <v>0</v>
      </c>
      <c r="D764" s="84" t="s">
        <v>650</v>
      </c>
      <c r="E764" s="84" t="s">
        <v>1690</v>
      </c>
      <c r="F764" s="87">
        <v>14886</v>
      </c>
      <c r="G764" s="87">
        <v>-14885</v>
      </c>
      <c r="H764" s="84">
        <v>1</v>
      </c>
    </row>
    <row r="765" spans="1:8">
      <c r="A765" s="86">
        <v>159</v>
      </c>
      <c r="B765" s="85">
        <v>100000106892</v>
      </c>
      <c r="C765" s="86">
        <v>0</v>
      </c>
      <c r="D765" s="84" t="s">
        <v>650</v>
      </c>
      <c r="E765" s="84" t="s">
        <v>1690</v>
      </c>
      <c r="F765" s="87">
        <v>14886</v>
      </c>
      <c r="G765" s="87">
        <v>-14885</v>
      </c>
      <c r="H765" s="84">
        <v>1</v>
      </c>
    </row>
    <row r="766" spans="1:8">
      <c r="A766" s="86">
        <v>160</v>
      </c>
      <c r="B766" s="85">
        <v>100000106893</v>
      </c>
      <c r="C766" s="86">
        <v>0</v>
      </c>
      <c r="D766" s="84" t="s">
        <v>650</v>
      </c>
      <c r="E766" s="84" t="s">
        <v>1690</v>
      </c>
      <c r="F766" s="87">
        <v>14886</v>
      </c>
      <c r="G766" s="87">
        <v>-14885</v>
      </c>
      <c r="H766" s="84">
        <v>1</v>
      </c>
    </row>
    <row r="767" spans="1:8">
      <c r="A767" s="86">
        <v>161</v>
      </c>
      <c r="B767" s="85">
        <v>100000106894</v>
      </c>
      <c r="C767" s="86">
        <v>0</v>
      </c>
      <c r="D767" s="84" t="s">
        <v>650</v>
      </c>
      <c r="E767" s="84" t="s">
        <v>1690</v>
      </c>
      <c r="F767" s="87">
        <v>14886</v>
      </c>
      <c r="G767" s="87">
        <v>-14885</v>
      </c>
      <c r="H767" s="84">
        <v>1</v>
      </c>
    </row>
    <row r="768" spans="1:8">
      <c r="A768" s="86">
        <v>162</v>
      </c>
      <c r="B768" s="85">
        <v>100000106895</v>
      </c>
      <c r="C768" s="86">
        <v>0</v>
      </c>
      <c r="D768" s="84" t="s">
        <v>650</v>
      </c>
      <c r="E768" s="84" t="s">
        <v>1690</v>
      </c>
      <c r="F768" s="87">
        <v>14886</v>
      </c>
      <c r="G768" s="87">
        <v>-14885</v>
      </c>
      <c r="H768" s="84">
        <v>1</v>
      </c>
    </row>
    <row r="769" spans="1:8">
      <c r="A769" s="86">
        <v>163</v>
      </c>
      <c r="B769" s="85">
        <v>100000106896</v>
      </c>
      <c r="C769" s="86">
        <v>0</v>
      </c>
      <c r="D769" s="84" t="s">
        <v>650</v>
      </c>
      <c r="E769" s="84" t="s">
        <v>1690</v>
      </c>
      <c r="F769" s="87">
        <v>14886</v>
      </c>
      <c r="G769" s="87">
        <v>-14885</v>
      </c>
      <c r="H769" s="84">
        <v>1</v>
      </c>
    </row>
    <row r="770" spans="1:8">
      <c r="A770" s="86">
        <v>164</v>
      </c>
      <c r="B770" s="85">
        <v>100000106897</v>
      </c>
      <c r="C770" s="86">
        <v>0</v>
      </c>
      <c r="D770" s="84" t="s">
        <v>650</v>
      </c>
      <c r="E770" s="84" t="s">
        <v>1690</v>
      </c>
      <c r="F770" s="87">
        <v>14886</v>
      </c>
      <c r="G770" s="87">
        <v>-14885</v>
      </c>
      <c r="H770" s="84">
        <v>1</v>
      </c>
    </row>
    <row r="771" spans="1:8">
      <c r="A771" s="86">
        <v>165</v>
      </c>
      <c r="B771" s="85">
        <v>100000106898</v>
      </c>
      <c r="C771" s="86">
        <v>0</v>
      </c>
      <c r="D771" s="84" t="s">
        <v>650</v>
      </c>
      <c r="E771" s="84" t="s">
        <v>1690</v>
      </c>
      <c r="F771" s="87">
        <v>14886</v>
      </c>
      <c r="G771" s="87">
        <v>-14885</v>
      </c>
      <c r="H771" s="84">
        <v>1</v>
      </c>
    </row>
    <row r="772" spans="1:8">
      <c r="A772" s="86">
        <v>166</v>
      </c>
      <c r="B772" s="85">
        <v>100000106899</v>
      </c>
      <c r="C772" s="86">
        <v>0</v>
      </c>
      <c r="D772" s="84" t="s">
        <v>650</v>
      </c>
      <c r="E772" s="84" t="s">
        <v>1690</v>
      </c>
      <c r="F772" s="87">
        <v>14886</v>
      </c>
      <c r="G772" s="87">
        <v>-14885</v>
      </c>
      <c r="H772" s="84">
        <v>1</v>
      </c>
    </row>
    <row r="773" spans="1:8">
      <c r="A773" s="86">
        <v>167</v>
      </c>
      <c r="B773" s="85">
        <v>100000106900</v>
      </c>
      <c r="C773" s="86">
        <v>0</v>
      </c>
      <c r="D773" s="84" t="s">
        <v>650</v>
      </c>
      <c r="E773" s="84" t="s">
        <v>1690</v>
      </c>
      <c r="F773" s="87">
        <v>14886</v>
      </c>
      <c r="G773" s="87">
        <v>-14885</v>
      </c>
      <c r="H773" s="84">
        <v>1</v>
      </c>
    </row>
    <row r="774" spans="1:8">
      <c r="A774" s="86">
        <v>168</v>
      </c>
      <c r="B774" s="85">
        <v>100000106901</v>
      </c>
      <c r="C774" s="86">
        <v>0</v>
      </c>
      <c r="D774" s="84" t="s">
        <v>650</v>
      </c>
      <c r="E774" s="84" t="s">
        <v>1690</v>
      </c>
      <c r="F774" s="87">
        <v>14886</v>
      </c>
      <c r="G774" s="87">
        <v>-14885</v>
      </c>
      <c r="H774" s="84">
        <v>1</v>
      </c>
    </row>
    <row r="775" spans="1:8">
      <c r="A775" s="86">
        <v>169</v>
      </c>
      <c r="B775" s="85">
        <v>100000106902</v>
      </c>
      <c r="C775" s="86">
        <v>0</v>
      </c>
      <c r="D775" s="84" t="s">
        <v>650</v>
      </c>
      <c r="E775" s="84" t="s">
        <v>1690</v>
      </c>
      <c r="F775" s="87">
        <v>14886</v>
      </c>
      <c r="G775" s="87">
        <v>-14885</v>
      </c>
      <c r="H775" s="84">
        <v>1</v>
      </c>
    </row>
    <row r="776" spans="1:8">
      <c r="A776" s="86">
        <v>170</v>
      </c>
      <c r="B776" s="85">
        <v>100000106903</v>
      </c>
      <c r="C776" s="86">
        <v>0</v>
      </c>
      <c r="D776" s="84" t="s">
        <v>650</v>
      </c>
      <c r="E776" s="84" t="s">
        <v>1690</v>
      </c>
      <c r="F776" s="87">
        <v>14886</v>
      </c>
      <c r="G776" s="87">
        <v>-14885</v>
      </c>
      <c r="H776" s="84">
        <v>1</v>
      </c>
    </row>
    <row r="777" spans="1:8">
      <c r="A777" s="86">
        <v>171</v>
      </c>
      <c r="B777" s="85">
        <v>100000106904</v>
      </c>
      <c r="C777" s="86">
        <v>0</v>
      </c>
      <c r="D777" s="84" t="s">
        <v>650</v>
      </c>
      <c r="E777" s="84" t="s">
        <v>1690</v>
      </c>
      <c r="F777" s="87">
        <v>14886</v>
      </c>
      <c r="G777" s="87">
        <v>-14885</v>
      </c>
      <c r="H777" s="84">
        <v>1</v>
      </c>
    </row>
    <row r="778" spans="1:8">
      <c r="A778" s="86">
        <v>172</v>
      </c>
      <c r="B778" s="85">
        <v>100000106905</v>
      </c>
      <c r="C778" s="86">
        <v>0</v>
      </c>
      <c r="D778" s="84" t="s">
        <v>650</v>
      </c>
      <c r="E778" s="84" t="s">
        <v>1690</v>
      </c>
      <c r="F778" s="87">
        <v>14886</v>
      </c>
      <c r="G778" s="87">
        <v>-14885</v>
      </c>
      <c r="H778" s="84">
        <v>1</v>
      </c>
    </row>
    <row r="779" spans="1:8">
      <c r="A779" s="86">
        <v>173</v>
      </c>
      <c r="B779" s="85">
        <v>100000106906</v>
      </c>
      <c r="C779" s="86">
        <v>0</v>
      </c>
      <c r="D779" s="84" t="s">
        <v>650</v>
      </c>
      <c r="E779" s="84" t="s">
        <v>1690</v>
      </c>
      <c r="F779" s="87">
        <v>14886</v>
      </c>
      <c r="G779" s="87">
        <v>-14885</v>
      </c>
      <c r="H779" s="84">
        <v>1</v>
      </c>
    </row>
    <row r="780" spans="1:8">
      <c r="A780" s="86">
        <v>174</v>
      </c>
      <c r="B780" s="85">
        <v>100000106907</v>
      </c>
      <c r="C780" s="86">
        <v>0</v>
      </c>
      <c r="D780" s="84" t="s">
        <v>650</v>
      </c>
      <c r="E780" s="84" t="s">
        <v>1690</v>
      </c>
      <c r="F780" s="87">
        <v>14886</v>
      </c>
      <c r="G780" s="87">
        <v>-14885</v>
      </c>
      <c r="H780" s="84">
        <v>1</v>
      </c>
    </row>
    <row r="781" spans="1:8">
      <c r="A781" s="86">
        <v>175</v>
      </c>
      <c r="B781" s="85">
        <v>100000106908</v>
      </c>
      <c r="C781" s="86">
        <v>0</v>
      </c>
      <c r="D781" s="84" t="s">
        <v>650</v>
      </c>
      <c r="E781" s="84" t="s">
        <v>1690</v>
      </c>
      <c r="F781" s="87">
        <v>14886</v>
      </c>
      <c r="G781" s="87">
        <v>-14885</v>
      </c>
      <c r="H781" s="84">
        <v>1</v>
      </c>
    </row>
    <row r="782" spans="1:8">
      <c r="A782" s="86">
        <v>176</v>
      </c>
      <c r="B782" s="85">
        <v>100000106909</v>
      </c>
      <c r="C782" s="86">
        <v>0</v>
      </c>
      <c r="D782" s="84" t="s">
        <v>650</v>
      </c>
      <c r="E782" s="84" t="s">
        <v>1690</v>
      </c>
      <c r="F782" s="87">
        <v>14886</v>
      </c>
      <c r="G782" s="87">
        <v>-14885</v>
      </c>
      <c r="H782" s="84">
        <v>1</v>
      </c>
    </row>
    <row r="783" spans="1:8">
      <c r="A783" s="86">
        <v>177</v>
      </c>
      <c r="B783" s="85">
        <v>100000106910</v>
      </c>
      <c r="C783" s="86">
        <v>0</v>
      </c>
      <c r="D783" s="84" t="s">
        <v>650</v>
      </c>
      <c r="E783" s="84" t="s">
        <v>1690</v>
      </c>
      <c r="F783" s="87">
        <v>14886</v>
      </c>
      <c r="G783" s="87">
        <v>-14885</v>
      </c>
      <c r="H783" s="84">
        <v>1</v>
      </c>
    </row>
    <row r="784" spans="1:8">
      <c r="A784" s="86">
        <v>178</v>
      </c>
      <c r="B784" s="85">
        <v>100000106911</v>
      </c>
      <c r="C784" s="86">
        <v>0</v>
      </c>
      <c r="D784" s="84" t="s">
        <v>650</v>
      </c>
      <c r="E784" s="84" t="s">
        <v>1690</v>
      </c>
      <c r="F784" s="87">
        <v>14886</v>
      </c>
      <c r="G784" s="87">
        <v>-14885</v>
      </c>
      <c r="H784" s="84">
        <v>1</v>
      </c>
    </row>
    <row r="785" spans="1:8">
      <c r="A785" s="86">
        <v>179</v>
      </c>
      <c r="B785" s="85">
        <v>100000106912</v>
      </c>
      <c r="C785" s="86">
        <v>0</v>
      </c>
      <c r="D785" s="84" t="s">
        <v>650</v>
      </c>
      <c r="E785" s="84" t="s">
        <v>1690</v>
      </c>
      <c r="F785" s="87">
        <v>14886</v>
      </c>
      <c r="G785" s="87">
        <v>-14885</v>
      </c>
      <c r="H785" s="84">
        <v>1</v>
      </c>
    </row>
    <row r="786" spans="1:8">
      <c r="A786" s="86">
        <v>180</v>
      </c>
      <c r="B786" s="85">
        <v>100000106913</v>
      </c>
      <c r="C786" s="86">
        <v>0</v>
      </c>
      <c r="D786" s="84" t="s">
        <v>650</v>
      </c>
      <c r="E786" s="84" t="s">
        <v>1690</v>
      </c>
      <c r="F786" s="87">
        <v>14886</v>
      </c>
      <c r="G786" s="87">
        <v>-14885</v>
      </c>
      <c r="H786" s="84">
        <v>1</v>
      </c>
    </row>
    <row r="787" spans="1:8">
      <c r="A787" s="86">
        <v>181</v>
      </c>
      <c r="B787" s="85">
        <v>100000106914</v>
      </c>
      <c r="C787" s="86">
        <v>0</v>
      </c>
      <c r="D787" s="84" t="s">
        <v>650</v>
      </c>
      <c r="E787" s="84" t="s">
        <v>1690</v>
      </c>
      <c r="F787" s="87">
        <v>14886</v>
      </c>
      <c r="G787" s="87">
        <v>-14885</v>
      </c>
      <c r="H787" s="84">
        <v>1</v>
      </c>
    </row>
    <row r="788" spans="1:8">
      <c r="A788" s="86">
        <v>182</v>
      </c>
      <c r="B788" s="85">
        <v>100000106915</v>
      </c>
      <c r="C788" s="86">
        <v>0</v>
      </c>
      <c r="D788" s="84" t="s">
        <v>650</v>
      </c>
      <c r="E788" s="84" t="s">
        <v>1690</v>
      </c>
      <c r="F788" s="87">
        <v>14886</v>
      </c>
      <c r="G788" s="87">
        <v>-14885</v>
      </c>
      <c r="H788" s="84">
        <v>1</v>
      </c>
    </row>
    <row r="789" spans="1:8">
      <c r="A789" s="86">
        <v>183</v>
      </c>
      <c r="B789" s="85">
        <v>100000106916</v>
      </c>
      <c r="C789" s="86">
        <v>0</v>
      </c>
      <c r="D789" s="84" t="s">
        <v>650</v>
      </c>
      <c r="E789" s="84" t="s">
        <v>1690</v>
      </c>
      <c r="F789" s="87">
        <v>14886</v>
      </c>
      <c r="G789" s="87">
        <v>-14885</v>
      </c>
      <c r="H789" s="84">
        <v>1</v>
      </c>
    </row>
    <row r="790" spans="1:8">
      <c r="A790" s="86">
        <v>184</v>
      </c>
      <c r="B790" s="85">
        <v>100000106917</v>
      </c>
      <c r="C790" s="86">
        <v>0</v>
      </c>
      <c r="D790" s="84" t="s">
        <v>650</v>
      </c>
      <c r="E790" s="84" t="s">
        <v>1690</v>
      </c>
      <c r="F790" s="87">
        <v>14886</v>
      </c>
      <c r="G790" s="87">
        <v>-14885</v>
      </c>
      <c r="H790" s="84">
        <v>1</v>
      </c>
    </row>
    <row r="791" spans="1:8">
      <c r="A791" s="86">
        <v>185</v>
      </c>
      <c r="B791" s="85">
        <v>100000106918</v>
      </c>
      <c r="C791" s="86">
        <v>0</v>
      </c>
      <c r="D791" s="84" t="s">
        <v>650</v>
      </c>
      <c r="E791" s="84" t="s">
        <v>1690</v>
      </c>
      <c r="F791" s="87">
        <v>14886</v>
      </c>
      <c r="G791" s="87">
        <v>-14885</v>
      </c>
      <c r="H791" s="84">
        <v>1</v>
      </c>
    </row>
    <row r="792" spans="1:8">
      <c r="A792" s="86">
        <v>186</v>
      </c>
      <c r="B792" s="85">
        <v>100000106919</v>
      </c>
      <c r="C792" s="86">
        <v>0</v>
      </c>
      <c r="D792" s="84" t="s">
        <v>650</v>
      </c>
      <c r="E792" s="84" t="s">
        <v>1690</v>
      </c>
      <c r="F792" s="87">
        <v>14886</v>
      </c>
      <c r="G792" s="87">
        <v>-14885</v>
      </c>
      <c r="H792" s="84">
        <v>1</v>
      </c>
    </row>
    <row r="793" spans="1:8">
      <c r="A793" s="86">
        <v>187</v>
      </c>
      <c r="B793" s="85">
        <v>100000106920</v>
      </c>
      <c r="C793" s="86">
        <v>0</v>
      </c>
      <c r="D793" s="84" t="s">
        <v>650</v>
      </c>
      <c r="E793" s="84" t="s">
        <v>1690</v>
      </c>
      <c r="F793" s="87">
        <v>14886</v>
      </c>
      <c r="G793" s="87">
        <v>-14885</v>
      </c>
      <c r="H793" s="84">
        <v>1</v>
      </c>
    </row>
    <row r="794" spans="1:8">
      <c r="A794" s="86">
        <v>188</v>
      </c>
      <c r="B794" s="85">
        <v>100000106921</v>
      </c>
      <c r="C794" s="86">
        <v>0</v>
      </c>
      <c r="D794" s="84" t="s">
        <v>650</v>
      </c>
      <c r="E794" s="84" t="s">
        <v>1690</v>
      </c>
      <c r="F794" s="87">
        <v>14886</v>
      </c>
      <c r="G794" s="87">
        <v>-14885</v>
      </c>
      <c r="H794" s="84">
        <v>1</v>
      </c>
    </row>
    <row r="795" spans="1:8">
      <c r="A795" s="86">
        <v>189</v>
      </c>
      <c r="B795" s="85">
        <v>100000106922</v>
      </c>
      <c r="C795" s="86">
        <v>0</v>
      </c>
      <c r="D795" s="84" t="s">
        <v>650</v>
      </c>
      <c r="E795" s="84" t="s">
        <v>1690</v>
      </c>
      <c r="F795" s="87">
        <v>14886</v>
      </c>
      <c r="G795" s="87">
        <v>-14885</v>
      </c>
      <c r="H795" s="84">
        <v>1</v>
      </c>
    </row>
    <row r="796" spans="1:8">
      <c r="A796" s="86">
        <v>190</v>
      </c>
      <c r="B796" s="85">
        <v>100000106923</v>
      </c>
      <c r="C796" s="86">
        <v>0</v>
      </c>
      <c r="D796" s="84" t="s">
        <v>650</v>
      </c>
      <c r="E796" s="84" t="s">
        <v>1690</v>
      </c>
      <c r="F796" s="87">
        <v>14886</v>
      </c>
      <c r="G796" s="87">
        <v>-14885</v>
      </c>
      <c r="H796" s="84">
        <v>1</v>
      </c>
    </row>
    <row r="797" spans="1:8">
      <c r="A797" s="86">
        <v>191</v>
      </c>
      <c r="B797" s="85">
        <v>100000106924</v>
      </c>
      <c r="C797" s="86">
        <v>0</v>
      </c>
      <c r="D797" s="84" t="s">
        <v>650</v>
      </c>
      <c r="E797" s="84" t="s">
        <v>1690</v>
      </c>
      <c r="F797" s="87">
        <v>14886</v>
      </c>
      <c r="G797" s="87">
        <v>-14885</v>
      </c>
      <c r="H797" s="84">
        <v>1</v>
      </c>
    </row>
    <row r="798" spans="1:8">
      <c r="A798" s="86">
        <v>192</v>
      </c>
      <c r="B798" s="85">
        <v>100000106925</v>
      </c>
      <c r="C798" s="86">
        <v>0</v>
      </c>
      <c r="D798" s="84" t="s">
        <v>650</v>
      </c>
      <c r="E798" s="84" t="s">
        <v>1690</v>
      </c>
      <c r="F798" s="87">
        <v>14886</v>
      </c>
      <c r="G798" s="87">
        <v>-14885</v>
      </c>
      <c r="H798" s="84">
        <v>1</v>
      </c>
    </row>
    <row r="799" spans="1:8">
      <c r="A799" s="86">
        <v>193</v>
      </c>
      <c r="B799" s="85">
        <v>100000106926</v>
      </c>
      <c r="C799" s="86">
        <v>0</v>
      </c>
      <c r="D799" s="84" t="s">
        <v>650</v>
      </c>
      <c r="E799" s="84" t="s">
        <v>1690</v>
      </c>
      <c r="F799" s="87">
        <v>14886</v>
      </c>
      <c r="G799" s="87">
        <v>-14885</v>
      </c>
      <c r="H799" s="84">
        <v>1</v>
      </c>
    </row>
    <row r="800" spans="1:8">
      <c r="A800" s="86">
        <v>194</v>
      </c>
      <c r="B800" s="85">
        <v>100000106927</v>
      </c>
      <c r="C800" s="86">
        <v>0</v>
      </c>
      <c r="D800" s="84" t="s">
        <v>650</v>
      </c>
      <c r="E800" s="84" t="s">
        <v>1690</v>
      </c>
      <c r="F800" s="87">
        <v>14886</v>
      </c>
      <c r="G800" s="87">
        <v>-14885</v>
      </c>
      <c r="H800" s="84">
        <v>1</v>
      </c>
    </row>
    <row r="801" spans="1:8">
      <c r="A801" s="86">
        <v>195</v>
      </c>
      <c r="B801" s="85">
        <v>100000106928</v>
      </c>
      <c r="C801" s="86">
        <v>0</v>
      </c>
      <c r="D801" s="84" t="s">
        <v>650</v>
      </c>
      <c r="E801" s="84" t="s">
        <v>1690</v>
      </c>
      <c r="F801" s="87">
        <v>14886</v>
      </c>
      <c r="G801" s="87">
        <v>-14885</v>
      </c>
      <c r="H801" s="84">
        <v>1</v>
      </c>
    </row>
    <row r="802" spans="1:8">
      <c r="A802" s="86">
        <v>196</v>
      </c>
      <c r="B802" s="85">
        <v>100000106929</v>
      </c>
      <c r="C802" s="86">
        <v>0</v>
      </c>
      <c r="D802" s="84" t="s">
        <v>650</v>
      </c>
      <c r="E802" s="84" t="s">
        <v>1690</v>
      </c>
      <c r="F802" s="87">
        <v>14886</v>
      </c>
      <c r="G802" s="87">
        <v>-14885</v>
      </c>
      <c r="H802" s="84">
        <v>1</v>
      </c>
    </row>
    <row r="803" spans="1:8">
      <c r="A803" s="86">
        <v>197</v>
      </c>
      <c r="B803" s="85">
        <v>100000106930</v>
      </c>
      <c r="C803" s="86">
        <v>0</v>
      </c>
      <c r="D803" s="84" t="s">
        <v>650</v>
      </c>
      <c r="E803" s="84" t="s">
        <v>1690</v>
      </c>
      <c r="F803" s="87">
        <v>14886</v>
      </c>
      <c r="G803" s="87">
        <v>-14885</v>
      </c>
      <c r="H803" s="84">
        <v>1</v>
      </c>
    </row>
    <row r="804" spans="1:8">
      <c r="A804" s="86">
        <v>198</v>
      </c>
      <c r="B804" s="85">
        <v>100000106931</v>
      </c>
      <c r="C804" s="86">
        <v>0</v>
      </c>
      <c r="D804" s="84" t="s">
        <v>650</v>
      </c>
      <c r="E804" s="84" t="s">
        <v>1690</v>
      </c>
      <c r="F804" s="87">
        <v>14886</v>
      </c>
      <c r="G804" s="87">
        <v>-14885</v>
      </c>
      <c r="H804" s="84">
        <v>1</v>
      </c>
    </row>
    <row r="805" spans="1:8">
      <c r="A805" s="86">
        <v>199</v>
      </c>
      <c r="B805" s="85">
        <v>100000106932</v>
      </c>
      <c r="C805" s="86">
        <v>0</v>
      </c>
      <c r="D805" s="84" t="s">
        <v>650</v>
      </c>
      <c r="E805" s="84" t="s">
        <v>1690</v>
      </c>
      <c r="F805" s="87">
        <v>14886</v>
      </c>
      <c r="G805" s="87">
        <v>-14885</v>
      </c>
      <c r="H805" s="84">
        <v>1</v>
      </c>
    </row>
    <row r="806" spans="1:8">
      <c r="A806" s="86">
        <v>200</v>
      </c>
      <c r="B806" s="85">
        <v>100000106933</v>
      </c>
      <c r="C806" s="86">
        <v>0</v>
      </c>
      <c r="D806" s="84" t="s">
        <v>650</v>
      </c>
      <c r="E806" s="84" t="s">
        <v>1690</v>
      </c>
      <c r="F806" s="87">
        <v>14886</v>
      </c>
      <c r="G806" s="87">
        <v>-14885</v>
      </c>
      <c r="H806" s="84">
        <v>1</v>
      </c>
    </row>
    <row r="807" spans="1:8">
      <c r="A807" s="86">
        <v>201</v>
      </c>
      <c r="B807" s="85">
        <v>100000106934</v>
      </c>
      <c r="C807" s="86">
        <v>0</v>
      </c>
      <c r="D807" s="84" t="s">
        <v>650</v>
      </c>
      <c r="E807" s="84" t="s">
        <v>1690</v>
      </c>
      <c r="F807" s="87">
        <v>14886</v>
      </c>
      <c r="G807" s="87">
        <v>-14885</v>
      </c>
      <c r="H807" s="84">
        <v>1</v>
      </c>
    </row>
    <row r="808" spans="1:8">
      <c r="A808" s="86">
        <v>202</v>
      </c>
      <c r="B808" s="85">
        <v>100000106935</v>
      </c>
      <c r="C808" s="86">
        <v>0</v>
      </c>
      <c r="D808" s="84" t="s">
        <v>650</v>
      </c>
      <c r="E808" s="84" t="s">
        <v>1690</v>
      </c>
      <c r="F808" s="87">
        <v>14886</v>
      </c>
      <c r="G808" s="87">
        <v>-14885</v>
      </c>
      <c r="H808" s="84">
        <v>1</v>
      </c>
    </row>
    <row r="809" spans="1:8">
      <c r="A809" s="86">
        <v>203</v>
      </c>
      <c r="B809" s="85">
        <v>100000106936</v>
      </c>
      <c r="C809" s="86">
        <v>0</v>
      </c>
      <c r="D809" s="84" t="s">
        <v>650</v>
      </c>
      <c r="E809" s="84" t="s">
        <v>1690</v>
      </c>
      <c r="F809" s="87">
        <v>14886</v>
      </c>
      <c r="G809" s="87">
        <v>-14885</v>
      </c>
      <c r="H809" s="84">
        <v>1</v>
      </c>
    </row>
    <row r="810" spans="1:8">
      <c r="A810" s="86">
        <v>204</v>
      </c>
      <c r="B810" s="85">
        <v>100000106937</v>
      </c>
      <c r="C810" s="86">
        <v>0</v>
      </c>
      <c r="D810" s="84" t="s">
        <v>650</v>
      </c>
      <c r="E810" s="84" t="s">
        <v>1690</v>
      </c>
      <c r="F810" s="87">
        <v>14886</v>
      </c>
      <c r="G810" s="87">
        <v>-14885</v>
      </c>
      <c r="H810" s="84">
        <v>1</v>
      </c>
    </row>
    <row r="811" spans="1:8">
      <c r="A811" s="86">
        <v>205</v>
      </c>
      <c r="B811" s="85">
        <v>100000106938</v>
      </c>
      <c r="C811" s="86">
        <v>0</v>
      </c>
      <c r="D811" s="84" t="s">
        <v>650</v>
      </c>
      <c r="E811" s="84" t="s">
        <v>1690</v>
      </c>
      <c r="F811" s="87">
        <v>14886</v>
      </c>
      <c r="G811" s="87">
        <v>-14885</v>
      </c>
      <c r="H811" s="84">
        <v>1</v>
      </c>
    </row>
    <row r="812" spans="1:8">
      <c r="A812" s="86">
        <v>206</v>
      </c>
      <c r="B812" s="85">
        <v>100000106939</v>
      </c>
      <c r="C812" s="86">
        <v>0</v>
      </c>
      <c r="D812" s="84" t="s">
        <v>650</v>
      </c>
      <c r="E812" s="84" t="s">
        <v>1690</v>
      </c>
      <c r="F812" s="87">
        <v>14886</v>
      </c>
      <c r="G812" s="87">
        <v>-14885</v>
      </c>
      <c r="H812" s="84">
        <v>1</v>
      </c>
    </row>
    <row r="813" spans="1:8">
      <c r="A813" s="86">
        <v>207</v>
      </c>
      <c r="B813" s="85">
        <v>100000106940</v>
      </c>
      <c r="C813" s="86">
        <v>0</v>
      </c>
      <c r="D813" s="84" t="s">
        <v>650</v>
      </c>
      <c r="E813" s="84" t="s">
        <v>1690</v>
      </c>
      <c r="F813" s="87">
        <v>14886</v>
      </c>
      <c r="G813" s="87">
        <v>-14885</v>
      </c>
      <c r="H813" s="84">
        <v>1</v>
      </c>
    </row>
    <row r="814" spans="1:8">
      <c r="A814" s="86">
        <v>208</v>
      </c>
      <c r="B814" s="85">
        <v>100000106941</v>
      </c>
      <c r="C814" s="86">
        <v>0</v>
      </c>
      <c r="D814" s="84" t="s">
        <v>650</v>
      </c>
      <c r="E814" s="84" t="s">
        <v>1690</v>
      </c>
      <c r="F814" s="87">
        <v>14886</v>
      </c>
      <c r="G814" s="87">
        <v>-14885</v>
      </c>
      <c r="H814" s="84">
        <v>1</v>
      </c>
    </row>
    <row r="815" spans="1:8">
      <c r="A815" s="86">
        <v>209</v>
      </c>
      <c r="B815" s="85">
        <v>100000106942</v>
      </c>
      <c r="C815" s="86">
        <v>0</v>
      </c>
      <c r="D815" s="84" t="s">
        <v>650</v>
      </c>
      <c r="E815" s="84" t="s">
        <v>1690</v>
      </c>
      <c r="F815" s="87">
        <v>14886</v>
      </c>
      <c r="G815" s="87">
        <v>-14885</v>
      </c>
      <c r="H815" s="84">
        <v>1</v>
      </c>
    </row>
    <row r="816" spans="1:8">
      <c r="A816" s="86">
        <v>210</v>
      </c>
      <c r="B816" s="85">
        <v>100000106943</v>
      </c>
      <c r="C816" s="86">
        <v>0</v>
      </c>
      <c r="D816" s="84" t="s">
        <v>650</v>
      </c>
      <c r="E816" s="84" t="s">
        <v>1690</v>
      </c>
      <c r="F816" s="87">
        <v>14886</v>
      </c>
      <c r="G816" s="87">
        <v>-14885</v>
      </c>
      <c r="H816" s="84">
        <v>1</v>
      </c>
    </row>
    <row r="817" spans="1:8">
      <c r="A817" s="86">
        <v>211</v>
      </c>
      <c r="B817" s="85">
        <v>100000106944</v>
      </c>
      <c r="C817" s="86">
        <v>0</v>
      </c>
      <c r="D817" s="84" t="s">
        <v>650</v>
      </c>
      <c r="E817" s="84" t="s">
        <v>1690</v>
      </c>
      <c r="F817" s="87">
        <v>14886</v>
      </c>
      <c r="G817" s="87">
        <v>-14885</v>
      </c>
      <c r="H817" s="84">
        <v>1</v>
      </c>
    </row>
    <row r="818" spans="1:8">
      <c r="A818" s="86">
        <v>212</v>
      </c>
      <c r="B818" s="85">
        <v>100000106945</v>
      </c>
      <c r="C818" s="86">
        <v>0</v>
      </c>
      <c r="D818" s="84" t="s">
        <v>650</v>
      </c>
      <c r="E818" s="84" t="s">
        <v>1690</v>
      </c>
      <c r="F818" s="87">
        <v>14886</v>
      </c>
      <c r="G818" s="87">
        <v>-14885</v>
      </c>
      <c r="H818" s="84">
        <v>1</v>
      </c>
    </row>
    <row r="819" spans="1:8">
      <c r="A819" s="86">
        <v>213</v>
      </c>
      <c r="B819" s="85">
        <v>100000106946</v>
      </c>
      <c r="C819" s="86">
        <v>0</v>
      </c>
      <c r="D819" s="84" t="s">
        <v>650</v>
      </c>
      <c r="E819" s="84" t="s">
        <v>1690</v>
      </c>
      <c r="F819" s="87">
        <v>14886</v>
      </c>
      <c r="G819" s="87">
        <v>-14885</v>
      </c>
      <c r="H819" s="84">
        <v>1</v>
      </c>
    </row>
    <row r="820" spans="1:8">
      <c r="A820" s="86">
        <v>214</v>
      </c>
      <c r="B820" s="85">
        <v>100000106947</v>
      </c>
      <c r="C820" s="86">
        <v>0</v>
      </c>
      <c r="D820" s="84" t="s">
        <v>650</v>
      </c>
      <c r="E820" s="84" t="s">
        <v>1690</v>
      </c>
      <c r="F820" s="87">
        <v>14886</v>
      </c>
      <c r="G820" s="87">
        <v>-14885</v>
      </c>
      <c r="H820" s="84">
        <v>1</v>
      </c>
    </row>
    <row r="821" spans="1:8">
      <c r="A821" s="86">
        <v>215</v>
      </c>
      <c r="B821" s="85">
        <v>100000106948</v>
      </c>
      <c r="C821" s="86">
        <v>0</v>
      </c>
      <c r="D821" s="84" t="s">
        <v>650</v>
      </c>
      <c r="E821" s="84" t="s">
        <v>1690</v>
      </c>
      <c r="F821" s="87">
        <v>14886</v>
      </c>
      <c r="G821" s="87">
        <v>-14885</v>
      </c>
      <c r="H821" s="84">
        <v>1</v>
      </c>
    </row>
    <row r="822" spans="1:8">
      <c r="A822" s="86">
        <v>216</v>
      </c>
      <c r="B822" s="85">
        <v>100000106949</v>
      </c>
      <c r="C822" s="86">
        <v>0</v>
      </c>
      <c r="D822" s="84" t="s">
        <v>650</v>
      </c>
      <c r="E822" s="84" t="s">
        <v>1690</v>
      </c>
      <c r="F822" s="87">
        <v>14886</v>
      </c>
      <c r="G822" s="87">
        <v>-14885</v>
      </c>
      <c r="H822" s="84">
        <v>1</v>
      </c>
    </row>
    <row r="823" spans="1:8">
      <c r="A823" s="86">
        <v>217</v>
      </c>
      <c r="B823" s="85">
        <v>100000106950</v>
      </c>
      <c r="C823" s="86">
        <v>0</v>
      </c>
      <c r="D823" s="84" t="s">
        <v>650</v>
      </c>
      <c r="E823" s="84" t="s">
        <v>1690</v>
      </c>
      <c r="F823" s="87">
        <v>14886</v>
      </c>
      <c r="G823" s="87">
        <v>-14885</v>
      </c>
      <c r="H823" s="84">
        <v>1</v>
      </c>
    </row>
    <row r="824" spans="1:8">
      <c r="A824" s="86">
        <v>218</v>
      </c>
      <c r="B824" s="85">
        <v>100000106951</v>
      </c>
      <c r="C824" s="86">
        <v>0</v>
      </c>
      <c r="D824" s="84" t="s">
        <v>650</v>
      </c>
      <c r="E824" s="84" t="s">
        <v>1690</v>
      </c>
      <c r="F824" s="87">
        <v>14886</v>
      </c>
      <c r="G824" s="87">
        <v>-14885</v>
      </c>
      <c r="H824" s="84">
        <v>1</v>
      </c>
    </row>
    <row r="825" spans="1:8">
      <c r="A825" s="86">
        <v>219</v>
      </c>
      <c r="B825" s="85">
        <v>100000106952</v>
      </c>
      <c r="C825" s="86">
        <v>0</v>
      </c>
      <c r="D825" s="84" t="s">
        <v>650</v>
      </c>
      <c r="E825" s="84" t="s">
        <v>1690</v>
      </c>
      <c r="F825" s="87">
        <v>14886</v>
      </c>
      <c r="G825" s="87">
        <v>-14885</v>
      </c>
      <c r="H825" s="84">
        <v>1</v>
      </c>
    </row>
    <row r="826" spans="1:8">
      <c r="A826" s="86">
        <v>220</v>
      </c>
      <c r="B826" s="85">
        <v>100000106953</v>
      </c>
      <c r="C826" s="86">
        <v>0</v>
      </c>
      <c r="D826" s="84" t="s">
        <v>650</v>
      </c>
      <c r="E826" s="84" t="s">
        <v>1690</v>
      </c>
      <c r="F826" s="87">
        <v>14886</v>
      </c>
      <c r="G826" s="87">
        <v>-14885</v>
      </c>
      <c r="H826" s="84">
        <v>1</v>
      </c>
    </row>
    <row r="827" spans="1:8">
      <c r="A827" s="86">
        <v>221</v>
      </c>
      <c r="B827" s="85">
        <v>100000106954</v>
      </c>
      <c r="C827" s="86">
        <v>0</v>
      </c>
      <c r="D827" s="84" t="s">
        <v>650</v>
      </c>
      <c r="E827" s="84" t="s">
        <v>1690</v>
      </c>
      <c r="F827" s="87">
        <v>14886</v>
      </c>
      <c r="G827" s="87">
        <v>-14885</v>
      </c>
      <c r="H827" s="84">
        <v>1</v>
      </c>
    </row>
    <row r="828" spans="1:8">
      <c r="A828" s="86">
        <v>222</v>
      </c>
      <c r="B828" s="85">
        <v>100000106955</v>
      </c>
      <c r="C828" s="86">
        <v>0</v>
      </c>
      <c r="D828" s="84" t="s">
        <v>650</v>
      </c>
      <c r="E828" s="84" t="s">
        <v>1690</v>
      </c>
      <c r="F828" s="87">
        <v>14886</v>
      </c>
      <c r="G828" s="87">
        <v>-14885</v>
      </c>
      <c r="H828" s="84">
        <v>1</v>
      </c>
    </row>
    <row r="829" spans="1:8">
      <c r="A829" s="86">
        <v>223</v>
      </c>
      <c r="B829" s="85">
        <v>100000106956</v>
      </c>
      <c r="C829" s="86">
        <v>0</v>
      </c>
      <c r="D829" s="84" t="s">
        <v>650</v>
      </c>
      <c r="E829" s="84" t="s">
        <v>1690</v>
      </c>
      <c r="F829" s="87">
        <v>14886</v>
      </c>
      <c r="G829" s="87">
        <v>-14885</v>
      </c>
      <c r="H829" s="84">
        <v>1</v>
      </c>
    </row>
    <row r="830" spans="1:8">
      <c r="A830" s="86">
        <v>224</v>
      </c>
      <c r="B830" s="85">
        <v>100000106957</v>
      </c>
      <c r="C830" s="86">
        <v>0</v>
      </c>
      <c r="D830" s="84" t="s">
        <v>650</v>
      </c>
      <c r="E830" s="84" t="s">
        <v>1690</v>
      </c>
      <c r="F830" s="87">
        <v>14886</v>
      </c>
      <c r="G830" s="87">
        <v>-14885</v>
      </c>
      <c r="H830" s="84">
        <v>1</v>
      </c>
    </row>
    <row r="831" spans="1:8">
      <c r="A831" s="86">
        <v>225</v>
      </c>
      <c r="B831" s="85">
        <v>100000106958</v>
      </c>
      <c r="C831" s="86">
        <v>0</v>
      </c>
      <c r="D831" s="84" t="s">
        <v>650</v>
      </c>
      <c r="E831" s="84" t="s">
        <v>1690</v>
      </c>
      <c r="F831" s="87">
        <v>14886</v>
      </c>
      <c r="G831" s="87">
        <v>-14885</v>
      </c>
      <c r="H831" s="84">
        <v>1</v>
      </c>
    </row>
    <row r="832" spans="1:8">
      <c r="A832" s="86">
        <v>226</v>
      </c>
      <c r="B832" s="85">
        <v>100000106959</v>
      </c>
      <c r="C832" s="86">
        <v>0</v>
      </c>
      <c r="D832" s="84" t="s">
        <v>650</v>
      </c>
      <c r="E832" s="84" t="s">
        <v>1690</v>
      </c>
      <c r="F832" s="87">
        <v>14886</v>
      </c>
      <c r="G832" s="87">
        <v>-14885</v>
      </c>
      <c r="H832" s="84">
        <v>1</v>
      </c>
    </row>
    <row r="833" spans="1:8">
      <c r="A833" s="86">
        <v>227</v>
      </c>
      <c r="B833" s="85">
        <v>100000106960</v>
      </c>
      <c r="C833" s="86">
        <v>0</v>
      </c>
      <c r="D833" s="84" t="s">
        <v>650</v>
      </c>
      <c r="E833" s="84" t="s">
        <v>1690</v>
      </c>
      <c r="F833" s="87">
        <v>14886</v>
      </c>
      <c r="G833" s="87">
        <v>-14885</v>
      </c>
      <c r="H833" s="84">
        <v>1</v>
      </c>
    </row>
    <row r="834" spans="1:8">
      <c r="A834" s="86">
        <v>228</v>
      </c>
      <c r="B834" s="85">
        <v>100000106961</v>
      </c>
      <c r="C834" s="86">
        <v>0</v>
      </c>
      <c r="D834" s="84" t="s">
        <v>650</v>
      </c>
      <c r="E834" s="84" t="s">
        <v>1690</v>
      </c>
      <c r="F834" s="87">
        <v>14886</v>
      </c>
      <c r="G834" s="87">
        <v>-14885</v>
      </c>
      <c r="H834" s="84">
        <v>1</v>
      </c>
    </row>
    <row r="835" spans="1:8">
      <c r="A835" s="86">
        <v>229</v>
      </c>
      <c r="B835" s="85">
        <v>100000106962</v>
      </c>
      <c r="C835" s="86">
        <v>0</v>
      </c>
      <c r="D835" s="84" t="s">
        <v>650</v>
      </c>
      <c r="E835" s="84" t="s">
        <v>1690</v>
      </c>
      <c r="F835" s="87">
        <v>14886</v>
      </c>
      <c r="G835" s="87">
        <v>-14885</v>
      </c>
      <c r="H835" s="84">
        <v>1</v>
      </c>
    </row>
    <row r="836" spans="1:8">
      <c r="A836" s="86">
        <v>230</v>
      </c>
      <c r="B836" s="85">
        <v>100000106963</v>
      </c>
      <c r="C836" s="86">
        <v>0</v>
      </c>
      <c r="D836" s="84" t="s">
        <v>650</v>
      </c>
      <c r="E836" s="84" t="s">
        <v>1690</v>
      </c>
      <c r="F836" s="87">
        <v>14886</v>
      </c>
      <c r="G836" s="87">
        <v>-14885</v>
      </c>
      <c r="H836" s="84">
        <v>1</v>
      </c>
    </row>
    <row r="837" spans="1:8">
      <c r="A837" s="86">
        <v>231</v>
      </c>
      <c r="B837" s="85">
        <v>100000106964</v>
      </c>
      <c r="C837" s="86">
        <v>0</v>
      </c>
      <c r="D837" s="84" t="s">
        <v>650</v>
      </c>
      <c r="E837" s="84" t="s">
        <v>1690</v>
      </c>
      <c r="F837" s="87">
        <v>14886</v>
      </c>
      <c r="G837" s="87">
        <v>-14885</v>
      </c>
      <c r="H837" s="84">
        <v>1</v>
      </c>
    </row>
    <row r="838" spans="1:8">
      <c r="A838" s="86">
        <v>232</v>
      </c>
      <c r="B838" s="85">
        <v>100000106965</v>
      </c>
      <c r="C838" s="86">
        <v>0</v>
      </c>
      <c r="D838" s="84" t="s">
        <v>650</v>
      </c>
      <c r="E838" s="84" t="s">
        <v>1690</v>
      </c>
      <c r="F838" s="87">
        <v>14886</v>
      </c>
      <c r="G838" s="87">
        <v>-14885</v>
      </c>
      <c r="H838" s="84">
        <v>1</v>
      </c>
    </row>
    <row r="839" spans="1:8">
      <c r="A839" s="86">
        <v>233</v>
      </c>
      <c r="B839" s="85">
        <v>100000106966</v>
      </c>
      <c r="C839" s="86">
        <v>0</v>
      </c>
      <c r="D839" s="84" t="s">
        <v>650</v>
      </c>
      <c r="E839" s="84" t="s">
        <v>1690</v>
      </c>
      <c r="F839" s="87">
        <v>14886</v>
      </c>
      <c r="G839" s="87">
        <v>-14885</v>
      </c>
      <c r="H839" s="84">
        <v>1</v>
      </c>
    </row>
    <row r="840" spans="1:8">
      <c r="A840" s="86">
        <v>234</v>
      </c>
      <c r="B840" s="85">
        <v>100000106967</v>
      </c>
      <c r="C840" s="86">
        <v>0</v>
      </c>
      <c r="D840" s="84" t="s">
        <v>650</v>
      </c>
      <c r="E840" s="84" t="s">
        <v>1690</v>
      </c>
      <c r="F840" s="87">
        <v>14886</v>
      </c>
      <c r="G840" s="87">
        <v>-14885</v>
      </c>
      <c r="H840" s="84">
        <v>1</v>
      </c>
    </row>
    <row r="841" spans="1:8">
      <c r="A841" s="86">
        <v>235</v>
      </c>
      <c r="B841" s="85">
        <v>100000106968</v>
      </c>
      <c r="C841" s="86">
        <v>0</v>
      </c>
      <c r="D841" s="84" t="s">
        <v>650</v>
      </c>
      <c r="E841" s="84" t="s">
        <v>1690</v>
      </c>
      <c r="F841" s="87">
        <v>14886</v>
      </c>
      <c r="G841" s="87">
        <v>-14885</v>
      </c>
      <c r="H841" s="84">
        <v>1</v>
      </c>
    </row>
    <row r="842" spans="1:8">
      <c r="A842" s="86">
        <v>236</v>
      </c>
      <c r="B842" s="85">
        <v>100000106969</v>
      </c>
      <c r="C842" s="86">
        <v>0</v>
      </c>
      <c r="D842" s="84" t="s">
        <v>650</v>
      </c>
      <c r="E842" s="84" t="s">
        <v>1690</v>
      </c>
      <c r="F842" s="87">
        <v>14886</v>
      </c>
      <c r="G842" s="87">
        <v>-14885</v>
      </c>
      <c r="H842" s="84">
        <v>1</v>
      </c>
    </row>
    <row r="843" spans="1:8">
      <c r="A843" s="86">
        <v>237</v>
      </c>
      <c r="B843" s="85">
        <v>100000106970</v>
      </c>
      <c r="C843" s="86">
        <v>0</v>
      </c>
      <c r="D843" s="84" t="s">
        <v>650</v>
      </c>
      <c r="E843" s="84" t="s">
        <v>1690</v>
      </c>
      <c r="F843" s="87">
        <v>14886</v>
      </c>
      <c r="G843" s="87">
        <v>-14885</v>
      </c>
      <c r="H843" s="84">
        <v>1</v>
      </c>
    </row>
    <row r="844" spans="1:8">
      <c r="A844" s="86">
        <v>238</v>
      </c>
      <c r="B844" s="85">
        <v>100000106971</v>
      </c>
      <c r="C844" s="86">
        <v>0</v>
      </c>
      <c r="D844" s="84" t="s">
        <v>650</v>
      </c>
      <c r="E844" s="84" t="s">
        <v>1690</v>
      </c>
      <c r="F844" s="87">
        <v>14886</v>
      </c>
      <c r="G844" s="87">
        <v>-14885</v>
      </c>
      <c r="H844" s="84">
        <v>1</v>
      </c>
    </row>
    <row r="845" spans="1:8">
      <c r="A845" s="86">
        <v>239</v>
      </c>
      <c r="B845" s="85">
        <v>100000106972</v>
      </c>
      <c r="C845" s="86">
        <v>0</v>
      </c>
      <c r="D845" s="84" t="s">
        <v>650</v>
      </c>
      <c r="E845" s="84" t="s">
        <v>1690</v>
      </c>
      <c r="F845" s="87">
        <v>14886</v>
      </c>
      <c r="G845" s="87">
        <v>-14885</v>
      </c>
      <c r="H845" s="84">
        <v>1</v>
      </c>
    </row>
    <row r="846" spans="1:8">
      <c r="A846" s="86">
        <v>240</v>
      </c>
      <c r="B846" s="85">
        <v>100000106973</v>
      </c>
      <c r="C846" s="86">
        <v>0</v>
      </c>
      <c r="D846" s="84" t="s">
        <v>650</v>
      </c>
      <c r="E846" s="84" t="s">
        <v>1690</v>
      </c>
      <c r="F846" s="87">
        <v>14886</v>
      </c>
      <c r="G846" s="87">
        <v>-14885</v>
      </c>
      <c r="H846" s="84">
        <v>1</v>
      </c>
    </row>
    <row r="847" spans="1:8">
      <c r="A847" s="86">
        <v>241</v>
      </c>
      <c r="B847" s="85">
        <v>100000106974</v>
      </c>
      <c r="C847" s="86">
        <v>0</v>
      </c>
      <c r="D847" s="84" t="s">
        <v>650</v>
      </c>
      <c r="E847" s="84" t="s">
        <v>1690</v>
      </c>
      <c r="F847" s="87">
        <v>14886</v>
      </c>
      <c r="G847" s="87">
        <v>-14885</v>
      </c>
      <c r="H847" s="84">
        <v>1</v>
      </c>
    </row>
    <row r="848" spans="1:8">
      <c r="A848" s="86">
        <v>242</v>
      </c>
      <c r="B848" s="85">
        <v>100000106975</v>
      </c>
      <c r="C848" s="86">
        <v>0</v>
      </c>
      <c r="D848" s="84" t="s">
        <v>650</v>
      </c>
      <c r="E848" s="84" t="s">
        <v>1690</v>
      </c>
      <c r="F848" s="87">
        <v>14886</v>
      </c>
      <c r="G848" s="87">
        <v>-14885</v>
      </c>
      <c r="H848" s="84">
        <v>1</v>
      </c>
    </row>
    <row r="849" spans="1:8">
      <c r="A849" s="86">
        <v>243</v>
      </c>
      <c r="B849" s="85">
        <v>100000106976</v>
      </c>
      <c r="C849" s="86">
        <v>0</v>
      </c>
      <c r="D849" s="84" t="s">
        <v>650</v>
      </c>
      <c r="E849" s="84" t="s">
        <v>1690</v>
      </c>
      <c r="F849" s="87">
        <v>14886</v>
      </c>
      <c r="G849" s="87">
        <v>-14885</v>
      </c>
      <c r="H849" s="84">
        <v>1</v>
      </c>
    </row>
    <row r="850" spans="1:8">
      <c r="A850" s="86">
        <v>244</v>
      </c>
      <c r="B850" s="85">
        <v>100000106977</v>
      </c>
      <c r="C850" s="86">
        <v>0</v>
      </c>
      <c r="D850" s="84" t="s">
        <v>650</v>
      </c>
      <c r="E850" s="84" t="s">
        <v>1690</v>
      </c>
      <c r="F850" s="87">
        <v>14886</v>
      </c>
      <c r="G850" s="87">
        <v>-14885</v>
      </c>
      <c r="H850" s="84">
        <v>1</v>
      </c>
    </row>
    <row r="851" spans="1:8">
      <c r="A851" s="86">
        <v>245</v>
      </c>
      <c r="B851" s="85">
        <v>100000106978</v>
      </c>
      <c r="C851" s="86">
        <v>0</v>
      </c>
      <c r="D851" s="84" t="s">
        <v>650</v>
      </c>
      <c r="E851" s="84" t="s">
        <v>1690</v>
      </c>
      <c r="F851" s="87">
        <v>14886</v>
      </c>
      <c r="G851" s="87">
        <v>-14885</v>
      </c>
      <c r="H851" s="84">
        <v>1</v>
      </c>
    </row>
    <row r="852" spans="1:8">
      <c r="A852" s="86">
        <v>246</v>
      </c>
      <c r="B852" s="85">
        <v>100000106979</v>
      </c>
      <c r="C852" s="86">
        <v>0</v>
      </c>
      <c r="D852" s="84" t="s">
        <v>650</v>
      </c>
      <c r="E852" s="84" t="s">
        <v>1690</v>
      </c>
      <c r="F852" s="87">
        <v>14886</v>
      </c>
      <c r="G852" s="87">
        <v>-14885</v>
      </c>
      <c r="H852" s="84">
        <v>1</v>
      </c>
    </row>
    <row r="853" spans="1:8">
      <c r="A853" s="86">
        <v>247</v>
      </c>
      <c r="B853" s="85">
        <v>100000106980</v>
      </c>
      <c r="C853" s="86">
        <v>0</v>
      </c>
      <c r="D853" s="84" t="s">
        <v>650</v>
      </c>
      <c r="E853" s="84" t="s">
        <v>1690</v>
      </c>
      <c r="F853" s="87">
        <v>14886</v>
      </c>
      <c r="G853" s="87">
        <v>-14885</v>
      </c>
      <c r="H853" s="84">
        <v>1</v>
      </c>
    </row>
    <row r="854" spans="1:8">
      <c r="A854" s="86">
        <v>248</v>
      </c>
      <c r="B854" s="85">
        <v>100000106981</v>
      </c>
      <c r="C854" s="86">
        <v>0</v>
      </c>
      <c r="D854" s="84" t="s">
        <v>650</v>
      </c>
      <c r="E854" s="84" t="s">
        <v>1690</v>
      </c>
      <c r="F854" s="87">
        <v>14886</v>
      </c>
      <c r="G854" s="87">
        <v>-14885</v>
      </c>
      <c r="H854" s="84">
        <v>1</v>
      </c>
    </row>
    <row r="855" spans="1:8">
      <c r="A855" s="86">
        <v>249</v>
      </c>
      <c r="B855" s="85">
        <v>100000106982</v>
      </c>
      <c r="C855" s="86">
        <v>0</v>
      </c>
      <c r="D855" s="84" t="s">
        <v>650</v>
      </c>
      <c r="E855" s="84" t="s">
        <v>1690</v>
      </c>
      <c r="F855" s="87">
        <v>14886</v>
      </c>
      <c r="G855" s="87">
        <v>-14885</v>
      </c>
      <c r="H855" s="84">
        <v>1</v>
      </c>
    </row>
    <row r="856" spans="1:8">
      <c r="A856" s="86">
        <v>250</v>
      </c>
      <c r="B856" s="85">
        <v>100000106983</v>
      </c>
      <c r="C856" s="86">
        <v>0</v>
      </c>
      <c r="D856" s="84" t="s">
        <v>650</v>
      </c>
      <c r="E856" s="84" t="s">
        <v>1690</v>
      </c>
      <c r="F856" s="87">
        <v>14886</v>
      </c>
      <c r="G856" s="87">
        <v>-14885</v>
      </c>
      <c r="H856" s="84">
        <v>1</v>
      </c>
    </row>
    <row r="857" spans="1:8">
      <c r="A857" s="86">
        <v>251</v>
      </c>
      <c r="B857" s="85">
        <v>100000106984</v>
      </c>
      <c r="C857" s="86">
        <v>0</v>
      </c>
      <c r="D857" s="84" t="s">
        <v>650</v>
      </c>
      <c r="E857" s="84" t="s">
        <v>1690</v>
      </c>
      <c r="F857" s="87">
        <v>14886</v>
      </c>
      <c r="G857" s="87">
        <v>-14885</v>
      </c>
      <c r="H857" s="84">
        <v>1</v>
      </c>
    </row>
    <row r="858" spans="1:8">
      <c r="A858" s="86">
        <v>252</v>
      </c>
      <c r="B858" s="85">
        <v>100000106985</v>
      </c>
      <c r="C858" s="86">
        <v>0</v>
      </c>
      <c r="D858" s="84" t="s">
        <v>650</v>
      </c>
      <c r="E858" s="84" t="s">
        <v>1690</v>
      </c>
      <c r="F858" s="87">
        <v>14886</v>
      </c>
      <c r="G858" s="87">
        <v>-14885</v>
      </c>
      <c r="H858" s="84">
        <v>1</v>
      </c>
    </row>
    <row r="859" spans="1:8">
      <c r="A859" s="86">
        <v>253</v>
      </c>
      <c r="B859" s="85">
        <v>100000106986</v>
      </c>
      <c r="C859" s="86">
        <v>0</v>
      </c>
      <c r="D859" s="84" t="s">
        <v>650</v>
      </c>
      <c r="E859" s="84" t="s">
        <v>1690</v>
      </c>
      <c r="F859" s="87">
        <v>14886</v>
      </c>
      <c r="G859" s="87">
        <v>-14885</v>
      </c>
      <c r="H859" s="84">
        <v>1</v>
      </c>
    </row>
    <row r="860" spans="1:8">
      <c r="A860" s="86">
        <v>254</v>
      </c>
      <c r="B860" s="85">
        <v>100000106987</v>
      </c>
      <c r="C860" s="86">
        <v>0</v>
      </c>
      <c r="D860" s="84" t="s">
        <v>650</v>
      </c>
      <c r="E860" s="84" t="s">
        <v>1690</v>
      </c>
      <c r="F860" s="87">
        <v>14886</v>
      </c>
      <c r="G860" s="87">
        <v>-14885</v>
      </c>
      <c r="H860" s="84">
        <v>1</v>
      </c>
    </row>
    <row r="861" spans="1:8">
      <c r="A861" s="86">
        <v>255</v>
      </c>
      <c r="B861" s="85">
        <v>100000106988</v>
      </c>
      <c r="C861" s="86">
        <v>0</v>
      </c>
      <c r="D861" s="84" t="s">
        <v>650</v>
      </c>
      <c r="E861" s="84" t="s">
        <v>1690</v>
      </c>
      <c r="F861" s="87">
        <v>14886</v>
      </c>
      <c r="G861" s="87">
        <v>-14885</v>
      </c>
      <c r="H861" s="84">
        <v>1</v>
      </c>
    </row>
    <row r="862" spans="1:8">
      <c r="A862" s="86">
        <v>256</v>
      </c>
      <c r="B862" s="85">
        <v>100000106989</v>
      </c>
      <c r="C862" s="86">
        <v>0</v>
      </c>
      <c r="D862" s="84" t="s">
        <v>650</v>
      </c>
      <c r="E862" s="84" t="s">
        <v>1690</v>
      </c>
      <c r="F862" s="87">
        <v>14886</v>
      </c>
      <c r="G862" s="87">
        <v>-14885</v>
      </c>
      <c r="H862" s="84">
        <v>1</v>
      </c>
    </row>
    <row r="863" spans="1:8">
      <c r="A863" s="86">
        <v>257</v>
      </c>
      <c r="B863" s="85">
        <v>100000106990</v>
      </c>
      <c r="C863" s="86">
        <v>0</v>
      </c>
      <c r="D863" s="84" t="s">
        <v>650</v>
      </c>
      <c r="E863" s="84" t="s">
        <v>1690</v>
      </c>
      <c r="F863" s="87">
        <v>14886</v>
      </c>
      <c r="G863" s="87">
        <v>-14885</v>
      </c>
      <c r="H863" s="84">
        <v>1</v>
      </c>
    </row>
    <row r="864" spans="1:8">
      <c r="A864" s="86">
        <v>258</v>
      </c>
      <c r="B864" s="85">
        <v>100000106991</v>
      </c>
      <c r="C864" s="86">
        <v>0</v>
      </c>
      <c r="D864" s="84" t="s">
        <v>650</v>
      </c>
      <c r="E864" s="84" t="s">
        <v>1690</v>
      </c>
      <c r="F864" s="87">
        <v>14886</v>
      </c>
      <c r="G864" s="87">
        <v>-14885</v>
      </c>
      <c r="H864" s="84">
        <v>1</v>
      </c>
    </row>
    <row r="865" spans="1:8">
      <c r="A865" s="86">
        <v>259</v>
      </c>
      <c r="B865" s="85">
        <v>100000106992</v>
      </c>
      <c r="C865" s="86">
        <v>0</v>
      </c>
      <c r="D865" s="84" t="s">
        <v>650</v>
      </c>
      <c r="E865" s="84" t="s">
        <v>1690</v>
      </c>
      <c r="F865" s="87">
        <v>14886</v>
      </c>
      <c r="G865" s="87">
        <v>-14885</v>
      </c>
      <c r="H865" s="84">
        <v>1</v>
      </c>
    </row>
    <row r="866" spans="1:8">
      <c r="A866" s="86">
        <v>260</v>
      </c>
      <c r="B866" s="85">
        <v>100000106993</v>
      </c>
      <c r="C866" s="86">
        <v>0</v>
      </c>
      <c r="D866" s="84" t="s">
        <v>650</v>
      </c>
      <c r="E866" s="84" t="s">
        <v>1690</v>
      </c>
      <c r="F866" s="87">
        <v>14886</v>
      </c>
      <c r="G866" s="87">
        <v>-14885</v>
      </c>
      <c r="H866" s="84">
        <v>1</v>
      </c>
    </row>
    <row r="867" spans="1:8">
      <c r="A867" s="86">
        <v>261</v>
      </c>
      <c r="B867" s="85">
        <v>100000106994</v>
      </c>
      <c r="C867" s="86">
        <v>0</v>
      </c>
      <c r="D867" s="84" t="s">
        <v>650</v>
      </c>
      <c r="E867" s="84" t="s">
        <v>1690</v>
      </c>
      <c r="F867" s="87">
        <v>14886</v>
      </c>
      <c r="G867" s="87">
        <v>-14885</v>
      </c>
      <c r="H867" s="84">
        <v>1</v>
      </c>
    </row>
    <row r="868" spans="1:8">
      <c r="A868" s="86">
        <v>262</v>
      </c>
      <c r="B868" s="85">
        <v>100000106995</v>
      </c>
      <c r="C868" s="86">
        <v>0</v>
      </c>
      <c r="D868" s="84" t="s">
        <v>650</v>
      </c>
      <c r="E868" s="84" t="s">
        <v>1690</v>
      </c>
      <c r="F868" s="87">
        <v>14886</v>
      </c>
      <c r="G868" s="87">
        <v>-14885</v>
      </c>
      <c r="H868" s="84">
        <v>1</v>
      </c>
    </row>
    <row r="869" spans="1:8">
      <c r="A869" s="86">
        <v>263</v>
      </c>
      <c r="B869" s="85">
        <v>100000106996</v>
      </c>
      <c r="C869" s="86">
        <v>0</v>
      </c>
      <c r="D869" s="84" t="s">
        <v>650</v>
      </c>
      <c r="E869" s="84" t="s">
        <v>1690</v>
      </c>
      <c r="F869" s="87">
        <v>14886</v>
      </c>
      <c r="G869" s="87">
        <v>-14885</v>
      </c>
      <c r="H869" s="84">
        <v>1</v>
      </c>
    </row>
    <row r="870" spans="1:8">
      <c r="A870" s="86">
        <v>264</v>
      </c>
      <c r="B870" s="85">
        <v>100000106997</v>
      </c>
      <c r="C870" s="86">
        <v>0</v>
      </c>
      <c r="D870" s="84" t="s">
        <v>650</v>
      </c>
      <c r="E870" s="84" t="s">
        <v>1690</v>
      </c>
      <c r="F870" s="87">
        <v>14886</v>
      </c>
      <c r="G870" s="87">
        <v>-14885</v>
      </c>
      <c r="H870" s="84">
        <v>1</v>
      </c>
    </row>
    <row r="871" spans="1:8">
      <c r="A871" s="86">
        <v>265</v>
      </c>
      <c r="B871" s="85">
        <v>100000106998</v>
      </c>
      <c r="C871" s="86">
        <v>0</v>
      </c>
      <c r="D871" s="84" t="s">
        <v>650</v>
      </c>
      <c r="E871" s="84" t="s">
        <v>1690</v>
      </c>
      <c r="F871" s="87">
        <v>14886</v>
      </c>
      <c r="G871" s="87">
        <v>-14885</v>
      </c>
      <c r="H871" s="84">
        <v>1</v>
      </c>
    </row>
    <row r="872" spans="1:8">
      <c r="A872" s="86">
        <v>266</v>
      </c>
      <c r="B872" s="85">
        <v>100000106999</v>
      </c>
      <c r="C872" s="86">
        <v>0</v>
      </c>
      <c r="D872" s="84" t="s">
        <v>650</v>
      </c>
      <c r="E872" s="84" t="s">
        <v>1690</v>
      </c>
      <c r="F872" s="87">
        <v>14886</v>
      </c>
      <c r="G872" s="87">
        <v>-14885</v>
      </c>
      <c r="H872" s="84">
        <v>1</v>
      </c>
    </row>
    <row r="873" spans="1:8">
      <c r="A873" s="86">
        <v>267</v>
      </c>
      <c r="B873" s="85">
        <v>100000107000</v>
      </c>
      <c r="C873" s="86">
        <v>0</v>
      </c>
      <c r="D873" s="84" t="s">
        <v>650</v>
      </c>
      <c r="E873" s="84" t="s">
        <v>1690</v>
      </c>
      <c r="F873" s="87">
        <v>14886</v>
      </c>
      <c r="G873" s="87">
        <v>-14885</v>
      </c>
      <c r="H873" s="84">
        <v>1</v>
      </c>
    </row>
    <row r="874" spans="1:8">
      <c r="A874" s="86">
        <v>268</v>
      </c>
      <c r="B874" s="85">
        <v>100000107001</v>
      </c>
      <c r="C874" s="86">
        <v>0</v>
      </c>
      <c r="D874" s="84" t="s">
        <v>650</v>
      </c>
      <c r="E874" s="84" t="s">
        <v>1690</v>
      </c>
      <c r="F874" s="87">
        <v>14886</v>
      </c>
      <c r="G874" s="87">
        <v>-14885</v>
      </c>
      <c r="H874" s="84">
        <v>1</v>
      </c>
    </row>
    <row r="875" spans="1:8">
      <c r="A875" s="86">
        <v>269</v>
      </c>
      <c r="B875" s="85">
        <v>100000107002</v>
      </c>
      <c r="C875" s="86">
        <v>0</v>
      </c>
      <c r="D875" s="84" t="s">
        <v>650</v>
      </c>
      <c r="E875" s="84" t="s">
        <v>1690</v>
      </c>
      <c r="F875" s="87">
        <v>14886</v>
      </c>
      <c r="G875" s="87">
        <v>-14885</v>
      </c>
      <c r="H875" s="84">
        <v>1</v>
      </c>
    </row>
    <row r="876" spans="1:8">
      <c r="A876" s="86">
        <v>270</v>
      </c>
      <c r="B876" s="85">
        <v>100000107003</v>
      </c>
      <c r="C876" s="86">
        <v>0</v>
      </c>
      <c r="D876" s="84" t="s">
        <v>650</v>
      </c>
      <c r="E876" s="84" t="s">
        <v>1690</v>
      </c>
      <c r="F876" s="87">
        <v>14886</v>
      </c>
      <c r="G876" s="87">
        <v>-14885</v>
      </c>
      <c r="H876" s="84">
        <v>1</v>
      </c>
    </row>
    <row r="877" spans="1:8">
      <c r="A877" s="86">
        <v>271</v>
      </c>
      <c r="B877" s="85">
        <v>100000107004</v>
      </c>
      <c r="C877" s="86">
        <v>0</v>
      </c>
      <c r="D877" s="84" t="s">
        <v>650</v>
      </c>
      <c r="E877" s="84" t="s">
        <v>1690</v>
      </c>
      <c r="F877" s="87">
        <v>14886</v>
      </c>
      <c r="G877" s="87">
        <v>-14885</v>
      </c>
      <c r="H877" s="84">
        <v>1</v>
      </c>
    </row>
    <row r="878" spans="1:8">
      <c r="A878" s="86">
        <v>272</v>
      </c>
      <c r="B878" s="85">
        <v>100000107005</v>
      </c>
      <c r="C878" s="86">
        <v>0</v>
      </c>
      <c r="D878" s="84" t="s">
        <v>650</v>
      </c>
      <c r="E878" s="84" t="s">
        <v>1690</v>
      </c>
      <c r="F878" s="87">
        <v>14886</v>
      </c>
      <c r="G878" s="87">
        <v>-14885</v>
      </c>
      <c r="H878" s="84">
        <v>1</v>
      </c>
    </row>
    <row r="879" spans="1:8">
      <c r="A879" s="86">
        <v>273</v>
      </c>
      <c r="B879" s="85">
        <v>100000107006</v>
      </c>
      <c r="C879" s="86">
        <v>0</v>
      </c>
      <c r="D879" s="84" t="s">
        <v>650</v>
      </c>
      <c r="E879" s="84" t="s">
        <v>1690</v>
      </c>
      <c r="F879" s="87">
        <v>14886</v>
      </c>
      <c r="G879" s="87">
        <v>-14885</v>
      </c>
      <c r="H879" s="84">
        <v>1</v>
      </c>
    </row>
    <row r="880" spans="1:8">
      <c r="A880" s="86">
        <v>274</v>
      </c>
      <c r="B880" s="85">
        <v>100000107007</v>
      </c>
      <c r="C880" s="86">
        <v>0</v>
      </c>
      <c r="D880" s="84" t="s">
        <v>650</v>
      </c>
      <c r="E880" s="84" t="s">
        <v>1690</v>
      </c>
      <c r="F880" s="87">
        <v>14886</v>
      </c>
      <c r="G880" s="87">
        <v>-14885</v>
      </c>
      <c r="H880" s="84">
        <v>1</v>
      </c>
    </row>
    <row r="881" spans="1:8">
      <c r="A881" s="86">
        <v>275</v>
      </c>
      <c r="B881" s="85">
        <v>100000107008</v>
      </c>
      <c r="C881" s="86">
        <v>0</v>
      </c>
      <c r="D881" s="84" t="s">
        <v>650</v>
      </c>
      <c r="E881" s="84" t="s">
        <v>1690</v>
      </c>
      <c r="F881" s="87">
        <v>14886</v>
      </c>
      <c r="G881" s="87">
        <v>-14885</v>
      </c>
      <c r="H881" s="84">
        <v>1</v>
      </c>
    </row>
    <row r="882" spans="1:8">
      <c r="A882" s="86">
        <v>276</v>
      </c>
      <c r="B882" s="85">
        <v>100000107009</v>
      </c>
      <c r="C882" s="86">
        <v>0</v>
      </c>
      <c r="D882" s="84" t="s">
        <v>650</v>
      </c>
      <c r="E882" s="84" t="s">
        <v>1690</v>
      </c>
      <c r="F882" s="87">
        <v>14886</v>
      </c>
      <c r="G882" s="87">
        <v>-14885</v>
      </c>
      <c r="H882" s="84">
        <v>1</v>
      </c>
    </row>
    <row r="883" spans="1:8">
      <c r="A883" s="86">
        <v>277</v>
      </c>
      <c r="B883" s="85">
        <v>100000107010</v>
      </c>
      <c r="C883" s="86">
        <v>0</v>
      </c>
      <c r="D883" s="84" t="s">
        <v>650</v>
      </c>
      <c r="E883" s="84" t="s">
        <v>1690</v>
      </c>
      <c r="F883" s="87">
        <v>14886</v>
      </c>
      <c r="G883" s="87">
        <v>-14885</v>
      </c>
      <c r="H883" s="84">
        <v>1</v>
      </c>
    </row>
    <row r="884" spans="1:8">
      <c r="A884" s="86">
        <v>278</v>
      </c>
      <c r="B884" s="85">
        <v>100000107011</v>
      </c>
      <c r="C884" s="86">
        <v>0</v>
      </c>
      <c r="D884" s="84" t="s">
        <v>650</v>
      </c>
      <c r="E884" s="84" t="s">
        <v>1690</v>
      </c>
      <c r="F884" s="87">
        <v>14886</v>
      </c>
      <c r="G884" s="87">
        <v>-14885</v>
      </c>
      <c r="H884" s="84">
        <v>1</v>
      </c>
    </row>
    <row r="885" spans="1:8">
      <c r="A885" s="86">
        <v>279</v>
      </c>
      <c r="B885" s="85">
        <v>100000107015</v>
      </c>
      <c r="C885" s="86">
        <v>0</v>
      </c>
      <c r="D885" s="84" t="s">
        <v>650</v>
      </c>
      <c r="E885" s="84" t="s">
        <v>1691</v>
      </c>
      <c r="F885" s="87">
        <v>21613</v>
      </c>
      <c r="G885" s="87">
        <v>-21612</v>
      </c>
      <c r="H885" s="84">
        <v>1</v>
      </c>
    </row>
    <row r="886" spans="1:8">
      <c r="A886" s="86">
        <v>280</v>
      </c>
      <c r="B886" s="85">
        <v>100000107016</v>
      </c>
      <c r="C886" s="86">
        <v>0</v>
      </c>
      <c r="D886" s="84" t="s">
        <v>650</v>
      </c>
      <c r="E886" s="84" t="s">
        <v>1691</v>
      </c>
      <c r="F886" s="87">
        <v>21613</v>
      </c>
      <c r="G886" s="87">
        <v>-21612</v>
      </c>
      <c r="H886" s="84">
        <v>1</v>
      </c>
    </row>
    <row r="887" spans="1:8">
      <c r="A887" s="86">
        <v>281</v>
      </c>
      <c r="B887" s="85">
        <v>100000107017</v>
      </c>
      <c r="C887" s="86">
        <v>0</v>
      </c>
      <c r="D887" s="84" t="s">
        <v>650</v>
      </c>
      <c r="E887" s="84" t="s">
        <v>1691</v>
      </c>
      <c r="F887" s="87">
        <v>21613</v>
      </c>
      <c r="G887" s="87">
        <v>-21612</v>
      </c>
      <c r="H887" s="84">
        <v>1</v>
      </c>
    </row>
    <row r="888" spans="1:8">
      <c r="A888" s="86">
        <v>282</v>
      </c>
      <c r="B888" s="85">
        <v>100000107018</v>
      </c>
      <c r="C888" s="86">
        <v>0</v>
      </c>
      <c r="D888" s="84" t="s">
        <v>650</v>
      </c>
      <c r="E888" s="84" t="s">
        <v>1691</v>
      </c>
      <c r="F888" s="87">
        <v>21613</v>
      </c>
      <c r="G888" s="87">
        <v>-21612</v>
      </c>
      <c r="H888" s="84">
        <v>1</v>
      </c>
    </row>
    <row r="889" spans="1:8">
      <c r="A889" s="86">
        <v>283</v>
      </c>
      <c r="B889" s="85">
        <v>100000107019</v>
      </c>
      <c r="C889" s="86">
        <v>0</v>
      </c>
      <c r="D889" s="84" t="s">
        <v>650</v>
      </c>
      <c r="E889" s="84" t="s">
        <v>1691</v>
      </c>
      <c r="F889" s="87">
        <v>21613</v>
      </c>
      <c r="G889" s="87">
        <v>-21612</v>
      </c>
      <c r="H889" s="84">
        <v>1</v>
      </c>
    </row>
    <row r="890" spans="1:8">
      <c r="A890" s="86">
        <v>284</v>
      </c>
      <c r="B890" s="85">
        <v>100000107020</v>
      </c>
      <c r="C890" s="86">
        <v>0</v>
      </c>
      <c r="D890" s="84" t="s">
        <v>650</v>
      </c>
      <c r="E890" s="84" t="s">
        <v>1691</v>
      </c>
      <c r="F890" s="87">
        <v>21613</v>
      </c>
      <c r="G890" s="87">
        <v>-21612</v>
      </c>
      <c r="H890" s="84">
        <v>1</v>
      </c>
    </row>
    <row r="891" spans="1:8">
      <c r="A891" s="86">
        <v>285</v>
      </c>
      <c r="B891" s="85">
        <v>100000107021</v>
      </c>
      <c r="C891" s="86">
        <v>0</v>
      </c>
      <c r="D891" s="84" t="s">
        <v>650</v>
      </c>
      <c r="E891" s="84" t="s">
        <v>1691</v>
      </c>
      <c r="F891" s="87">
        <v>21613</v>
      </c>
      <c r="G891" s="87">
        <v>-21612</v>
      </c>
      <c r="H891" s="84">
        <v>1</v>
      </c>
    </row>
    <row r="892" spans="1:8">
      <c r="A892" s="86">
        <v>286</v>
      </c>
      <c r="B892" s="85">
        <v>100000107022</v>
      </c>
      <c r="C892" s="86">
        <v>0</v>
      </c>
      <c r="D892" s="84" t="s">
        <v>650</v>
      </c>
      <c r="E892" s="84" t="s">
        <v>1691</v>
      </c>
      <c r="F892" s="87">
        <v>21613</v>
      </c>
      <c r="G892" s="87">
        <v>-21612</v>
      </c>
      <c r="H892" s="84">
        <v>1</v>
      </c>
    </row>
    <row r="893" spans="1:8">
      <c r="A893" s="86">
        <v>287</v>
      </c>
      <c r="B893" s="85">
        <v>100000107023</v>
      </c>
      <c r="C893" s="86">
        <v>0</v>
      </c>
      <c r="D893" s="84" t="s">
        <v>650</v>
      </c>
      <c r="E893" s="84" t="s">
        <v>1691</v>
      </c>
      <c r="F893" s="87">
        <v>21613</v>
      </c>
      <c r="G893" s="87">
        <v>-21612</v>
      </c>
      <c r="H893" s="84">
        <v>1</v>
      </c>
    </row>
    <row r="894" spans="1:8">
      <c r="A894" s="86">
        <v>288</v>
      </c>
      <c r="B894" s="85">
        <v>100000107024</v>
      </c>
      <c r="C894" s="86">
        <v>0</v>
      </c>
      <c r="D894" s="84" t="s">
        <v>650</v>
      </c>
      <c r="E894" s="84" t="s">
        <v>1691</v>
      </c>
      <c r="F894" s="87">
        <v>21613</v>
      </c>
      <c r="G894" s="87">
        <v>-21612</v>
      </c>
      <c r="H894" s="84">
        <v>1</v>
      </c>
    </row>
    <row r="895" spans="1:8">
      <c r="A895" s="86">
        <v>289</v>
      </c>
      <c r="B895" s="85">
        <v>100000107025</v>
      </c>
      <c r="C895" s="86">
        <v>0</v>
      </c>
      <c r="D895" s="84" t="s">
        <v>650</v>
      </c>
      <c r="E895" s="84" t="s">
        <v>1691</v>
      </c>
      <c r="F895" s="87">
        <v>21613</v>
      </c>
      <c r="G895" s="87">
        <v>-21612</v>
      </c>
      <c r="H895" s="84">
        <v>1</v>
      </c>
    </row>
    <row r="896" spans="1:8">
      <c r="A896" s="86">
        <v>290</v>
      </c>
      <c r="B896" s="85">
        <v>100000107026</v>
      </c>
      <c r="C896" s="86">
        <v>0</v>
      </c>
      <c r="D896" s="84" t="s">
        <v>650</v>
      </c>
      <c r="E896" s="84" t="s">
        <v>1691</v>
      </c>
      <c r="F896" s="87">
        <v>21613</v>
      </c>
      <c r="G896" s="87">
        <v>-21612</v>
      </c>
      <c r="H896" s="84">
        <v>1</v>
      </c>
    </row>
    <row r="897" spans="1:8">
      <c r="A897" s="86">
        <v>291</v>
      </c>
      <c r="B897" s="85">
        <v>100000107027</v>
      </c>
      <c r="C897" s="86">
        <v>0</v>
      </c>
      <c r="D897" s="84" t="s">
        <v>650</v>
      </c>
      <c r="E897" s="84" t="s">
        <v>1691</v>
      </c>
      <c r="F897" s="87">
        <v>21613</v>
      </c>
      <c r="G897" s="87">
        <v>-21612</v>
      </c>
      <c r="H897" s="84">
        <v>1</v>
      </c>
    </row>
    <row r="898" spans="1:8">
      <c r="A898" s="86">
        <v>292</v>
      </c>
      <c r="B898" s="85">
        <v>100000107028</v>
      </c>
      <c r="C898" s="86">
        <v>0</v>
      </c>
      <c r="D898" s="84" t="s">
        <v>650</v>
      </c>
      <c r="E898" s="84" t="s">
        <v>1691</v>
      </c>
      <c r="F898" s="87">
        <v>21613</v>
      </c>
      <c r="G898" s="87">
        <v>-21612</v>
      </c>
      <c r="H898" s="84">
        <v>1</v>
      </c>
    </row>
    <row r="899" spans="1:8">
      <c r="A899" s="86">
        <v>293</v>
      </c>
      <c r="B899" s="85">
        <v>100000107029</v>
      </c>
      <c r="C899" s="86">
        <v>0</v>
      </c>
      <c r="D899" s="84" t="s">
        <v>650</v>
      </c>
      <c r="E899" s="84" t="s">
        <v>1691</v>
      </c>
      <c r="F899" s="87">
        <v>21613</v>
      </c>
      <c r="G899" s="87">
        <v>-21612</v>
      </c>
      <c r="H899" s="84">
        <v>1</v>
      </c>
    </row>
    <row r="900" spans="1:8">
      <c r="A900" s="86">
        <v>294</v>
      </c>
      <c r="B900" s="85">
        <v>100000107030</v>
      </c>
      <c r="C900" s="86">
        <v>0</v>
      </c>
      <c r="D900" s="84" t="s">
        <v>650</v>
      </c>
      <c r="E900" s="84" t="s">
        <v>1691</v>
      </c>
      <c r="F900" s="87">
        <v>21613</v>
      </c>
      <c r="G900" s="87">
        <v>-21612</v>
      </c>
      <c r="H900" s="84">
        <v>1</v>
      </c>
    </row>
    <row r="901" spans="1:8">
      <c r="A901" s="86">
        <v>295</v>
      </c>
      <c r="B901" s="85">
        <v>100000107031</v>
      </c>
      <c r="C901" s="86">
        <v>0</v>
      </c>
      <c r="D901" s="84" t="s">
        <v>650</v>
      </c>
      <c r="E901" s="84" t="s">
        <v>1691</v>
      </c>
      <c r="F901" s="87">
        <v>21613</v>
      </c>
      <c r="G901" s="87">
        <v>-21612</v>
      </c>
      <c r="H901" s="84">
        <v>1</v>
      </c>
    </row>
    <row r="902" spans="1:8">
      <c r="A902" s="86">
        <v>296</v>
      </c>
      <c r="B902" s="85">
        <v>100000107032</v>
      </c>
      <c r="C902" s="86">
        <v>0</v>
      </c>
      <c r="D902" s="84" t="s">
        <v>650</v>
      </c>
      <c r="E902" s="84" t="s">
        <v>1691</v>
      </c>
      <c r="F902" s="87">
        <v>21613</v>
      </c>
      <c r="G902" s="87">
        <v>-21612</v>
      </c>
      <c r="H902" s="84">
        <v>1</v>
      </c>
    </row>
    <row r="903" spans="1:8">
      <c r="A903" s="86">
        <v>297</v>
      </c>
      <c r="B903" s="85">
        <v>100000107033</v>
      </c>
      <c r="C903" s="86">
        <v>0</v>
      </c>
      <c r="D903" s="84" t="s">
        <v>650</v>
      </c>
      <c r="E903" s="84" t="s">
        <v>1691</v>
      </c>
      <c r="F903" s="87">
        <v>21613</v>
      </c>
      <c r="G903" s="87">
        <v>-21612</v>
      </c>
      <c r="H903" s="84">
        <v>1</v>
      </c>
    </row>
    <row r="904" spans="1:8">
      <c r="A904" s="86">
        <v>298</v>
      </c>
      <c r="B904" s="85">
        <v>100000107034</v>
      </c>
      <c r="C904" s="86">
        <v>0</v>
      </c>
      <c r="D904" s="84" t="s">
        <v>650</v>
      </c>
      <c r="E904" s="84" t="s">
        <v>1691</v>
      </c>
      <c r="F904" s="87">
        <v>21613</v>
      </c>
      <c r="G904" s="87">
        <v>-21612</v>
      </c>
      <c r="H904" s="84">
        <v>1</v>
      </c>
    </row>
    <row r="905" spans="1:8">
      <c r="A905" s="86">
        <v>299</v>
      </c>
      <c r="B905" s="85">
        <v>100000107035</v>
      </c>
      <c r="C905" s="86">
        <v>0</v>
      </c>
      <c r="D905" s="84" t="s">
        <v>650</v>
      </c>
      <c r="E905" s="84" t="s">
        <v>1691</v>
      </c>
      <c r="F905" s="87">
        <v>21613</v>
      </c>
      <c r="G905" s="87">
        <v>-21612</v>
      </c>
      <c r="H905" s="84">
        <v>1</v>
      </c>
    </row>
    <row r="906" spans="1:8">
      <c r="A906" s="86">
        <v>300</v>
      </c>
      <c r="B906" s="85">
        <v>100000107036</v>
      </c>
      <c r="C906" s="86">
        <v>0</v>
      </c>
      <c r="D906" s="84" t="s">
        <v>650</v>
      </c>
      <c r="E906" s="84" t="s">
        <v>1691</v>
      </c>
      <c r="F906" s="87">
        <v>21613</v>
      </c>
      <c r="G906" s="87">
        <v>-21612</v>
      </c>
      <c r="H906" s="84">
        <v>1</v>
      </c>
    </row>
    <row r="907" spans="1:8">
      <c r="A907" s="86">
        <v>301</v>
      </c>
      <c r="B907" s="85">
        <v>100000107037</v>
      </c>
      <c r="C907" s="86">
        <v>0</v>
      </c>
      <c r="D907" s="84" t="s">
        <v>650</v>
      </c>
      <c r="E907" s="84" t="s">
        <v>1691</v>
      </c>
      <c r="F907" s="87">
        <v>21613</v>
      </c>
      <c r="G907" s="87">
        <v>-21612</v>
      </c>
      <c r="H907" s="84">
        <v>1</v>
      </c>
    </row>
    <row r="908" spans="1:8">
      <c r="A908" s="86">
        <v>302</v>
      </c>
      <c r="B908" s="85">
        <v>100000107038</v>
      </c>
      <c r="C908" s="86">
        <v>0</v>
      </c>
      <c r="D908" s="84" t="s">
        <v>650</v>
      </c>
      <c r="E908" s="84" t="s">
        <v>1691</v>
      </c>
      <c r="F908" s="87">
        <v>21613</v>
      </c>
      <c r="G908" s="87">
        <v>-21612</v>
      </c>
      <c r="H908" s="84">
        <v>1</v>
      </c>
    </row>
    <row r="909" spans="1:8">
      <c r="A909" s="86">
        <v>303</v>
      </c>
      <c r="B909" s="85">
        <v>100000107039</v>
      </c>
      <c r="C909" s="86">
        <v>0</v>
      </c>
      <c r="D909" s="84" t="s">
        <v>650</v>
      </c>
      <c r="E909" s="84" t="s">
        <v>1691</v>
      </c>
      <c r="F909" s="87">
        <v>21613</v>
      </c>
      <c r="G909" s="87">
        <v>-21612</v>
      </c>
      <c r="H909" s="84">
        <v>1</v>
      </c>
    </row>
    <row r="910" spans="1:8">
      <c r="A910" s="86">
        <v>304</v>
      </c>
      <c r="B910" s="85">
        <v>100000107040</v>
      </c>
      <c r="C910" s="86">
        <v>0</v>
      </c>
      <c r="D910" s="84" t="s">
        <v>650</v>
      </c>
      <c r="E910" s="84" t="s">
        <v>1691</v>
      </c>
      <c r="F910" s="87">
        <v>21613</v>
      </c>
      <c r="G910" s="87">
        <v>-21612</v>
      </c>
      <c r="H910" s="84">
        <v>1</v>
      </c>
    </row>
    <row r="911" spans="1:8">
      <c r="A911" s="86">
        <v>305</v>
      </c>
      <c r="B911" s="85">
        <v>100000107041</v>
      </c>
      <c r="C911" s="86">
        <v>0</v>
      </c>
      <c r="D911" s="84" t="s">
        <v>650</v>
      </c>
      <c r="E911" s="84" t="s">
        <v>1691</v>
      </c>
      <c r="F911" s="87">
        <v>21613</v>
      </c>
      <c r="G911" s="87">
        <v>-21612</v>
      </c>
      <c r="H911" s="84">
        <v>1</v>
      </c>
    </row>
    <row r="912" spans="1:8">
      <c r="A912" s="86">
        <v>306</v>
      </c>
      <c r="B912" s="85">
        <v>100000107042</v>
      </c>
      <c r="C912" s="86">
        <v>0</v>
      </c>
      <c r="D912" s="84" t="s">
        <v>650</v>
      </c>
      <c r="E912" s="84" t="s">
        <v>1691</v>
      </c>
      <c r="F912" s="87">
        <v>21613</v>
      </c>
      <c r="G912" s="87">
        <v>-21612</v>
      </c>
      <c r="H912" s="84">
        <v>1</v>
      </c>
    </row>
    <row r="913" spans="1:8">
      <c r="A913" s="86">
        <v>307</v>
      </c>
      <c r="B913" s="85">
        <v>100000107043</v>
      </c>
      <c r="C913" s="86">
        <v>0</v>
      </c>
      <c r="D913" s="84" t="s">
        <v>650</v>
      </c>
      <c r="E913" s="84" t="s">
        <v>1691</v>
      </c>
      <c r="F913" s="87">
        <v>21613</v>
      </c>
      <c r="G913" s="87">
        <v>-21612</v>
      </c>
      <c r="H913" s="84">
        <v>1</v>
      </c>
    </row>
    <row r="914" spans="1:8">
      <c r="A914" s="86">
        <v>308</v>
      </c>
      <c r="B914" s="85">
        <v>100000107044</v>
      </c>
      <c r="C914" s="86">
        <v>0</v>
      </c>
      <c r="D914" s="84" t="s">
        <v>650</v>
      </c>
      <c r="E914" s="84" t="s">
        <v>1691</v>
      </c>
      <c r="F914" s="87">
        <v>21613</v>
      </c>
      <c r="G914" s="87">
        <v>-21612</v>
      </c>
      <c r="H914" s="84">
        <v>1</v>
      </c>
    </row>
    <row r="915" spans="1:8">
      <c r="A915" s="86">
        <v>309</v>
      </c>
      <c r="B915" s="85">
        <v>100000107045</v>
      </c>
      <c r="C915" s="86">
        <v>0</v>
      </c>
      <c r="D915" s="84" t="s">
        <v>650</v>
      </c>
      <c r="E915" s="84" t="s">
        <v>1691</v>
      </c>
      <c r="F915" s="87">
        <v>21613</v>
      </c>
      <c r="G915" s="87">
        <v>-21612</v>
      </c>
      <c r="H915" s="84">
        <v>1</v>
      </c>
    </row>
    <row r="916" spans="1:8">
      <c r="A916" s="86">
        <v>310</v>
      </c>
      <c r="B916" s="85">
        <v>100000107046</v>
      </c>
      <c r="C916" s="86">
        <v>0</v>
      </c>
      <c r="D916" s="84" t="s">
        <v>650</v>
      </c>
      <c r="E916" s="84" t="s">
        <v>1691</v>
      </c>
      <c r="F916" s="87">
        <v>21613</v>
      </c>
      <c r="G916" s="87">
        <v>-21612</v>
      </c>
      <c r="H916" s="84">
        <v>1</v>
      </c>
    </row>
    <row r="917" spans="1:8">
      <c r="A917" s="86">
        <v>311</v>
      </c>
      <c r="B917" s="85">
        <v>100000107047</v>
      </c>
      <c r="C917" s="86">
        <v>0</v>
      </c>
      <c r="D917" s="84" t="s">
        <v>650</v>
      </c>
      <c r="E917" s="84" t="s">
        <v>1691</v>
      </c>
      <c r="F917" s="87">
        <v>21613</v>
      </c>
      <c r="G917" s="87">
        <v>-21612</v>
      </c>
      <c r="H917" s="84">
        <v>1</v>
      </c>
    </row>
    <row r="918" spans="1:8">
      <c r="A918" s="86">
        <v>312</v>
      </c>
      <c r="B918" s="85">
        <v>100000107048</v>
      </c>
      <c r="C918" s="86">
        <v>0</v>
      </c>
      <c r="D918" s="84" t="s">
        <v>650</v>
      </c>
      <c r="E918" s="84" t="s">
        <v>1691</v>
      </c>
      <c r="F918" s="87">
        <v>21613</v>
      </c>
      <c r="G918" s="87">
        <v>-21612</v>
      </c>
      <c r="H918" s="84">
        <v>1</v>
      </c>
    </row>
    <row r="919" spans="1:8">
      <c r="A919" s="86">
        <v>313</v>
      </c>
      <c r="B919" s="85">
        <v>100000107049</v>
      </c>
      <c r="C919" s="86">
        <v>0</v>
      </c>
      <c r="D919" s="84" t="s">
        <v>650</v>
      </c>
      <c r="E919" s="84" t="s">
        <v>1691</v>
      </c>
      <c r="F919" s="87">
        <v>21613</v>
      </c>
      <c r="G919" s="87">
        <v>-21612</v>
      </c>
      <c r="H919" s="84">
        <v>1</v>
      </c>
    </row>
    <row r="920" spans="1:8">
      <c r="A920" s="86">
        <v>314</v>
      </c>
      <c r="B920" s="85">
        <v>100000107050</v>
      </c>
      <c r="C920" s="86">
        <v>0</v>
      </c>
      <c r="D920" s="84" t="s">
        <v>650</v>
      </c>
      <c r="E920" s="84" t="s">
        <v>1691</v>
      </c>
      <c r="F920" s="87">
        <v>21613</v>
      </c>
      <c r="G920" s="87">
        <v>-21612</v>
      </c>
      <c r="H920" s="84">
        <v>1</v>
      </c>
    </row>
    <row r="921" spans="1:8">
      <c r="A921" s="86">
        <v>315</v>
      </c>
      <c r="B921" s="85">
        <v>100000107051</v>
      </c>
      <c r="C921" s="86">
        <v>0</v>
      </c>
      <c r="D921" s="84" t="s">
        <v>650</v>
      </c>
      <c r="E921" s="84" t="s">
        <v>1691</v>
      </c>
      <c r="F921" s="87">
        <v>21613</v>
      </c>
      <c r="G921" s="87">
        <v>-21612</v>
      </c>
      <c r="H921" s="84">
        <v>1</v>
      </c>
    </row>
    <row r="922" spans="1:8">
      <c r="A922" s="86">
        <v>316</v>
      </c>
      <c r="B922" s="85">
        <v>100000107052</v>
      </c>
      <c r="C922" s="86">
        <v>0</v>
      </c>
      <c r="D922" s="84" t="s">
        <v>650</v>
      </c>
      <c r="E922" s="84" t="s">
        <v>1691</v>
      </c>
      <c r="F922" s="87">
        <v>21613</v>
      </c>
      <c r="G922" s="87">
        <v>-21612</v>
      </c>
      <c r="H922" s="84">
        <v>1</v>
      </c>
    </row>
    <row r="923" spans="1:8">
      <c r="A923" s="86">
        <v>317</v>
      </c>
      <c r="B923" s="85">
        <v>100000107053</v>
      </c>
      <c r="C923" s="86">
        <v>0</v>
      </c>
      <c r="D923" s="84" t="s">
        <v>650</v>
      </c>
      <c r="E923" s="84" t="s">
        <v>1691</v>
      </c>
      <c r="F923" s="87">
        <v>21613</v>
      </c>
      <c r="G923" s="87">
        <v>-21612</v>
      </c>
      <c r="H923" s="84">
        <v>1</v>
      </c>
    </row>
    <row r="924" spans="1:8">
      <c r="A924" s="86">
        <v>318</v>
      </c>
      <c r="B924" s="85">
        <v>100000107054</v>
      </c>
      <c r="C924" s="86">
        <v>0</v>
      </c>
      <c r="D924" s="84" t="s">
        <v>650</v>
      </c>
      <c r="E924" s="84" t="s">
        <v>1691</v>
      </c>
      <c r="F924" s="87">
        <v>21613</v>
      </c>
      <c r="G924" s="87">
        <v>-21612</v>
      </c>
      <c r="H924" s="84">
        <v>1</v>
      </c>
    </row>
    <row r="925" spans="1:8">
      <c r="A925" s="86">
        <v>319</v>
      </c>
      <c r="B925" s="85">
        <v>100000107055</v>
      </c>
      <c r="C925" s="86">
        <v>0</v>
      </c>
      <c r="D925" s="84" t="s">
        <v>650</v>
      </c>
      <c r="E925" s="84" t="s">
        <v>1691</v>
      </c>
      <c r="F925" s="87">
        <v>21613</v>
      </c>
      <c r="G925" s="87">
        <v>-21612</v>
      </c>
      <c r="H925" s="84">
        <v>1</v>
      </c>
    </row>
    <row r="926" spans="1:8">
      <c r="A926" s="86">
        <v>320</v>
      </c>
      <c r="B926" s="85">
        <v>100000107056</v>
      </c>
      <c r="C926" s="86">
        <v>0</v>
      </c>
      <c r="D926" s="84" t="s">
        <v>650</v>
      </c>
      <c r="E926" s="84" t="s">
        <v>1691</v>
      </c>
      <c r="F926" s="87">
        <v>21613</v>
      </c>
      <c r="G926" s="87">
        <v>-21612</v>
      </c>
      <c r="H926" s="84">
        <v>1</v>
      </c>
    </row>
    <row r="927" spans="1:8">
      <c r="A927" s="86">
        <v>321</v>
      </c>
      <c r="B927" s="85">
        <v>100000107057</v>
      </c>
      <c r="C927" s="86">
        <v>0</v>
      </c>
      <c r="D927" s="84" t="s">
        <v>650</v>
      </c>
      <c r="E927" s="84" t="s">
        <v>1691</v>
      </c>
      <c r="F927" s="87">
        <v>21613</v>
      </c>
      <c r="G927" s="87">
        <v>-21612</v>
      </c>
      <c r="H927" s="84">
        <v>1</v>
      </c>
    </row>
    <row r="928" spans="1:8">
      <c r="A928" s="86">
        <v>322</v>
      </c>
      <c r="B928" s="85">
        <v>100000107058</v>
      </c>
      <c r="C928" s="86">
        <v>0</v>
      </c>
      <c r="D928" s="84" t="s">
        <v>650</v>
      </c>
      <c r="E928" s="84" t="s">
        <v>1691</v>
      </c>
      <c r="F928" s="87">
        <v>21613</v>
      </c>
      <c r="G928" s="87">
        <v>-21612</v>
      </c>
      <c r="H928" s="84">
        <v>1</v>
      </c>
    </row>
    <row r="929" spans="1:8">
      <c r="A929" s="86">
        <v>323</v>
      </c>
      <c r="B929" s="85">
        <v>100000107059</v>
      </c>
      <c r="C929" s="86">
        <v>0</v>
      </c>
      <c r="D929" s="84" t="s">
        <v>650</v>
      </c>
      <c r="E929" s="84" t="s">
        <v>1691</v>
      </c>
      <c r="F929" s="87">
        <v>21613</v>
      </c>
      <c r="G929" s="87">
        <v>-21612</v>
      </c>
      <c r="H929" s="84">
        <v>1</v>
      </c>
    </row>
    <row r="930" spans="1:8">
      <c r="A930" s="86">
        <v>324</v>
      </c>
      <c r="B930" s="85">
        <v>100000107060</v>
      </c>
      <c r="C930" s="86">
        <v>0</v>
      </c>
      <c r="D930" s="84" t="s">
        <v>650</v>
      </c>
      <c r="E930" s="84" t="s">
        <v>1691</v>
      </c>
      <c r="F930" s="87">
        <v>21613</v>
      </c>
      <c r="G930" s="87">
        <v>-21612</v>
      </c>
      <c r="H930" s="84">
        <v>1</v>
      </c>
    </row>
    <row r="931" spans="1:8">
      <c r="A931" s="86">
        <v>325</v>
      </c>
      <c r="B931" s="85">
        <v>100000107061</v>
      </c>
      <c r="C931" s="86">
        <v>0</v>
      </c>
      <c r="D931" s="84" t="s">
        <v>650</v>
      </c>
      <c r="E931" s="84" t="s">
        <v>1691</v>
      </c>
      <c r="F931" s="87">
        <v>21613</v>
      </c>
      <c r="G931" s="87">
        <v>-21612</v>
      </c>
      <c r="H931" s="84">
        <v>1</v>
      </c>
    </row>
    <row r="932" spans="1:8">
      <c r="A932" s="86">
        <v>326</v>
      </c>
      <c r="B932" s="85">
        <v>100000107062</v>
      </c>
      <c r="C932" s="86">
        <v>0</v>
      </c>
      <c r="D932" s="84" t="s">
        <v>650</v>
      </c>
      <c r="E932" s="84" t="s">
        <v>1691</v>
      </c>
      <c r="F932" s="87">
        <v>21613</v>
      </c>
      <c r="G932" s="87">
        <v>-21612</v>
      </c>
      <c r="H932" s="84">
        <v>1</v>
      </c>
    </row>
    <row r="933" spans="1:8">
      <c r="A933" s="86">
        <v>327</v>
      </c>
      <c r="B933" s="85">
        <v>100000107063</v>
      </c>
      <c r="C933" s="86">
        <v>0</v>
      </c>
      <c r="D933" s="84" t="s">
        <v>650</v>
      </c>
      <c r="E933" s="84" t="s">
        <v>1691</v>
      </c>
      <c r="F933" s="87">
        <v>21613</v>
      </c>
      <c r="G933" s="87">
        <v>-21612</v>
      </c>
      <c r="H933" s="84">
        <v>1</v>
      </c>
    </row>
    <row r="934" spans="1:8">
      <c r="A934" s="86">
        <v>328</v>
      </c>
      <c r="B934" s="85">
        <v>100000107064</v>
      </c>
      <c r="C934" s="86">
        <v>0</v>
      </c>
      <c r="D934" s="84" t="s">
        <v>650</v>
      </c>
      <c r="E934" s="84" t="s">
        <v>1691</v>
      </c>
      <c r="F934" s="87">
        <v>21613</v>
      </c>
      <c r="G934" s="87">
        <v>-21612</v>
      </c>
      <c r="H934" s="84">
        <v>1</v>
      </c>
    </row>
    <row r="935" spans="1:8">
      <c r="A935" s="86">
        <v>329</v>
      </c>
      <c r="B935" s="85">
        <v>100000107065</v>
      </c>
      <c r="C935" s="86">
        <v>0</v>
      </c>
      <c r="D935" s="84" t="s">
        <v>650</v>
      </c>
      <c r="E935" s="84" t="s">
        <v>1691</v>
      </c>
      <c r="F935" s="87">
        <v>21613</v>
      </c>
      <c r="G935" s="87">
        <v>-21612</v>
      </c>
      <c r="H935" s="84">
        <v>1</v>
      </c>
    </row>
    <row r="936" spans="1:8">
      <c r="A936" s="86">
        <v>330</v>
      </c>
      <c r="B936" s="85">
        <v>100000107066</v>
      </c>
      <c r="C936" s="86">
        <v>0</v>
      </c>
      <c r="D936" s="84" t="s">
        <v>650</v>
      </c>
      <c r="E936" s="84" t="s">
        <v>1691</v>
      </c>
      <c r="F936" s="87">
        <v>21613</v>
      </c>
      <c r="G936" s="87">
        <v>-21612</v>
      </c>
      <c r="H936" s="84">
        <v>1</v>
      </c>
    </row>
    <row r="937" spans="1:8">
      <c r="A937" s="86">
        <v>331</v>
      </c>
      <c r="B937" s="85">
        <v>100000107067</v>
      </c>
      <c r="C937" s="86">
        <v>0</v>
      </c>
      <c r="D937" s="84" t="s">
        <v>650</v>
      </c>
      <c r="E937" s="84" t="s">
        <v>1691</v>
      </c>
      <c r="F937" s="87">
        <v>21613</v>
      </c>
      <c r="G937" s="87">
        <v>-21612</v>
      </c>
      <c r="H937" s="84">
        <v>1</v>
      </c>
    </row>
    <row r="938" spans="1:8">
      <c r="A938" s="86">
        <v>332</v>
      </c>
      <c r="B938" s="85">
        <v>100000107068</v>
      </c>
      <c r="C938" s="86">
        <v>0</v>
      </c>
      <c r="D938" s="84" t="s">
        <v>650</v>
      </c>
      <c r="E938" s="84" t="s">
        <v>1691</v>
      </c>
      <c r="F938" s="87">
        <v>21613</v>
      </c>
      <c r="G938" s="87">
        <v>-21612</v>
      </c>
      <c r="H938" s="84">
        <v>1</v>
      </c>
    </row>
    <row r="939" spans="1:8">
      <c r="A939" s="86">
        <v>333</v>
      </c>
      <c r="B939" s="85">
        <v>100000107069</v>
      </c>
      <c r="C939" s="86">
        <v>0</v>
      </c>
      <c r="D939" s="84" t="s">
        <v>650</v>
      </c>
      <c r="E939" s="84" t="s">
        <v>1691</v>
      </c>
      <c r="F939" s="87">
        <v>21613</v>
      </c>
      <c r="G939" s="87">
        <v>-21612</v>
      </c>
      <c r="H939" s="84">
        <v>1</v>
      </c>
    </row>
    <row r="940" spans="1:8">
      <c r="A940" s="86">
        <v>334</v>
      </c>
      <c r="B940" s="85">
        <v>100000107070</v>
      </c>
      <c r="C940" s="86">
        <v>0</v>
      </c>
      <c r="D940" s="84" t="s">
        <v>650</v>
      </c>
      <c r="E940" s="84" t="s">
        <v>1691</v>
      </c>
      <c r="F940" s="87">
        <v>21613</v>
      </c>
      <c r="G940" s="87">
        <v>-21612</v>
      </c>
      <c r="H940" s="84">
        <v>1</v>
      </c>
    </row>
    <row r="941" spans="1:8">
      <c r="A941" s="86">
        <v>335</v>
      </c>
      <c r="B941" s="85">
        <v>100000107071</v>
      </c>
      <c r="C941" s="86">
        <v>0</v>
      </c>
      <c r="D941" s="84" t="s">
        <v>650</v>
      </c>
      <c r="E941" s="84" t="s">
        <v>1691</v>
      </c>
      <c r="F941" s="87">
        <v>21613</v>
      </c>
      <c r="G941" s="87">
        <v>-21612</v>
      </c>
      <c r="H941" s="84">
        <v>1</v>
      </c>
    </row>
    <row r="942" spans="1:8">
      <c r="A942" s="86">
        <v>336</v>
      </c>
      <c r="B942" s="85">
        <v>100000107072</v>
      </c>
      <c r="C942" s="86">
        <v>0</v>
      </c>
      <c r="D942" s="84" t="s">
        <v>650</v>
      </c>
      <c r="E942" s="84" t="s">
        <v>1691</v>
      </c>
      <c r="F942" s="87">
        <v>21613</v>
      </c>
      <c r="G942" s="87">
        <v>-21612</v>
      </c>
      <c r="H942" s="84">
        <v>1</v>
      </c>
    </row>
    <row r="943" spans="1:8">
      <c r="A943" s="86">
        <v>337</v>
      </c>
      <c r="B943" s="85">
        <v>100000107073</v>
      </c>
      <c r="C943" s="86">
        <v>0</v>
      </c>
      <c r="D943" s="84" t="s">
        <v>650</v>
      </c>
      <c r="E943" s="84" t="s">
        <v>1691</v>
      </c>
      <c r="F943" s="87">
        <v>21613</v>
      </c>
      <c r="G943" s="87">
        <v>-21612</v>
      </c>
      <c r="H943" s="84">
        <v>1</v>
      </c>
    </row>
    <row r="944" spans="1:8">
      <c r="A944" s="86">
        <v>338</v>
      </c>
      <c r="B944" s="85">
        <v>100000107074</v>
      </c>
      <c r="C944" s="86">
        <v>0</v>
      </c>
      <c r="D944" s="84" t="s">
        <v>650</v>
      </c>
      <c r="E944" s="84" t="s">
        <v>1691</v>
      </c>
      <c r="F944" s="87">
        <v>21613</v>
      </c>
      <c r="G944" s="87">
        <v>-21612</v>
      </c>
      <c r="H944" s="84">
        <v>1</v>
      </c>
    </row>
    <row r="945" spans="1:8">
      <c r="A945" s="86">
        <v>339</v>
      </c>
      <c r="B945" s="85">
        <v>100000107075</v>
      </c>
      <c r="C945" s="86">
        <v>0</v>
      </c>
      <c r="D945" s="84" t="s">
        <v>650</v>
      </c>
      <c r="E945" s="84" t="s">
        <v>1691</v>
      </c>
      <c r="F945" s="87">
        <v>21613</v>
      </c>
      <c r="G945" s="87">
        <v>-21612</v>
      </c>
      <c r="H945" s="84">
        <v>1</v>
      </c>
    </row>
    <row r="946" spans="1:8">
      <c r="A946" s="86">
        <v>340</v>
      </c>
      <c r="B946" s="85">
        <v>100000107076</v>
      </c>
      <c r="C946" s="86">
        <v>0</v>
      </c>
      <c r="D946" s="84" t="s">
        <v>650</v>
      </c>
      <c r="E946" s="84" t="s">
        <v>1691</v>
      </c>
      <c r="F946" s="87">
        <v>21613</v>
      </c>
      <c r="G946" s="87">
        <v>-21612</v>
      </c>
      <c r="H946" s="84">
        <v>1</v>
      </c>
    </row>
    <row r="947" spans="1:8">
      <c r="A947" s="86">
        <v>341</v>
      </c>
      <c r="B947" s="85">
        <v>100000107077</v>
      </c>
      <c r="C947" s="86">
        <v>0</v>
      </c>
      <c r="D947" s="84" t="s">
        <v>650</v>
      </c>
      <c r="E947" s="84" t="s">
        <v>1691</v>
      </c>
      <c r="F947" s="87">
        <v>21613</v>
      </c>
      <c r="G947" s="87">
        <v>-21612</v>
      </c>
      <c r="H947" s="84">
        <v>1</v>
      </c>
    </row>
    <row r="948" spans="1:8">
      <c r="A948" s="86">
        <v>342</v>
      </c>
      <c r="B948" s="85">
        <v>100000107078</v>
      </c>
      <c r="C948" s="86">
        <v>0</v>
      </c>
      <c r="D948" s="84" t="s">
        <v>650</v>
      </c>
      <c r="E948" s="84" t="s">
        <v>1691</v>
      </c>
      <c r="F948" s="87">
        <v>21613</v>
      </c>
      <c r="G948" s="87">
        <v>-21612</v>
      </c>
      <c r="H948" s="84">
        <v>1</v>
      </c>
    </row>
    <row r="949" spans="1:8">
      <c r="A949" s="86">
        <v>343</v>
      </c>
      <c r="B949" s="85">
        <v>100000107079</v>
      </c>
      <c r="C949" s="86">
        <v>0</v>
      </c>
      <c r="D949" s="84" t="s">
        <v>650</v>
      </c>
      <c r="E949" s="84" t="s">
        <v>1691</v>
      </c>
      <c r="F949" s="87">
        <v>21613</v>
      </c>
      <c r="G949" s="87">
        <v>-21612</v>
      </c>
      <c r="H949" s="84">
        <v>1</v>
      </c>
    </row>
    <row r="950" spans="1:8">
      <c r="A950" s="86">
        <v>344</v>
      </c>
      <c r="B950" s="85">
        <v>100000107080</v>
      </c>
      <c r="C950" s="86">
        <v>0</v>
      </c>
      <c r="D950" s="84" t="s">
        <v>650</v>
      </c>
      <c r="E950" s="84" t="s">
        <v>1691</v>
      </c>
      <c r="F950" s="87">
        <v>21613</v>
      </c>
      <c r="G950" s="87">
        <v>-21612</v>
      </c>
      <c r="H950" s="84">
        <v>1</v>
      </c>
    </row>
    <row r="951" spans="1:8">
      <c r="A951" s="86">
        <v>345</v>
      </c>
      <c r="B951" s="85">
        <v>100000107081</v>
      </c>
      <c r="C951" s="86">
        <v>0</v>
      </c>
      <c r="D951" s="84" t="s">
        <v>650</v>
      </c>
      <c r="E951" s="84" t="s">
        <v>1691</v>
      </c>
      <c r="F951" s="87">
        <v>21613</v>
      </c>
      <c r="G951" s="87">
        <v>-21612</v>
      </c>
      <c r="H951" s="84">
        <v>1</v>
      </c>
    </row>
    <row r="952" spans="1:8">
      <c r="A952" s="86">
        <v>346</v>
      </c>
      <c r="B952" s="85">
        <v>100000107082</v>
      </c>
      <c r="C952" s="86">
        <v>0</v>
      </c>
      <c r="D952" s="84" t="s">
        <v>650</v>
      </c>
      <c r="E952" s="84" t="s">
        <v>1691</v>
      </c>
      <c r="F952" s="87">
        <v>21613</v>
      </c>
      <c r="G952" s="87">
        <v>-21612</v>
      </c>
      <c r="H952" s="84">
        <v>1</v>
      </c>
    </row>
    <row r="953" spans="1:8">
      <c r="A953" s="86">
        <v>347</v>
      </c>
      <c r="B953" s="85">
        <v>100000107083</v>
      </c>
      <c r="C953" s="86">
        <v>0</v>
      </c>
      <c r="D953" s="84" t="s">
        <v>650</v>
      </c>
      <c r="E953" s="84" t="s">
        <v>1691</v>
      </c>
      <c r="F953" s="87">
        <v>21613</v>
      </c>
      <c r="G953" s="87">
        <v>-21612</v>
      </c>
      <c r="H953" s="84">
        <v>1</v>
      </c>
    </row>
    <row r="954" spans="1:8">
      <c r="A954" s="86">
        <v>348</v>
      </c>
      <c r="B954" s="85">
        <v>100000107084</v>
      </c>
      <c r="C954" s="86">
        <v>0</v>
      </c>
      <c r="D954" s="84" t="s">
        <v>650</v>
      </c>
      <c r="E954" s="84" t="s">
        <v>1691</v>
      </c>
      <c r="F954" s="87">
        <v>21613</v>
      </c>
      <c r="G954" s="87">
        <v>-21612</v>
      </c>
      <c r="H954" s="84">
        <v>1</v>
      </c>
    </row>
    <row r="955" spans="1:8">
      <c r="A955" s="86">
        <v>349</v>
      </c>
      <c r="B955" s="85">
        <v>100000107085</v>
      </c>
      <c r="C955" s="86">
        <v>0</v>
      </c>
      <c r="D955" s="84" t="s">
        <v>650</v>
      </c>
      <c r="E955" s="84" t="s">
        <v>1691</v>
      </c>
      <c r="F955" s="87">
        <v>21613</v>
      </c>
      <c r="G955" s="87">
        <v>-21612</v>
      </c>
      <c r="H955" s="84">
        <v>1</v>
      </c>
    </row>
    <row r="956" spans="1:8">
      <c r="A956" s="86">
        <v>350</v>
      </c>
      <c r="B956" s="85">
        <v>100000107086</v>
      </c>
      <c r="C956" s="86">
        <v>0</v>
      </c>
      <c r="D956" s="84" t="s">
        <v>650</v>
      </c>
      <c r="E956" s="84" t="s">
        <v>1691</v>
      </c>
      <c r="F956" s="87">
        <v>21613</v>
      </c>
      <c r="G956" s="87">
        <v>-21612</v>
      </c>
      <c r="H956" s="84">
        <v>1</v>
      </c>
    </row>
    <row r="957" spans="1:8">
      <c r="A957" s="86">
        <v>351</v>
      </c>
      <c r="B957" s="85">
        <v>100000107087</v>
      </c>
      <c r="C957" s="86">
        <v>0</v>
      </c>
      <c r="D957" s="84" t="s">
        <v>650</v>
      </c>
      <c r="E957" s="84" t="s">
        <v>1691</v>
      </c>
      <c r="F957" s="87">
        <v>21613</v>
      </c>
      <c r="G957" s="87">
        <v>-21612</v>
      </c>
      <c r="H957" s="84">
        <v>1</v>
      </c>
    </row>
    <row r="958" spans="1:8">
      <c r="A958" s="86">
        <v>352</v>
      </c>
      <c r="B958" s="85">
        <v>100000107088</v>
      </c>
      <c r="C958" s="86">
        <v>0</v>
      </c>
      <c r="D958" s="84" t="s">
        <v>650</v>
      </c>
      <c r="E958" s="84" t="s">
        <v>1691</v>
      </c>
      <c r="F958" s="87">
        <v>21613</v>
      </c>
      <c r="G958" s="87">
        <v>-21612</v>
      </c>
      <c r="H958" s="84">
        <v>1</v>
      </c>
    </row>
    <row r="959" spans="1:8">
      <c r="A959" s="86">
        <v>353</v>
      </c>
      <c r="B959" s="85">
        <v>100000107089</v>
      </c>
      <c r="C959" s="86">
        <v>0</v>
      </c>
      <c r="D959" s="84" t="s">
        <v>650</v>
      </c>
      <c r="E959" s="84" t="s">
        <v>1691</v>
      </c>
      <c r="F959" s="87">
        <v>21613</v>
      </c>
      <c r="G959" s="87">
        <v>-21612</v>
      </c>
      <c r="H959" s="84">
        <v>1</v>
      </c>
    </row>
    <row r="960" spans="1:8">
      <c r="A960" s="86">
        <v>354</v>
      </c>
      <c r="B960" s="85">
        <v>100000107090</v>
      </c>
      <c r="C960" s="86">
        <v>0</v>
      </c>
      <c r="D960" s="84" t="s">
        <v>650</v>
      </c>
      <c r="E960" s="84" t="s">
        <v>1691</v>
      </c>
      <c r="F960" s="87">
        <v>21613</v>
      </c>
      <c r="G960" s="87">
        <v>-21612</v>
      </c>
      <c r="H960" s="84">
        <v>1</v>
      </c>
    </row>
    <row r="961" spans="1:8">
      <c r="A961" s="86">
        <v>355</v>
      </c>
      <c r="B961" s="85">
        <v>100000107091</v>
      </c>
      <c r="C961" s="86">
        <v>0</v>
      </c>
      <c r="D961" s="84" t="s">
        <v>650</v>
      </c>
      <c r="E961" s="84" t="s">
        <v>1691</v>
      </c>
      <c r="F961" s="87">
        <v>21613</v>
      </c>
      <c r="G961" s="87">
        <v>-21612</v>
      </c>
      <c r="H961" s="84">
        <v>1</v>
      </c>
    </row>
    <row r="962" spans="1:8">
      <c r="A962" s="86">
        <v>356</v>
      </c>
      <c r="B962" s="85">
        <v>100000107092</v>
      </c>
      <c r="C962" s="86">
        <v>0</v>
      </c>
      <c r="D962" s="84" t="s">
        <v>650</v>
      </c>
      <c r="E962" s="84" t="s">
        <v>1691</v>
      </c>
      <c r="F962" s="87">
        <v>21613</v>
      </c>
      <c r="G962" s="87">
        <v>-21612</v>
      </c>
      <c r="H962" s="84">
        <v>1</v>
      </c>
    </row>
    <row r="963" spans="1:8">
      <c r="A963" s="86">
        <v>357</v>
      </c>
      <c r="B963" s="85">
        <v>100000107093</v>
      </c>
      <c r="C963" s="86">
        <v>0</v>
      </c>
      <c r="D963" s="84" t="s">
        <v>650</v>
      </c>
      <c r="E963" s="84" t="s">
        <v>1691</v>
      </c>
      <c r="F963" s="87">
        <v>21613</v>
      </c>
      <c r="G963" s="87">
        <v>-21612</v>
      </c>
      <c r="H963" s="84">
        <v>1</v>
      </c>
    </row>
    <row r="964" spans="1:8">
      <c r="A964" s="86">
        <v>358</v>
      </c>
      <c r="B964" s="85">
        <v>100000107094</v>
      </c>
      <c r="C964" s="86">
        <v>0</v>
      </c>
      <c r="D964" s="84" t="s">
        <v>650</v>
      </c>
      <c r="E964" s="84" t="s">
        <v>1691</v>
      </c>
      <c r="F964" s="87">
        <v>21613</v>
      </c>
      <c r="G964" s="87">
        <v>-21612</v>
      </c>
      <c r="H964" s="84">
        <v>1</v>
      </c>
    </row>
    <row r="965" spans="1:8">
      <c r="A965" s="86">
        <v>359</v>
      </c>
      <c r="B965" s="85">
        <v>100000107095</v>
      </c>
      <c r="C965" s="86">
        <v>0</v>
      </c>
      <c r="D965" s="84" t="s">
        <v>650</v>
      </c>
      <c r="E965" s="84" t="s">
        <v>1691</v>
      </c>
      <c r="F965" s="87">
        <v>21613</v>
      </c>
      <c r="G965" s="87">
        <v>-21612</v>
      </c>
      <c r="H965" s="84">
        <v>1</v>
      </c>
    </row>
    <row r="966" spans="1:8">
      <c r="A966" s="86">
        <v>360</v>
      </c>
      <c r="B966" s="85">
        <v>100000107096</v>
      </c>
      <c r="C966" s="86">
        <v>0</v>
      </c>
      <c r="D966" s="84" t="s">
        <v>650</v>
      </c>
      <c r="E966" s="84" t="s">
        <v>1691</v>
      </c>
      <c r="F966" s="87">
        <v>21613</v>
      </c>
      <c r="G966" s="87">
        <v>-21612</v>
      </c>
      <c r="H966" s="84">
        <v>1</v>
      </c>
    </row>
    <row r="967" spans="1:8">
      <c r="A967" s="86">
        <v>361</v>
      </c>
      <c r="B967" s="85">
        <v>100000107097</v>
      </c>
      <c r="C967" s="86">
        <v>0</v>
      </c>
      <c r="D967" s="84" t="s">
        <v>650</v>
      </c>
      <c r="E967" s="84" t="s">
        <v>1691</v>
      </c>
      <c r="F967" s="87">
        <v>21613</v>
      </c>
      <c r="G967" s="87">
        <v>-21612</v>
      </c>
      <c r="H967" s="84">
        <v>1</v>
      </c>
    </row>
    <row r="968" spans="1:8">
      <c r="A968" s="86">
        <v>362</v>
      </c>
      <c r="B968" s="85">
        <v>100000107098</v>
      </c>
      <c r="C968" s="86">
        <v>0</v>
      </c>
      <c r="D968" s="84" t="s">
        <v>650</v>
      </c>
      <c r="E968" s="84" t="s">
        <v>1691</v>
      </c>
      <c r="F968" s="87">
        <v>21613</v>
      </c>
      <c r="G968" s="87">
        <v>-21612</v>
      </c>
      <c r="H968" s="84">
        <v>1</v>
      </c>
    </row>
    <row r="969" spans="1:8">
      <c r="A969" s="86">
        <v>363</v>
      </c>
      <c r="B969" s="85">
        <v>100000107099</v>
      </c>
      <c r="C969" s="86">
        <v>0</v>
      </c>
      <c r="D969" s="84" t="s">
        <v>650</v>
      </c>
      <c r="E969" s="84" t="s">
        <v>1691</v>
      </c>
      <c r="F969" s="87">
        <v>21613</v>
      </c>
      <c r="G969" s="87">
        <v>-21612</v>
      </c>
      <c r="H969" s="84">
        <v>1</v>
      </c>
    </row>
    <row r="970" spans="1:8">
      <c r="A970" s="86">
        <v>364</v>
      </c>
      <c r="B970" s="85">
        <v>100000107100</v>
      </c>
      <c r="C970" s="86">
        <v>0</v>
      </c>
      <c r="D970" s="84" t="s">
        <v>650</v>
      </c>
      <c r="E970" s="84" t="s">
        <v>1691</v>
      </c>
      <c r="F970" s="87">
        <v>21613</v>
      </c>
      <c r="G970" s="87">
        <v>-21612</v>
      </c>
      <c r="H970" s="84">
        <v>1</v>
      </c>
    </row>
    <row r="971" spans="1:8">
      <c r="A971" s="86">
        <v>365</v>
      </c>
      <c r="B971" s="85">
        <v>100000107101</v>
      </c>
      <c r="C971" s="86">
        <v>0</v>
      </c>
      <c r="D971" s="84" t="s">
        <v>650</v>
      </c>
      <c r="E971" s="84" t="s">
        <v>1691</v>
      </c>
      <c r="F971" s="87">
        <v>21613</v>
      </c>
      <c r="G971" s="87">
        <v>-21612</v>
      </c>
      <c r="H971" s="84">
        <v>1</v>
      </c>
    </row>
    <row r="972" spans="1:8">
      <c r="A972" s="86">
        <v>366</v>
      </c>
      <c r="B972" s="85">
        <v>100000107102</v>
      </c>
      <c r="C972" s="86">
        <v>0</v>
      </c>
      <c r="D972" s="84" t="s">
        <v>650</v>
      </c>
      <c r="E972" s="84" t="s">
        <v>1691</v>
      </c>
      <c r="F972" s="87">
        <v>21613</v>
      </c>
      <c r="G972" s="87">
        <v>-21612</v>
      </c>
      <c r="H972" s="84">
        <v>1</v>
      </c>
    </row>
    <row r="973" spans="1:8">
      <c r="A973" s="86">
        <v>367</v>
      </c>
      <c r="B973" s="85">
        <v>100000107103</v>
      </c>
      <c r="C973" s="86">
        <v>0</v>
      </c>
      <c r="D973" s="84" t="s">
        <v>650</v>
      </c>
      <c r="E973" s="84" t="s">
        <v>1691</v>
      </c>
      <c r="F973" s="87">
        <v>21613</v>
      </c>
      <c r="G973" s="87">
        <v>-21612</v>
      </c>
      <c r="H973" s="84">
        <v>1</v>
      </c>
    </row>
    <row r="974" spans="1:8">
      <c r="A974" s="86">
        <v>368</v>
      </c>
      <c r="B974" s="85">
        <v>100000107104</v>
      </c>
      <c r="C974" s="86">
        <v>0</v>
      </c>
      <c r="D974" s="84" t="s">
        <v>650</v>
      </c>
      <c r="E974" s="84" t="s">
        <v>1691</v>
      </c>
      <c r="F974" s="87">
        <v>21613</v>
      </c>
      <c r="G974" s="87">
        <v>-21612</v>
      </c>
      <c r="H974" s="84">
        <v>1</v>
      </c>
    </row>
    <row r="975" spans="1:8">
      <c r="A975" s="86">
        <v>369</v>
      </c>
      <c r="B975" s="85">
        <v>100000107105</v>
      </c>
      <c r="C975" s="86">
        <v>0</v>
      </c>
      <c r="D975" s="84" t="s">
        <v>650</v>
      </c>
      <c r="E975" s="84" t="s">
        <v>1691</v>
      </c>
      <c r="F975" s="87">
        <v>21613</v>
      </c>
      <c r="G975" s="87">
        <v>-21612</v>
      </c>
      <c r="H975" s="84">
        <v>1</v>
      </c>
    </row>
    <row r="976" spans="1:8">
      <c r="A976" s="86">
        <v>370</v>
      </c>
      <c r="B976" s="85">
        <v>100000107106</v>
      </c>
      <c r="C976" s="86">
        <v>0</v>
      </c>
      <c r="D976" s="84" t="s">
        <v>650</v>
      </c>
      <c r="E976" s="84" t="s">
        <v>1691</v>
      </c>
      <c r="F976" s="87">
        <v>21613</v>
      </c>
      <c r="G976" s="87">
        <v>-21612</v>
      </c>
      <c r="H976" s="84">
        <v>1</v>
      </c>
    </row>
    <row r="977" spans="1:8">
      <c r="A977" s="86">
        <v>371</v>
      </c>
      <c r="B977" s="85">
        <v>100000107107</v>
      </c>
      <c r="C977" s="86">
        <v>0</v>
      </c>
      <c r="D977" s="84" t="s">
        <v>650</v>
      </c>
      <c r="E977" s="84" t="s">
        <v>1691</v>
      </c>
      <c r="F977" s="87">
        <v>21613</v>
      </c>
      <c r="G977" s="87">
        <v>-21612</v>
      </c>
      <c r="H977" s="84">
        <v>1</v>
      </c>
    </row>
    <row r="978" spans="1:8">
      <c r="A978" s="86">
        <v>372</v>
      </c>
      <c r="B978" s="85">
        <v>100000107108</v>
      </c>
      <c r="C978" s="86">
        <v>0</v>
      </c>
      <c r="D978" s="84" t="s">
        <v>650</v>
      </c>
      <c r="E978" s="84" t="s">
        <v>1691</v>
      </c>
      <c r="F978" s="87">
        <v>21613</v>
      </c>
      <c r="G978" s="87">
        <v>-21612</v>
      </c>
      <c r="H978" s="84">
        <v>1</v>
      </c>
    </row>
    <row r="979" spans="1:8">
      <c r="A979" s="86">
        <v>373</v>
      </c>
      <c r="B979" s="85">
        <v>100000107109</v>
      </c>
      <c r="C979" s="86">
        <v>0</v>
      </c>
      <c r="D979" s="84" t="s">
        <v>650</v>
      </c>
      <c r="E979" s="84" t="s">
        <v>1691</v>
      </c>
      <c r="F979" s="87">
        <v>21613</v>
      </c>
      <c r="G979" s="87">
        <v>-21612</v>
      </c>
      <c r="H979" s="84">
        <v>1</v>
      </c>
    </row>
    <row r="980" spans="1:8">
      <c r="A980" s="86">
        <v>374</v>
      </c>
      <c r="B980" s="85">
        <v>100000107110</v>
      </c>
      <c r="C980" s="86">
        <v>0</v>
      </c>
      <c r="D980" s="84" t="s">
        <v>650</v>
      </c>
      <c r="E980" s="84" t="s">
        <v>1691</v>
      </c>
      <c r="F980" s="87">
        <v>21613</v>
      </c>
      <c r="G980" s="87">
        <v>-21612</v>
      </c>
      <c r="H980" s="84">
        <v>1</v>
      </c>
    </row>
    <row r="981" spans="1:8">
      <c r="A981" s="86">
        <v>375</v>
      </c>
      <c r="B981" s="85">
        <v>100000107111</v>
      </c>
      <c r="C981" s="86">
        <v>0</v>
      </c>
      <c r="D981" s="84" t="s">
        <v>650</v>
      </c>
      <c r="E981" s="84" t="s">
        <v>1691</v>
      </c>
      <c r="F981" s="87">
        <v>21613</v>
      </c>
      <c r="G981" s="87">
        <v>-21612</v>
      </c>
      <c r="H981" s="84">
        <v>1</v>
      </c>
    </row>
    <row r="982" spans="1:8">
      <c r="A982" s="86">
        <v>376</v>
      </c>
      <c r="B982" s="85">
        <v>100000107112</v>
      </c>
      <c r="C982" s="86">
        <v>0</v>
      </c>
      <c r="D982" s="84" t="s">
        <v>650</v>
      </c>
      <c r="E982" s="84" t="s">
        <v>1691</v>
      </c>
      <c r="F982" s="87">
        <v>21613</v>
      </c>
      <c r="G982" s="87">
        <v>-21612</v>
      </c>
      <c r="H982" s="84">
        <v>1</v>
      </c>
    </row>
    <row r="983" spans="1:8">
      <c r="A983" s="86">
        <v>377</v>
      </c>
      <c r="B983" s="85">
        <v>100000107113</v>
      </c>
      <c r="C983" s="86">
        <v>0</v>
      </c>
      <c r="D983" s="84" t="s">
        <v>650</v>
      </c>
      <c r="E983" s="84" t="s">
        <v>1691</v>
      </c>
      <c r="F983" s="87">
        <v>21613</v>
      </c>
      <c r="G983" s="87">
        <v>-21612</v>
      </c>
      <c r="H983" s="84">
        <v>1</v>
      </c>
    </row>
    <row r="984" spans="1:8">
      <c r="A984" s="86">
        <v>378</v>
      </c>
      <c r="B984" s="85">
        <v>100000107114</v>
      </c>
      <c r="C984" s="86">
        <v>0</v>
      </c>
      <c r="D984" s="84" t="s">
        <v>650</v>
      </c>
      <c r="E984" s="84" t="s">
        <v>1691</v>
      </c>
      <c r="F984" s="87">
        <v>21613</v>
      </c>
      <c r="G984" s="87">
        <v>-21612</v>
      </c>
      <c r="H984" s="84">
        <v>1</v>
      </c>
    </row>
    <row r="985" spans="1:8">
      <c r="A985" s="86">
        <v>379</v>
      </c>
      <c r="B985" s="85">
        <v>100000107115</v>
      </c>
      <c r="C985" s="86">
        <v>0</v>
      </c>
      <c r="D985" s="84" t="s">
        <v>650</v>
      </c>
      <c r="E985" s="84" t="s">
        <v>1691</v>
      </c>
      <c r="F985" s="87">
        <v>21613</v>
      </c>
      <c r="G985" s="87">
        <v>-21612</v>
      </c>
      <c r="H985" s="84">
        <v>1</v>
      </c>
    </row>
    <row r="986" spans="1:8">
      <c r="A986" s="86">
        <v>380</v>
      </c>
      <c r="B986" s="85">
        <v>100000107116</v>
      </c>
      <c r="C986" s="86">
        <v>0</v>
      </c>
      <c r="D986" s="84" t="s">
        <v>650</v>
      </c>
      <c r="E986" s="84" t="s">
        <v>1691</v>
      </c>
      <c r="F986" s="87">
        <v>21613</v>
      </c>
      <c r="G986" s="87">
        <v>-21612</v>
      </c>
      <c r="H986" s="84">
        <v>1</v>
      </c>
    </row>
    <row r="987" spans="1:8">
      <c r="A987" s="86">
        <v>381</v>
      </c>
      <c r="B987" s="85">
        <v>100000107117</v>
      </c>
      <c r="C987" s="86">
        <v>0</v>
      </c>
      <c r="D987" s="84" t="s">
        <v>650</v>
      </c>
      <c r="E987" s="84" t="s">
        <v>1691</v>
      </c>
      <c r="F987" s="87">
        <v>21613</v>
      </c>
      <c r="G987" s="87">
        <v>-21612</v>
      </c>
      <c r="H987" s="84">
        <v>1</v>
      </c>
    </row>
    <row r="988" spans="1:8">
      <c r="A988" s="86">
        <v>382</v>
      </c>
      <c r="B988" s="85">
        <v>100000107118</v>
      </c>
      <c r="C988" s="86">
        <v>0</v>
      </c>
      <c r="D988" s="84" t="s">
        <v>650</v>
      </c>
      <c r="E988" s="84" t="s">
        <v>1691</v>
      </c>
      <c r="F988" s="87">
        <v>21613</v>
      </c>
      <c r="G988" s="87">
        <v>-21612</v>
      </c>
      <c r="H988" s="84">
        <v>1</v>
      </c>
    </row>
    <row r="989" spans="1:8">
      <c r="A989" s="86">
        <v>383</v>
      </c>
      <c r="B989" s="85">
        <v>100000107119</v>
      </c>
      <c r="C989" s="86">
        <v>0</v>
      </c>
      <c r="D989" s="84" t="s">
        <v>650</v>
      </c>
      <c r="E989" s="84" t="s">
        <v>1691</v>
      </c>
      <c r="F989" s="87">
        <v>21613</v>
      </c>
      <c r="G989" s="87">
        <v>-21612</v>
      </c>
      <c r="H989" s="84">
        <v>1</v>
      </c>
    </row>
    <row r="990" spans="1:8">
      <c r="A990" s="86">
        <v>384</v>
      </c>
      <c r="B990" s="85">
        <v>100000107120</v>
      </c>
      <c r="C990" s="86">
        <v>0</v>
      </c>
      <c r="D990" s="84" t="s">
        <v>650</v>
      </c>
      <c r="E990" s="84" t="s">
        <v>1691</v>
      </c>
      <c r="F990" s="87">
        <v>21613</v>
      </c>
      <c r="G990" s="87">
        <v>-21612</v>
      </c>
      <c r="H990" s="84">
        <v>1</v>
      </c>
    </row>
    <row r="991" spans="1:8">
      <c r="A991" s="86">
        <v>385</v>
      </c>
      <c r="B991" s="85">
        <v>100000107121</v>
      </c>
      <c r="C991" s="86">
        <v>0</v>
      </c>
      <c r="D991" s="84" t="s">
        <v>650</v>
      </c>
      <c r="E991" s="84" t="s">
        <v>1691</v>
      </c>
      <c r="F991" s="87">
        <v>21613</v>
      </c>
      <c r="G991" s="87">
        <v>-21612</v>
      </c>
      <c r="H991" s="84">
        <v>1</v>
      </c>
    </row>
    <row r="992" spans="1:8">
      <c r="A992" s="86">
        <v>386</v>
      </c>
      <c r="B992" s="85">
        <v>100000107122</v>
      </c>
      <c r="C992" s="86">
        <v>0</v>
      </c>
      <c r="D992" s="84" t="s">
        <v>650</v>
      </c>
      <c r="E992" s="84" t="s">
        <v>1691</v>
      </c>
      <c r="F992" s="87">
        <v>21613</v>
      </c>
      <c r="G992" s="87">
        <v>-21612</v>
      </c>
      <c r="H992" s="84">
        <v>1</v>
      </c>
    </row>
    <row r="993" spans="1:8">
      <c r="A993" s="86">
        <v>387</v>
      </c>
      <c r="B993" s="85">
        <v>100000107123</v>
      </c>
      <c r="C993" s="86">
        <v>0</v>
      </c>
      <c r="D993" s="84" t="s">
        <v>650</v>
      </c>
      <c r="E993" s="84" t="s">
        <v>1691</v>
      </c>
      <c r="F993" s="87">
        <v>21613</v>
      </c>
      <c r="G993" s="87">
        <v>-21612</v>
      </c>
      <c r="H993" s="84">
        <v>1</v>
      </c>
    </row>
    <row r="994" spans="1:8">
      <c r="A994" s="86">
        <v>388</v>
      </c>
      <c r="B994" s="85">
        <v>100000107124</v>
      </c>
      <c r="C994" s="86">
        <v>0</v>
      </c>
      <c r="D994" s="84" t="s">
        <v>650</v>
      </c>
      <c r="E994" s="84" t="s">
        <v>1691</v>
      </c>
      <c r="F994" s="87">
        <v>21613</v>
      </c>
      <c r="G994" s="87">
        <v>-21612</v>
      </c>
      <c r="H994" s="84">
        <v>1</v>
      </c>
    </row>
    <row r="995" spans="1:8">
      <c r="A995" s="86">
        <v>389</v>
      </c>
      <c r="B995" s="85">
        <v>100000107125</v>
      </c>
      <c r="C995" s="86">
        <v>0</v>
      </c>
      <c r="D995" s="84" t="s">
        <v>650</v>
      </c>
      <c r="E995" s="84" t="s">
        <v>1691</v>
      </c>
      <c r="F995" s="87">
        <v>21613</v>
      </c>
      <c r="G995" s="87">
        <v>-21612</v>
      </c>
      <c r="H995" s="84">
        <v>1</v>
      </c>
    </row>
    <row r="996" spans="1:8">
      <c r="A996" s="86">
        <v>390</v>
      </c>
      <c r="B996" s="85">
        <v>100000107126</v>
      </c>
      <c r="C996" s="86">
        <v>0</v>
      </c>
      <c r="D996" s="84" t="s">
        <v>650</v>
      </c>
      <c r="E996" s="84" t="s">
        <v>1691</v>
      </c>
      <c r="F996" s="87">
        <v>21613</v>
      </c>
      <c r="G996" s="87">
        <v>-21612</v>
      </c>
      <c r="H996" s="84">
        <v>1</v>
      </c>
    </row>
    <row r="997" spans="1:8">
      <c r="A997" s="86">
        <v>391</v>
      </c>
      <c r="B997" s="85">
        <v>100000107127</v>
      </c>
      <c r="C997" s="86">
        <v>0</v>
      </c>
      <c r="D997" s="84" t="s">
        <v>650</v>
      </c>
      <c r="E997" s="84" t="s">
        <v>1691</v>
      </c>
      <c r="F997" s="87">
        <v>21613</v>
      </c>
      <c r="G997" s="87">
        <v>-21612</v>
      </c>
      <c r="H997" s="84">
        <v>1</v>
      </c>
    </row>
    <row r="998" spans="1:8">
      <c r="A998" s="86">
        <v>392</v>
      </c>
      <c r="B998" s="85">
        <v>100000107128</v>
      </c>
      <c r="C998" s="86">
        <v>0</v>
      </c>
      <c r="D998" s="84" t="s">
        <v>650</v>
      </c>
      <c r="E998" s="84" t="s">
        <v>1691</v>
      </c>
      <c r="F998" s="87">
        <v>21613</v>
      </c>
      <c r="G998" s="87">
        <v>-21612</v>
      </c>
      <c r="H998" s="84">
        <v>1</v>
      </c>
    </row>
    <row r="999" spans="1:8">
      <c r="A999" s="86">
        <v>393</v>
      </c>
      <c r="B999" s="85">
        <v>100000107129</v>
      </c>
      <c r="C999" s="86">
        <v>0</v>
      </c>
      <c r="D999" s="84" t="s">
        <v>650</v>
      </c>
      <c r="E999" s="84" t="s">
        <v>1691</v>
      </c>
      <c r="F999" s="87">
        <v>21613</v>
      </c>
      <c r="G999" s="87">
        <v>-21612</v>
      </c>
      <c r="H999" s="84">
        <v>1</v>
      </c>
    </row>
    <row r="1000" spans="1:8">
      <c r="A1000" s="86">
        <v>394</v>
      </c>
      <c r="B1000" s="85">
        <v>100000107130</v>
      </c>
      <c r="C1000" s="86">
        <v>0</v>
      </c>
      <c r="D1000" s="84" t="s">
        <v>650</v>
      </c>
      <c r="E1000" s="84" t="s">
        <v>1691</v>
      </c>
      <c r="F1000" s="87">
        <v>21613</v>
      </c>
      <c r="G1000" s="87">
        <v>-21612</v>
      </c>
      <c r="H1000" s="84">
        <v>1</v>
      </c>
    </row>
    <row r="1001" spans="1:8">
      <c r="A1001" s="86">
        <v>395</v>
      </c>
      <c r="B1001" s="85">
        <v>100000107131</v>
      </c>
      <c r="C1001" s="86">
        <v>0</v>
      </c>
      <c r="D1001" s="84" t="s">
        <v>650</v>
      </c>
      <c r="E1001" s="84" t="s">
        <v>1691</v>
      </c>
      <c r="F1001" s="87">
        <v>21613</v>
      </c>
      <c r="G1001" s="87">
        <v>-21612</v>
      </c>
      <c r="H1001" s="84">
        <v>1</v>
      </c>
    </row>
    <row r="1002" spans="1:8">
      <c r="A1002" s="86">
        <v>396</v>
      </c>
      <c r="B1002" s="85">
        <v>100000107132</v>
      </c>
      <c r="C1002" s="86">
        <v>0</v>
      </c>
      <c r="D1002" s="84" t="s">
        <v>650</v>
      </c>
      <c r="E1002" s="84" t="s">
        <v>1691</v>
      </c>
      <c r="F1002" s="87">
        <v>21613</v>
      </c>
      <c r="G1002" s="87">
        <v>-21612</v>
      </c>
      <c r="H1002" s="84">
        <v>1</v>
      </c>
    </row>
    <row r="1003" spans="1:8">
      <c r="A1003" s="86">
        <v>397</v>
      </c>
      <c r="B1003" s="85">
        <v>100000107133</v>
      </c>
      <c r="C1003" s="86">
        <v>0</v>
      </c>
      <c r="D1003" s="84" t="s">
        <v>650</v>
      </c>
      <c r="E1003" s="84" t="s">
        <v>1691</v>
      </c>
      <c r="F1003" s="87">
        <v>21613</v>
      </c>
      <c r="G1003" s="87">
        <v>-21612</v>
      </c>
      <c r="H1003" s="84">
        <v>1</v>
      </c>
    </row>
    <row r="1004" spans="1:8">
      <c r="A1004" s="86">
        <v>398</v>
      </c>
      <c r="B1004" s="85">
        <v>100000107134</v>
      </c>
      <c r="C1004" s="86">
        <v>0</v>
      </c>
      <c r="D1004" s="84" t="s">
        <v>650</v>
      </c>
      <c r="E1004" s="84" t="s">
        <v>1691</v>
      </c>
      <c r="F1004" s="87">
        <v>21613</v>
      </c>
      <c r="G1004" s="87">
        <v>-21612</v>
      </c>
      <c r="H1004" s="84">
        <v>1</v>
      </c>
    </row>
    <row r="1005" spans="1:8">
      <c r="A1005" s="86">
        <v>399</v>
      </c>
      <c r="B1005" s="85">
        <v>100000107135</v>
      </c>
      <c r="C1005" s="86">
        <v>0</v>
      </c>
      <c r="D1005" s="84" t="s">
        <v>650</v>
      </c>
      <c r="E1005" s="84" t="s">
        <v>1691</v>
      </c>
      <c r="F1005" s="87">
        <v>21613</v>
      </c>
      <c r="G1005" s="87">
        <v>-21612</v>
      </c>
      <c r="H1005" s="84">
        <v>1</v>
      </c>
    </row>
    <row r="1006" spans="1:8">
      <c r="A1006" s="86">
        <v>400</v>
      </c>
      <c r="B1006" s="85">
        <v>100000107136</v>
      </c>
      <c r="C1006" s="86">
        <v>0</v>
      </c>
      <c r="D1006" s="84" t="s">
        <v>650</v>
      </c>
      <c r="E1006" s="84" t="s">
        <v>1691</v>
      </c>
      <c r="F1006" s="87">
        <v>21613</v>
      </c>
      <c r="G1006" s="87">
        <v>-21612</v>
      </c>
      <c r="H1006" s="84">
        <v>1</v>
      </c>
    </row>
    <row r="1007" spans="1:8">
      <c r="A1007" s="86">
        <v>401</v>
      </c>
      <c r="B1007" s="85">
        <v>100000107137</v>
      </c>
      <c r="C1007" s="86">
        <v>0</v>
      </c>
      <c r="D1007" s="84" t="s">
        <v>650</v>
      </c>
      <c r="E1007" s="84" t="s">
        <v>1691</v>
      </c>
      <c r="F1007" s="87">
        <v>21613</v>
      </c>
      <c r="G1007" s="87">
        <v>-21612</v>
      </c>
      <c r="H1007" s="84">
        <v>1</v>
      </c>
    </row>
    <row r="1008" spans="1:8">
      <c r="A1008" s="86">
        <v>402</v>
      </c>
      <c r="B1008" s="85">
        <v>100000107138</v>
      </c>
      <c r="C1008" s="86">
        <v>0</v>
      </c>
      <c r="D1008" s="84" t="s">
        <v>650</v>
      </c>
      <c r="E1008" s="84" t="s">
        <v>1691</v>
      </c>
      <c r="F1008" s="87">
        <v>21613</v>
      </c>
      <c r="G1008" s="87">
        <v>-21612</v>
      </c>
      <c r="H1008" s="84">
        <v>1</v>
      </c>
    </row>
    <row r="1009" spans="1:8">
      <c r="A1009" s="86">
        <v>403</v>
      </c>
      <c r="B1009" s="85">
        <v>100000107139</v>
      </c>
      <c r="C1009" s="86">
        <v>0</v>
      </c>
      <c r="D1009" s="84" t="s">
        <v>650</v>
      </c>
      <c r="E1009" s="84" t="s">
        <v>1691</v>
      </c>
      <c r="F1009" s="87">
        <v>21613</v>
      </c>
      <c r="G1009" s="87">
        <v>-21612</v>
      </c>
      <c r="H1009" s="84">
        <v>1</v>
      </c>
    </row>
    <row r="1010" spans="1:8">
      <c r="A1010" s="86">
        <v>404</v>
      </c>
      <c r="B1010" s="85">
        <v>100000107140</v>
      </c>
      <c r="C1010" s="86">
        <v>0</v>
      </c>
      <c r="D1010" s="84" t="s">
        <v>650</v>
      </c>
      <c r="E1010" s="84" t="s">
        <v>1691</v>
      </c>
      <c r="F1010" s="87">
        <v>21613</v>
      </c>
      <c r="G1010" s="87">
        <v>-21612</v>
      </c>
      <c r="H1010" s="84">
        <v>1</v>
      </c>
    </row>
    <row r="1011" spans="1:8">
      <c r="A1011" s="86">
        <v>405</v>
      </c>
      <c r="B1011" s="85">
        <v>100000107141</v>
      </c>
      <c r="C1011" s="86">
        <v>0</v>
      </c>
      <c r="D1011" s="84" t="s">
        <v>650</v>
      </c>
      <c r="E1011" s="84" t="s">
        <v>1691</v>
      </c>
      <c r="F1011" s="87">
        <v>21613</v>
      </c>
      <c r="G1011" s="87">
        <v>-21612</v>
      </c>
      <c r="H1011" s="84">
        <v>1</v>
      </c>
    </row>
    <row r="1012" spans="1:8">
      <c r="A1012" s="86">
        <v>406</v>
      </c>
      <c r="B1012" s="85">
        <v>100000107142</v>
      </c>
      <c r="C1012" s="86">
        <v>0</v>
      </c>
      <c r="D1012" s="84" t="s">
        <v>650</v>
      </c>
      <c r="E1012" s="84" t="s">
        <v>1691</v>
      </c>
      <c r="F1012" s="87">
        <v>21613</v>
      </c>
      <c r="G1012" s="87">
        <v>-21612</v>
      </c>
      <c r="H1012" s="84">
        <v>1</v>
      </c>
    </row>
    <row r="1013" spans="1:8">
      <c r="A1013" s="86">
        <v>407</v>
      </c>
      <c r="B1013" s="85">
        <v>100000107143</v>
      </c>
      <c r="C1013" s="86">
        <v>0</v>
      </c>
      <c r="D1013" s="84" t="s">
        <v>650</v>
      </c>
      <c r="E1013" s="84" t="s">
        <v>1691</v>
      </c>
      <c r="F1013" s="87">
        <v>21613</v>
      </c>
      <c r="G1013" s="87">
        <v>-21612</v>
      </c>
      <c r="H1013" s="84">
        <v>1</v>
      </c>
    </row>
    <row r="1014" spans="1:8">
      <c r="A1014" s="86">
        <v>408</v>
      </c>
      <c r="B1014" s="85">
        <v>100000107144</v>
      </c>
      <c r="C1014" s="86">
        <v>0</v>
      </c>
      <c r="D1014" s="84" t="s">
        <v>650</v>
      </c>
      <c r="E1014" s="84" t="s">
        <v>1691</v>
      </c>
      <c r="F1014" s="87">
        <v>21613</v>
      </c>
      <c r="G1014" s="87">
        <v>-21612</v>
      </c>
      <c r="H1014" s="84">
        <v>1</v>
      </c>
    </row>
    <row r="1015" spans="1:8">
      <c r="A1015" s="86">
        <v>409</v>
      </c>
      <c r="B1015" s="85">
        <v>100000107145</v>
      </c>
      <c r="C1015" s="86">
        <v>0</v>
      </c>
      <c r="D1015" s="84" t="s">
        <v>650</v>
      </c>
      <c r="E1015" s="84" t="s">
        <v>1691</v>
      </c>
      <c r="F1015" s="87">
        <v>21613</v>
      </c>
      <c r="G1015" s="87">
        <v>-21612</v>
      </c>
      <c r="H1015" s="84">
        <v>1</v>
      </c>
    </row>
    <row r="1016" spans="1:8">
      <c r="A1016" s="86">
        <v>410</v>
      </c>
      <c r="B1016" s="85">
        <v>100000107146</v>
      </c>
      <c r="C1016" s="86">
        <v>0</v>
      </c>
      <c r="D1016" s="84" t="s">
        <v>650</v>
      </c>
      <c r="E1016" s="84" t="s">
        <v>1691</v>
      </c>
      <c r="F1016" s="87">
        <v>21613</v>
      </c>
      <c r="G1016" s="87">
        <v>-21612</v>
      </c>
      <c r="H1016" s="84">
        <v>1</v>
      </c>
    </row>
    <row r="1017" spans="1:8">
      <c r="A1017" s="86">
        <v>411</v>
      </c>
      <c r="B1017" s="85">
        <v>100000108553</v>
      </c>
      <c r="C1017" s="86">
        <v>0</v>
      </c>
      <c r="D1017" s="84" t="s">
        <v>1692</v>
      </c>
      <c r="E1017" s="84" t="s">
        <v>1693</v>
      </c>
      <c r="F1017" s="87">
        <v>90000</v>
      </c>
      <c r="G1017" s="87">
        <v>-89999</v>
      </c>
      <c r="H1017" s="84">
        <v>1</v>
      </c>
    </row>
    <row r="1018" spans="1:8">
      <c r="A1018" s="86">
        <v>412</v>
      </c>
      <c r="B1018" s="85">
        <v>100000108554</v>
      </c>
      <c r="C1018" s="86">
        <v>0</v>
      </c>
      <c r="D1018" s="84" t="s">
        <v>1692</v>
      </c>
      <c r="E1018" s="84" t="s">
        <v>1694</v>
      </c>
      <c r="F1018" s="87">
        <v>69978</v>
      </c>
      <c r="G1018" s="87">
        <v>-69977</v>
      </c>
      <c r="H1018" s="84">
        <v>1</v>
      </c>
    </row>
    <row r="1019" spans="1:8">
      <c r="A1019" s="86">
        <v>413</v>
      </c>
      <c r="B1019" s="85">
        <v>100000108556</v>
      </c>
      <c r="C1019" s="86">
        <v>0</v>
      </c>
      <c r="D1019" s="84" t="s">
        <v>1692</v>
      </c>
      <c r="E1019" s="84" t="s">
        <v>1695</v>
      </c>
      <c r="F1019" s="87">
        <v>33272</v>
      </c>
      <c r="G1019" s="87">
        <v>-33271</v>
      </c>
      <c r="H1019" s="84">
        <v>1</v>
      </c>
    </row>
    <row r="1020" spans="1:8">
      <c r="A1020" s="86">
        <v>414</v>
      </c>
      <c r="B1020" s="85">
        <v>100000108557</v>
      </c>
      <c r="C1020" s="86">
        <v>0</v>
      </c>
      <c r="D1020" s="84" t="s">
        <v>1692</v>
      </c>
      <c r="E1020" s="84" t="s">
        <v>1695</v>
      </c>
      <c r="F1020" s="87">
        <v>33272.019999999997</v>
      </c>
      <c r="G1020" s="87">
        <v>-33271.019999999997</v>
      </c>
      <c r="H1020" s="84">
        <v>1</v>
      </c>
    </row>
    <row r="1021" spans="1:8">
      <c r="A1021" s="86">
        <v>415</v>
      </c>
      <c r="B1021" s="85">
        <v>100000108558</v>
      </c>
      <c r="C1021" s="86">
        <v>0</v>
      </c>
      <c r="D1021" s="84" t="s">
        <v>1692</v>
      </c>
      <c r="E1021" s="84" t="s">
        <v>1695</v>
      </c>
      <c r="F1021" s="87">
        <v>33272</v>
      </c>
      <c r="G1021" s="87">
        <v>-33271</v>
      </c>
      <c r="H1021" s="84">
        <v>1</v>
      </c>
    </row>
    <row r="1022" spans="1:8">
      <c r="A1022" s="86">
        <v>416</v>
      </c>
      <c r="B1022" s="85">
        <v>100000129382</v>
      </c>
      <c r="C1022" s="86">
        <v>0</v>
      </c>
      <c r="D1022" s="84" t="s">
        <v>485</v>
      </c>
      <c r="E1022" s="84" t="s">
        <v>1696</v>
      </c>
      <c r="F1022" s="87">
        <v>85000</v>
      </c>
      <c r="G1022" s="87">
        <v>-84999</v>
      </c>
      <c r="H1022" s="84">
        <v>1</v>
      </c>
    </row>
    <row r="1023" spans="1:8">
      <c r="A1023" s="86">
        <v>417</v>
      </c>
      <c r="B1023" s="85">
        <v>100000129393</v>
      </c>
      <c r="C1023" s="86">
        <v>0</v>
      </c>
      <c r="D1023" s="84" t="s">
        <v>485</v>
      </c>
      <c r="E1023" s="84" t="s">
        <v>1697</v>
      </c>
      <c r="F1023" s="87">
        <v>12893.5</v>
      </c>
      <c r="G1023" s="87">
        <v>-12892.5</v>
      </c>
      <c r="H1023" s="84">
        <v>1</v>
      </c>
    </row>
    <row r="1024" spans="1:8">
      <c r="A1024" s="86">
        <v>418</v>
      </c>
      <c r="B1024" s="85">
        <v>100000129394</v>
      </c>
      <c r="C1024" s="86">
        <v>0</v>
      </c>
      <c r="D1024" s="84" t="s">
        <v>485</v>
      </c>
      <c r="E1024" s="84" t="s">
        <v>1698</v>
      </c>
      <c r="F1024" s="87">
        <v>21560.5</v>
      </c>
      <c r="G1024" s="87">
        <v>-21559.5</v>
      </c>
      <c r="H1024" s="84">
        <v>1</v>
      </c>
    </row>
    <row r="1025" spans="1:12">
      <c r="A1025" s="86">
        <v>419</v>
      </c>
      <c r="B1025" s="85">
        <v>100000129395</v>
      </c>
      <c r="C1025" s="86">
        <v>0</v>
      </c>
      <c r="D1025" s="84" t="s">
        <v>485</v>
      </c>
      <c r="E1025" s="84" t="s">
        <v>1698</v>
      </c>
      <c r="F1025" s="87">
        <v>21560.5</v>
      </c>
      <c r="G1025" s="87">
        <v>-21559.5</v>
      </c>
      <c r="H1025" s="84">
        <v>1</v>
      </c>
    </row>
    <row r="1026" spans="1:12">
      <c r="A1026" s="86">
        <v>420</v>
      </c>
      <c r="B1026" s="85">
        <v>100000129396</v>
      </c>
      <c r="C1026" s="86">
        <v>0</v>
      </c>
      <c r="D1026" s="84" t="s">
        <v>485</v>
      </c>
      <c r="E1026" s="84" t="s">
        <v>1698</v>
      </c>
      <c r="F1026" s="87">
        <v>21560.5</v>
      </c>
      <c r="G1026" s="87">
        <v>-21559.5</v>
      </c>
      <c r="H1026" s="84">
        <v>1</v>
      </c>
    </row>
    <row r="1027" spans="1:12">
      <c r="A1027" s="86">
        <v>421</v>
      </c>
      <c r="B1027" s="85">
        <v>100000152555</v>
      </c>
      <c r="C1027" s="86">
        <v>0</v>
      </c>
      <c r="D1027" s="84" t="s">
        <v>1699</v>
      </c>
      <c r="E1027" s="84" t="s">
        <v>1690</v>
      </c>
      <c r="F1027" s="87">
        <v>5992</v>
      </c>
      <c r="G1027" s="87">
        <v>-5991</v>
      </c>
      <c r="H1027" s="84">
        <v>1</v>
      </c>
    </row>
    <row r="1028" spans="1:12">
      <c r="A1028" s="86">
        <v>422</v>
      </c>
      <c r="B1028" s="85">
        <v>100000152556</v>
      </c>
      <c r="C1028" s="86">
        <v>0</v>
      </c>
      <c r="D1028" s="84" t="s">
        <v>1699</v>
      </c>
      <c r="E1028" s="84" t="s">
        <v>1690</v>
      </c>
      <c r="F1028" s="87">
        <v>5992</v>
      </c>
      <c r="G1028" s="87">
        <v>-5991</v>
      </c>
      <c r="H1028" s="84">
        <v>1</v>
      </c>
    </row>
    <row r="1029" spans="1:12">
      <c r="A1029" s="86">
        <v>423</v>
      </c>
      <c r="B1029" s="85">
        <v>100000152557</v>
      </c>
      <c r="C1029" s="86">
        <v>0</v>
      </c>
      <c r="D1029" s="84" t="s">
        <v>1699</v>
      </c>
      <c r="E1029" s="84" t="s">
        <v>1690</v>
      </c>
      <c r="F1029" s="87">
        <v>5992</v>
      </c>
      <c r="G1029" s="87">
        <v>-5991</v>
      </c>
      <c r="H1029" s="84">
        <v>1</v>
      </c>
    </row>
    <row r="1030" spans="1:12">
      <c r="A1030" s="86">
        <v>424</v>
      </c>
      <c r="B1030" s="85">
        <v>100000152558</v>
      </c>
      <c r="C1030" s="86">
        <v>0</v>
      </c>
      <c r="D1030" s="84" t="s">
        <v>1699</v>
      </c>
      <c r="E1030" s="84" t="s">
        <v>1690</v>
      </c>
      <c r="F1030" s="87">
        <v>5992</v>
      </c>
      <c r="G1030" s="87">
        <v>-5991</v>
      </c>
      <c r="H1030" s="84">
        <v>1</v>
      </c>
      <c r="I1030" s="94"/>
      <c r="J1030" s="94"/>
    </row>
    <row r="1031" spans="1:12">
      <c r="A1031" s="86"/>
      <c r="B1031" s="85"/>
      <c r="C1031" s="86"/>
      <c r="D1031" s="84"/>
      <c r="E1031" s="84" t="s">
        <v>1456</v>
      </c>
      <c r="F1031" s="87">
        <f>SUM(F607:F1030)</f>
        <v>11578670.42</v>
      </c>
      <c r="G1031" s="87">
        <f>SUM(G607:G1030)</f>
        <v>-11578246.42</v>
      </c>
      <c r="H1031" s="87">
        <f>SUM(H607:H1030)</f>
        <v>424</v>
      </c>
      <c r="I1031" s="39"/>
      <c r="J1031" s="39"/>
    </row>
    <row r="1032" spans="1:12" s="82" customFormat="1">
      <c r="A1032" s="130" t="s">
        <v>1700</v>
      </c>
      <c r="B1032" s="131"/>
      <c r="C1032" s="131"/>
      <c r="D1032" s="131"/>
      <c r="E1032" s="132"/>
      <c r="F1032" s="90">
        <f>F604+F1031</f>
        <v>12795170.42</v>
      </c>
      <c r="G1032" s="90">
        <f t="shared" ref="G1032:H1032" si="9">G604+G1031</f>
        <v>-11838857.82</v>
      </c>
      <c r="H1032" s="90">
        <f t="shared" si="9"/>
        <v>956312.6</v>
      </c>
      <c r="I1032" s="91"/>
      <c r="J1032" s="91"/>
      <c r="K1032" s="91"/>
      <c r="L1032" s="91"/>
    </row>
    <row r="1034" spans="1:12">
      <c r="A1034" s="83" t="s">
        <v>24</v>
      </c>
    </row>
    <row r="1035" spans="1:12">
      <c r="A1035" s="84" t="s">
        <v>1</v>
      </c>
      <c r="B1035" s="85" t="s">
        <v>2</v>
      </c>
      <c r="C1035" s="86" t="s">
        <v>3</v>
      </c>
      <c r="D1035" s="84" t="s">
        <v>4</v>
      </c>
      <c r="E1035" s="84" t="s">
        <v>5</v>
      </c>
      <c r="F1035" s="84" t="s">
        <v>6</v>
      </c>
      <c r="G1035" s="84" t="s">
        <v>165</v>
      </c>
      <c r="H1035" s="84" t="s">
        <v>166</v>
      </c>
    </row>
    <row r="1036" spans="1:12">
      <c r="A1036" s="86">
        <v>1</v>
      </c>
      <c r="B1036" s="85">
        <v>100000156097</v>
      </c>
      <c r="C1036" s="86">
        <v>0</v>
      </c>
      <c r="D1036" s="84" t="s">
        <v>1701</v>
      </c>
      <c r="E1036" s="84" t="s">
        <v>1702</v>
      </c>
      <c r="F1036" s="87">
        <v>20499.060000000001</v>
      </c>
      <c r="G1036" s="87">
        <v>-17143.39</v>
      </c>
      <c r="H1036" s="87">
        <v>3355.67</v>
      </c>
    </row>
    <row r="1037" spans="1:12">
      <c r="A1037" s="86">
        <v>2</v>
      </c>
      <c r="B1037" s="85">
        <v>100000156098</v>
      </c>
      <c r="C1037" s="86">
        <v>0</v>
      </c>
      <c r="D1037" s="84" t="s">
        <v>1701</v>
      </c>
      <c r="E1037" s="84" t="s">
        <v>1702</v>
      </c>
      <c r="F1037" s="87">
        <v>20499.060000000001</v>
      </c>
      <c r="G1037" s="87">
        <v>-17143.39</v>
      </c>
      <c r="H1037" s="87">
        <v>3355.67</v>
      </c>
    </row>
    <row r="1038" spans="1:12">
      <c r="A1038" s="86">
        <v>3</v>
      </c>
      <c r="B1038" s="85">
        <v>100000156099</v>
      </c>
      <c r="C1038" s="86">
        <v>0</v>
      </c>
      <c r="D1038" s="84" t="s">
        <v>1701</v>
      </c>
      <c r="E1038" s="84" t="s">
        <v>1702</v>
      </c>
      <c r="F1038" s="87">
        <v>20499.060000000001</v>
      </c>
      <c r="G1038" s="87">
        <v>-17143.39</v>
      </c>
      <c r="H1038" s="87">
        <v>3355.67</v>
      </c>
    </row>
    <row r="1039" spans="1:12">
      <c r="A1039" s="86">
        <v>4</v>
      </c>
      <c r="B1039" s="85">
        <v>100000156100</v>
      </c>
      <c r="C1039" s="86">
        <v>0</v>
      </c>
      <c r="D1039" s="84" t="s">
        <v>1701</v>
      </c>
      <c r="E1039" s="84" t="s">
        <v>1702</v>
      </c>
      <c r="F1039" s="87">
        <v>20499.060000000001</v>
      </c>
      <c r="G1039" s="87">
        <v>-17143.39</v>
      </c>
      <c r="H1039" s="87">
        <v>3355.67</v>
      </c>
    </row>
    <row r="1040" spans="1:12">
      <c r="A1040" s="41"/>
      <c r="E1040" s="95" t="s">
        <v>1456</v>
      </c>
      <c r="F1040" s="87">
        <f>SUM(F1036:F1039)</f>
        <v>81996.240000000005</v>
      </c>
      <c r="G1040" s="87">
        <f t="shared" ref="G1040:H1040" si="10">SUM(G1036:G1039)</f>
        <v>-68573.56</v>
      </c>
      <c r="H1040" s="87">
        <f t="shared" si="10"/>
        <v>13422.68</v>
      </c>
      <c r="J1040" s="39"/>
      <c r="K1040" s="39"/>
      <c r="L1040" s="39"/>
    </row>
    <row r="1041" spans="1:12">
      <c r="A1041" s="41"/>
      <c r="E1041" s="96"/>
      <c r="F1041" s="93"/>
      <c r="G1041" s="93"/>
      <c r="H1041" s="93"/>
      <c r="J1041" s="39"/>
      <c r="K1041" s="39"/>
      <c r="L1041" s="39"/>
    </row>
    <row r="1042" spans="1:12">
      <c r="A1042" s="83" t="s">
        <v>1703</v>
      </c>
      <c r="J1042" s="39"/>
      <c r="K1042" s="39"/>
      <c r="L1042" s="39"/>
    </row>
    <row r="1043" spans="1:12">
      <c r="A1043" s="84" t="s">
        <v>1</v>
      </c>
      <c r="B1043" s="85" t="s">
        <v>2</v>
      </c>
      <c r="C1043" s="86" t="s">
        <v>3</v>
      </c>
      <c r="D1043" s="84" t="s">
        <v>4</v>
      </c>
      <c r="E1043" s="84" t="s">
        <v>5</v>
      </c>
      <c r="F1043" s="84" t="s">
        <v>6</v>
      </c>
      <c r="G1043" s="84" t="s">
        <v>165</v>
      </c>
      <c r="H1043" s="97" t="s">
        <v>166</v>
      </c>
      <c r="J1043" s="39"/>
      <c r="K1043" s="39"/>
      <c r="L1043" s="39"/>
    </row>
    <row r="1044" spans="1:12">
      <c r="A1044" s="85">
        <v>1</v>
      </c>
      <c r="B1044" s="85">
        <v>100000059124</v>
      </c>
      <c r="C1044" s="84">
        <v>0</v>
      </c>
      <c r="D1044" s="84" t="s">
        <v>1041</v>
      </c>
      <c r="E1044" s="84" t="s">
        <v>1704</v>
      </c>
      <c r="F1044" s="87">
        <v>45000</v>
      </c>
      <c r="G1044" s="87">
        <v>-44999</v>
      </c>
      <c r="H1044" s="97">
        <v>1</v>
      </c>
    </row>
    <row r="1045" spans="1:12">
      <c r="A1045" s="84"/>
      <c r="B1045" s="85"/>
      <c r="C1045" s="86"/>
      <c r="D1045" s="84"/>
      <c r="E1045" s="95" t="s">
        <v>1456</v>
      </c>
      <c r="F1045" s="87">
        <f>SUM(F1044)</f>
        <v>45000</v>
      </c>
      <c r="G1045" s="87">
        <f t="shared" ref="G1045:H1045" si="11">SUM(G1044)</f>
        <v>-44999</v>
      </c>
      <c r="H1045" s="98">
        <f t="shared" si="11"/>
        <v>1</v>
      </c>
    </row>
    <row r="1046" spans="1:12" s="82" customFormat="1">
      <c r="A1046" s="134" t="s">
        <v>1705</v>
      </c>
      <c r="B1046" s="134"/>
      <c r="C1046" s="134"/>
      <c r="D1046" s="134"/>
      <c r="E1046" s="134"/>
      <c r="F1046" s="90">
        <f>F1040+F1045</f>
        <v>126996.24</v>
      </c>
      <c r="G1046" s="90">
        <f t="shared" ref="G1046:H1046" si="12">G1040+G1045</f>
        <v>-113572.56</v>
      </c>
      <c r="H1046" s="90">
        <f t="shared" si="12"/>
        <v>13423.68</v>
      </c>
      <c r="J1046" s="91"/>
      <c r="K1046" s="91"/>
      <c r="L1046" s="91"/>
    </row>
    <row r="1047" spans="1:12">
      <c r="A1047" s="83" t="s">
        <v>1706</v>
      </c>
    </row>
    <row r="1048" spans="1:12">
      <c r="A1048" s="84" t="s">
        <v>1</v>
      </c>
      <c r="B1048" s="85" t="s">
        <v>2</v>
      </c>
      <c r="C1048" s="86" t="s">
        <v>3</v>
      </c>
      <c r="D1048" s="84" t="s">
        <v>4</v>
      </c>
      <c r="E1048" s="84" t="s">
        <v>5</v>
      </c>
      <c r="F1048" s="84" t="s">
        <v>6</v>
      </c>
      <c r="G1048" s="84" t="s">
        <v>165</v>
      </c>
      <c r="H1048" s="84" t="s">
        <v>166</v>
      </c>
    </row>
    <row r="1049" spans="1:12">
      <c r="A1049" s="86">
        <v>1</v>
      </c>
      <c r="B1049" s="85">
        <v>100000299545</v>
      </c>
      <c r="C1049" s="86">
        <v>0</v>
      </c>
      <c r="D1049" s="99" t="s">
        <v>1707</v>
      </c>
      <c r="E1049" s="84" t="s">
        <v>1708</v>
      </c>
      <c r="F1049" s="87">
        <v>5274500</v>
      </c>
      <c r="G1049" s="87">
        <v>-2792555.44</v>
      </c>
      <c r="H1049" s="87">
        <v>2481944.56</v>
      </c>
    </row>
    <row r="1050" spans="1:12">
      <c r="E1050" s="95" t="s">
        <v>1456</v>
      </c>
      <c r="F1050" s="87">
        <f>SUM(F1049)</f>
        <v>5274500</v>
      </c>
      <c r="G1050" s="87">
        <f>SUM(G1049)</f>
        <v>-2792555.44</v>
      </c>
      <c r="H1050" s="87">
        <f>SUM(H1049)</f>
        <v>2481944.56</v>
      </c>
    </row>
    <row r="1051" spans="1:12">
      <c r="A1051" s="83" t="s">
        <v>1709</v>
      </c>
      <c r="F1051" s="39"/>
      <c r="G1051" s="39"/>
      <c r="H1051" s="39"/>
    </row>
    <row r="1052" spans="1:12">
      <c r="A1052" s="84" t="s">
        <v>1</v>
      </c>
      <c r="B1052" s="85" t="s">
        <v>2</v>
      </c>
      <c r="C1052" s="86" t="s">
        <v>3</v>
      </c>
      <c r="D1052" s="84" t="s">
        <v>4</v>
      </c>
      <c r="E1052" s="84" t="s">
        <v>5</v>
      </c>
      <c r="F1052" s="84" t="s">
        <v>6</v>
      </c>
      <c r="G1052" s="84" t="s">
        <v>165</v>
      </c>
      <c r="H1052" s="84" t="s">
        <v>166</v>
      </c>
    </row>
    <row r="1053" spans="1:12">
      <c r="A1053" s="86">
        <v>1</v>
      </c>
      <c r="B1053" s="85">
        <v>100000004003</v>
      </c>
      <c r="C1053" s="86">
        <v>0</v>
      </c>
      <c r="D1053" s="84" t="s">
        <v>1710</v>
      </c>
      <c r="E1053" s="84" t="s">
        <v>1711</v>
      </c>
      <c r="F1053" s="87">
        <v>33973</v>
      </c>
      <c r="G1053" s="87">
        <v>-33972</v>
      </c>
      <c r="H1053" s="84">
        <v>1</v>
      </c>
    </row>
    <row r="1054" spans="1:12">
      <c r="A1054" s="86">
        <v>2</v>
      </c>
      <c r="B1054" s="85">
        <v>100000004004</v>
      </c>
      <c r="C1054" s="86">
        <v>0</v>
      </c>
      <c r="D1054" s="84" t="s">
        <v>1710</v>
      </c>
      <c r="E1054" s="84" t="s">
        <v>1711</v>
      </c>
      <c r="F1054" s="87">
        <v>33973</v>
      </c>
      <c r="G1054" s="87">
        <v>-33972</v>
      </c>
      <c r="H1054" s="84">
        <v>1</v>
      </c>
    </row>
    <row r="1055" spans="1:12">
      <c r="A1055" s="86">
        <v>3</v>
      </c>
      <c r="B1055" s="85">
        <v>100000004005</v>
      </c>
      <c r="C1055" s="86">
        <v>0</v>
      </c>
      <c r="D1055" s="84" t="s">
        <v>1710</v>
      </c>
      <c r="E1055" s="84" t="s">
        <v>1711</v>
      </c>
      <c r="F1055" s="87">
        <v>33973</v>
      </c>
      <c r="G1055" s="87">
        <v>-33972</v>
      </c>
      <c r="H1055" s="84">
        <v>1</v>
      </c>
    </row>
    <row r="1056" spans="1:12">
      <c r="A1056" s="86">
        <v>4</v>
      </c>
      <c r="B1056" s="85">
        <v>100000004006</v>
      </c>
      <c r="C1056" s="86">
        <v>0</v>
      </c>
      <c r="D1056" s="84" t="s">
        <v>1710</v>
      </c>
      <c r="E1056" s="84" t="s">
        <v>1711</v>
      </c>
      <c r="F1056" s="87">
        <v>33973</v>
      </c>
      <c r="G1056" s="87">
        <v>-33972</v>
      </c>
      <c r="H1056" s="84">
        <v>1</v>
      </c>
    </row>
    <row r="1057" spans="1:12">
      <c r="A1057" s="86">
        <v>5</v>
      </c>
      <c r="B1057" s="85">
        <v>100000004007</v>
      </c>
      <c r="C1057" s="86">
        <v>0</v>
      </c>
      <c r="D1057" s="84" t="s">
        <v>1710</v>
      </c>
      <c r="E1057" s="84" t="s">
        <v>1711</v>
      </c>
      <c r="F1057" s="87">
        <v>33973</v>
      </c>
      <c r="G1057" s="87">
        <v>-33972</v>
      </c>
      <c r="H1057" s="84">
        <v>1</v>
      </c>
    </row>
    <row r="1058" spans="1:12">
      <c r="A1058" s="86">
        <v>6</v>
      </c>
      <c r="B1058" s="85">
        <v>100000004008</v>
      </c>
      <c r="C1058" s="86">
        <v>0</v>
      </c>
      <c r="D1058" s="84" t="s">
        <v>1657</v>
      </c>
      <c r="E1058" s="84" t="s">
        <v>1712</v>
      </c>
      <c r="F1058" s="87">
        <v>5350</v>
      </c>
      <c r="G1058" s="87">
        <v>-5349</v>
      </c>
      <c r="H1058" s="84">
        <v>1</v>
      </c>
    </row>
    <row r="1059" spans="1:12">
      <c r="A1059" s="86"/>
      <c r="B1059" s="85"/>
      <c r="C1059" s="86"/>
      <c r="D1059" s="84"/>
      <c r="E1059" s="84" t="s">
        <v>1456</v>
      </c>
      <c r="F1059" s="87">
        <f>SUM(F1053:F1058)</f>
        <v>175215</v>
      </c>
      <c r="G1059" s="87">
        <f>SUM(G1053:G1058)</f>
        <v>-175209</v>
      </c>
      <c r="H1059" s="87">
        <f>SUM(H1053:H1058)</f>
        <v>6</v>
      </c>
    </row>
    <row r="1060" spans="1:12" s="82" customFormat="1">
      <c r="A1060" s="134" t="s">
        <v>1713</v>
      </c>
      <c r="B1060" s="134"/>
      <c r="C1060" s="134"/>
      <c r="D1060" s="134"/>
      <c r="E1060" s="134"/>
      <c r="F1060" s="90">
        <f>F1050+F1059</f>
        <v>5449715</v>
      </c>
      <c r="G1060" s="90">
        <f t="shared" ref="G1060:H1060" si="13">G1050+G1059</f>
        <v>-2967764.44</v>
      </c>
      <c r="H1060" s="90">
        <f t="shared" si="13"/>
        <v>2481950.56</v>
      </c>
      <c r="I1060" s="91"/>
      <c r="J1060" s="91"/>
      <c r="K1060" s="91"/>
      <c r="L1060" s="91"/>
    </row>
    <row r="1061" spans="1:12">
      <c r="A1061" s="83" t="s">
        <v>26</v>
      </c>
    </row>
    <row r="1062" spans="1:12">
      <c r="A1062" s="84" t="s">
        <v>1</v>
      </c>
      <c r="B1062" s="85" t="s">
        <v>2</v>
      </c>
      <c r="C1062" s="86" t="s">
        <v>3</v>
      </c>
      <c r="D1062" s="84" t="s">
        <v>4</v>
      </c>
      <c r="E1062" s="84" t="s">
        <v>5</v>
      </c>
      <c r="F1062" s="84" t="s">
        <v>6</v>
      </c>
      <c r="G1062" s="84" t="s">
        <v>165</v>
      </c>
      <c r="H1062" s="84" t="s">
        <v>166</v>
      </c>
    </row>
    <row r="1063" spans="1:12">
      <c r="A1063" s="86">
        <v>1</v>
      </c>
      <c r="B1063" s="85">
        <v>100000259370</v>
      </c>
      <c r="C1063" s="86">
        <v>0</v>
      </c>
      <c r="D1063" s="84" t="s">
        <v>1714</v>
      </c>
      <c r="E1063" s="84" t="s">
        <v>1715</v>
      </c>
      <c r="F1063" s="87">
        <v>29000</v>
      </c>
      <c r="G1063" s="87">
        <v>-27808.22</v>
      </c>
      <c r="H1063" s="87">
        <v>1191.78</v>
      </c>
    </row>
    <row r="1064" spans="1:12">
      <c r="A1064" s="86">
        <v>2</v>
      </c>
      <c r="B1064" s="85">
        <v>100000259371</v>
      </c>
      <c r="C1064" s="86">
        <v>0</v>
      </c>
      <c r="D1064" s="84" t="s">
        <v>1714</v>
      </c>
      <c r="E1064" s="84" t="s">
        <v>1715</v>
      </c>
      <c r="F1064" s="87">
        <v>29000</v>
      </c>
      <c r="G1064" s="87">
        <v>-27808.22</v>
      </c>
      <c r="H1064" s="87">
        <v>1191.78</v>
      </c>
    </row>
    <row r="1065" spans="1:12">
      <c r="A1065" s="86">
        <v>3</v>
      </c>
      <c r="B1065" s="85">
        <v>100000259372</v>
      </c>
      <c r="C1065" s="86">
        <v>0</v>
      </c>
      <c r="D1065" s="84" t="s">
        <v>1714</v>
      </c>
      <c r="E1065" s="84" t="s">
        <v>1715</v>
      </c>
      <c r="F1065" s="87">
        <v>29000</v>
      </c>
      <c r="G1065" s="87">
        <v>-27808.22</v>
      </c>
      <c r="H1065" s="87">
        <v>1191.78</v>
      </c>
    </row>
    <row r="1066" spans="1:12">
      <c r="A1066" s="86">
        <v>4</v>
      </c>
      <c r="B1066" s="85">
        <v>100000259373</v>
      </c>
      <c r="C1066" s="86">
        <v>0</v>
      </c>
      <c r="D1066" s="84" t="s">
        <v>1714</v>
      </c>
      <c r="E1066" s="84" t="s">
        <v>1715</v>
      </c>
      <c r="F1066" s="87">
        <v>29000</v>
      </c>
      <c r="G1066" s="87">
        <v>-27808.22</v>
      </c>
      <c r="H1066" s="87">
        <v>1191.78</v>
      </c>
    </row>
    <row r="1067" spans="1:12">
      <c r="A1067" s="86">
        <v>5</v>
      </c>
      <c r="B1067" s="85">
        <v>100000259374</v>
      </c>
      <c r="C1067" s="86">
        <v>0</v>
      </c>
      <c r="D1067" s="84" t="s">
        <v>1714</v>
      </c>
      <c r="E1067" s="84" t="s">
        <v>1715</v>
      </c>
      <c r="F1067" s="87">
        <v>29000</v>
      </c>
      <c r="G1067" s="87">
        <v>-27808.22</v>
      </c>
      <c r="H1067" s="87">
        <v>1191.78</v>
      </c>
    </row>
    <row r="1068" spans="1:12">
      <c r="A1068" s="86">
        <v>6</v>
      </c>
      <c r="B1068" s="85">
        <v>100000259375</v>
      </c>
      <c r="C1068" s="86">
        <v>0</v>
      </c>
      <c r="D1068" s="84" t="s">
        <v>1714</v>
      </c>
      <c r="E1068" s="84" t="s">
        <v>1715</v>
      </c>
      <c r="F1068" s="87">
        <v>29000</v>
      </c>
      <c r="G1068" s="87">
        <v>-27808.22</v>
      </c>
      <c r="H1068" s="87">
        <v>1191.78</v>
      </c>
    </row>
    <row r="1069" spans="1:12">
      <c r="A1069" s="86">
        <v>7</v>
      </c>
      <c r="B1069" s="85">
        <v>100000259376</v>
      </c>
      <c r="C1069" s="86">
        <v>0</v>
      </c>
      <c r="D1069" s="84" t="s">
        <v>1714</v>
      </c>
      <c r="E1069" s="84" t="s">
        <v>1715</v>
      </c>
      <c r="F1069" s="87">
        <v>29000</v>
      </c>
      <c r="G1069" s="87">
        <v>-27808.22</v>
      </c>
      <c r="H1069" s="87">
        <v>1191.78</v>
      </c>
    </row>
    <row r="1070" spans="1:12">
      <c r="A1070" s="86">
        <v>8</v>
      </c>
      <c r="B1070" s="85">
        <v>100000259377</v>
      </c>
      <c r="C1070" s="86">
        <v>0</v>
      </c>
      <c r="D1070" s="84" t="s">
        <v>1714</v>
      </c>
      <c r="E1070" s="84" t="s">
        <v>1715</v>
      </c>
      <c r="F1070" s="87">
        <v>29000</v>
      </c>
      <c r="G1070" s="87">
        <v>-27808.22</v>
      </c>
      <c r="H1070" s="87">
        <v>1191.78</v>
      </c>
    </row>
    <row r="1071" spans="1:12">
      <c r="A1071" s="86">
        <v>9</v>
      </c>
      <c r="B1071" s="85">
        <v>100000259378</v>
      </c>
      <c r="C1071" s="86">
        <v>0</v>
      </c>
      <c r="D1071" s="84" t="s">
        <v>1714</v>
      </c>
      <c r="E1071" s="84" t="s">
        <v>1715</v>
      </c>
      <c r="F1071" s="87">
        <v>29000</v>
      </c>
      <c r="G1071" s="87">
        <v>-27808.22</v>
      </c>
      <c r="H1071" s="87">
        <v>1191.78</v>
      </c>
    </row>
    <row r="1072" spans="1:12">
      <c r="A1072" s="86">
        <v>10</v>
      </c>
      <c r="B1072" s="85">
        <v>100000259379</v>
      </c>
      <c r="C1072" s="86">
        <v>0</v>
      </c>
      <c r="D1072" s="84" t="s">
        <v>1714</v>
      </c>
      <c r="E1072" s="84" t="s">
        <v>1715</v>
      </c>
      <c r="F1072" s="87">
        <v>29000</v>
      </c>
      <c r="G1072" s="87">
        <v>-27808.22</v>
      </c>
      <c r="H1072" s="87">
        <v>1191.78</v>
      </c>
    </row>
    <row r="1073" spans="1:8">
      <c r="A1073" s="86">
        <v>11</v>
      </c>
      <c r="B1073" s="85">
        <v>100000259380</v>
      </c>
      <c r="C1073" s="86">
        <v>0</v>
      </c>
      <c r="D1073" s="84" t="s">
        <v>1714</v>
      </c>
      <c r="E1073" s="84" t="s">
        <v>1716</v>
      </c>
      <c r="F1073" s="87">
        <v>7698.86</v>
      </c>
      <c r="G1073" s="87">
        <v>-7382.47</v>
      </c>
      <c r="H1073" s="84">
        <v>316.39</v>
      </c>
    </row>
    <row r="1074" spans="1:8">
      <c r="A1074" s="86">
        <v>12</v>
      </c>
      <c r="B1074" s="85">
        <v>100000259381</v>
      </c>
      <c r="C1074" s="86">
        <v>0</v>
      </c>
      <c r="D1074" s="84" t="s">
        <v>1714</v>
      </c>
      <c r="E1074" s="84" t="s">
        <v>1716</v>
      </c>
      <c r="F1074" s="87">
        <v>7698.86</v>
      </c>
      <c r="G1074" s="87">
        <v>-7382.47</v>
      </c>
      <c r="H1074" s="84">
        <v>316.39</v>
      </c>
    </row>
    <row r="1075" spans="1:8">
      <c r="A1075" s="86">
        <v>13</v>
      </c>
      <c r="B1075" s="85">
        <v>100000259382</v>
      </c>
      <c r="C1075" s="86">
        <v>0</v>
      </c>
      <c r="D1075" s="84" t="s">
        <v>1714</v>
      </c>
      <c r="E1075" s="84" t="s">
        <v>1716</v>
      </c>
      <c r="F1075" s="87">
        <v>7698.86</v>
      </c>
      <c r="G1075" s="87">
        <v>-7382.47</v>
      </c>
      <c r="H1075" s="84">
        <v>316.39</v>
      </c>
    </row>
    <row r="1076" spans="1:8">
      <c r="A1076" s="86">
        <v>14</v>
      </c>
      <c r="B1076" s="85">
        <v>100000259383</v>
      </c>
      <c r="C1076" s="86">
        <v>0</v>
      </c>
      <c r="D1076" s="84" t="s">
        <v>1714</v>
      </c>
      <c r="E1076" s="84" t="s">
        <v>1716</v>
      </c>
      <c r="F1076" s="87">
        <v>7698.86</v>
      </c>
      <c r="G1076" s="87">
        <v>-7382.47</v>
      </c>
      <c r="H1076" s="84">
        <v>316.39</v>
      </c>
    </row>
    <row r="1077" spans="1:8">
      <c r="A1077" s="86">
        <v>15</v>
      </c>
      <c r="B1077" s="85">
        <v>100000259384</v>
      </c>
      <c r="C1077" s="86">
        <v>0</v>
      </c>
      <c r="D1077" s="84" t="s">
        <v>1714</v>
      </c>
      <c r="E1077" s="84" t="s">
        <v>1716</v>
      </c>
      <c r="F1077" s="87">
        <v>7698.86</v>
      </c>
      <c r="G1077" s="87">
        <v>-7382.47</v>
      </c>
      <c r="H1077" s="84">
        <v>316.39</v>
      </c>
    </row>
    <row r="1078" spans="1:8">
      <c r="A1078" s="86">
        <v>16</v>
      </c>
      <c r="B1078" s="85">
        <v>100000259385</v>
      </c>
      <c r="C1078" s="86">
        <v>0</v>
      </c>
      <c r="D1078" s="84" t="s">
        <v>1714</v>
      </c>
      <c r="E1078" s="84" t="s">
        <v>1716</v>
      </c>
      <c r="F1078" s="87">
        <v>7698.86</v>
      </c>
      <c r="G1078" s="87">
        <v>-7382.47</v>
      </c>
      <c r="H1078" s="84">
        <v>316.39</v>
      </c>
    </row>
    <row r="1079" spans="1:8">
      <c r="A1079" s="86">
        <v>17</v>
      </c>
      <c r="B1079" s="85">
        <v>100000259386</v>
      </c>
      <c r="C1079" s="86">
        <v>0</v>
      </c>
      <c r="D1079" s="84" t="s">
        <v>1714</v>
      </c>
      <c r="E1079" s="84" t="s">
        <v>1716</v>
      </c>
      <c r="F1079" s="87">
        <v>7698.86</v>
      </c>
      <c r="G1079" s="87">
        <v>-7382.47</v>
      </c>
      <c r="H1079" s="84">
        <v>316.39</v>
      </c>
    </row>
    <row r="1080" spans="1:8">
      <c r="A1080" s="86">
        <v>18</v>
      </c>
      <c r="B1080" s="85">
        <v>100000259387</v>
      </c>
      <c r="C1080" s="86">
        <v>0</v>
      </c>
      <c r="D1080" s="84" t="s">
        <v>1714</v>
      </c>
      <c r="E1080" s="84" t="s">
        <v>1716</v>
      </c>
      <c r="F1080" s="87">
        <v>7698.86</v>
      </c>
      <c r="G1080" s="87">
        <v>-7382.47</v>
      </c>
      <c r="H1080" s="84">
        <v>316.39</v>
      </c>
    </row>
    <row r="1081" spans="1:8">
      <c r="A1081" s="86">
        <v>19</v>
      </c>
      <c r="B1081" s="85">
        <v>100000259388</v>
      </c>
      <c r="C1081" s="86">
        <v>0</v>
      </c>
      <c r="D1081" s="84" t="s">
        <v>1714</v>
      </c>
      <c r="E1081" s="84" t="s">
        <v>1716</v>
      </c>
      <c r="F1081" s="87">
        <v>7698.86</v>
      </c>
      <c r="G1081" s="87">
        <v>-7382.47</v>
      </c>
      <c r="H1081" s="84">
        <v>316.39</v>
      </c>
    </row>
    <row r="1082" spans="1:8">
      <c r="A1082" s="86">
        <v>20</v>
      </c>
      <c r="B1082" s="85">
        <v>100000259389</v>
      </c>
      <c r="C1082" s="86">
        <v>0</v>
      </c>
      <c r="D1082" s="84" t="s">
        <v>1714</v>
      </c>
      <c r="E1082" s="84" t="s">
        <v>1716</v>
      </c>
      <c r="F1082" s="87">
        <v>7698.86</v>
      </c>
      <c r="G1082" s="87">
        <v>-7382.47</v>
      </c>
      <c r="H1082" s="84">
        <v>316.39</v>
      </c>
    </row>
    <row r="1083" spans="1:8">
      <c r="A1083" s="86">
        <v>21</v>
      </c>
      <c r="B1083" s="85">
        <v>100000322051</v>
      </c>
      <c r="C1083" s="86">
        <v>0</v>
      </c>
      <c r="D1083" s="84" t="s">
        <v>15</v>
      </c>
      <c r="E1083" s="84" t="s">
        <v>27</v>
      </c>
      <c r="F1083" s="87">
        <v>15000</v>
      </c>
      <c r="G1083" s="87">
        <v>-10136.99</v>
      </c>
      <c r="H1083" s="87">
        <v>4863.01</v>
      </c>
    </row>
    <row r="1084" spans="1:8">
      <c r="A1084" s="86">
        <v>22</v>
      </c>
      <c r="B1084" s="85">
        <v>100000365956</v>
      </c>
      <c r="C1084" s="86">
        <v>0</v>
      </c>
      <c r="D1084" s="84" t="s">
        <v>1717</v>
      </c>
      <c r="E1084" s="84" t="s">
        <v>1718</v>
      </c>
      <c r="F1084" s="87">
        <v>7490</v>
      </c>
      <c r="G1084" s="87">
        <v>-4114.2299999999996</v>
      </c>
      <c r="H1084" s="87">
        <v>3375.77</v>
      </c>
    </row>
    <row r="1085" spans="1:8">
      <c r="A1085" s="86">
        <v>23</v>
      </c>
      <c r="B1085" s="85">
        <v>100000365957</v>
      </c>
      <c r="C1085" s="86">
        <v>0</v>
      </c>
      <c r="D1085" s="84" t="s">
        <v>1717</v>
      </c>
      <c r="E1085" s="84" t="s">
        <v>1718</v>
      </c>
      <c r="F1085" s="87">
        <v>7490</v>
      </c>
      <c r="G1085" s="87">
        <v>-4114.2299999999996</v>
      </c>
      <c r="H1085" s="87">
        <v>3375.77</v>
      </c>
    </row>
    <row r="1086" spans="1:8">
      <c r="A1086" s="86">
        <v>24</v>
      </c>
      <c r="B1086" s="85">
        <v>100000365958</v>
      </c>
      <c r="C1086" s="86">
        <v>0</v>
      </c>
      <c r="D1086" s="84" t="s">
        <v>1717</v>
      </c>
      <c r="E1086" s="84" t="s">
        <v>1718</v>
      </c>
      <c r="F1086" s="87">
        <v>7490</v>
      </c>
      <c r="G1086" s="87">
        <v>-4114.2299999999996</v>
      </c>
      <c r="H1086" s="87">
        <v>3375.77</v>
      </c>
    </row>
    <row r="1087" spans="1:8">
      <c r="A1087" s="86">
        <v>25</v>
      </c>
      <c r="B1087" s="85">
        <v>100000365959</v>
      </c>
      <c r="C1087" s="86">
        <v>0</v>
      </c>
      <c r="D1087" s="84" t="s">
        <v>1717</v>
      </c>
      <c r="E1087" s="84" t="s">
        <v>1718</v>
      </c>
      <c r="F1087" s="87">
        <v>7490</v>
      </c>
      <c r="G1087" s="87">
        <v>-4114.2299999999996</v>
      </c>
      <c r="H1087" s="87">
        <v>3375.77</v>
      </c>
    </row>
    <row r="1088" spans="1:8">
      <c r="A1088" s="86">
        <v>26</v>
      </c>
      <c r="B1088" s="85">
        <v>100000365960</v>
      </c>
      <c r="C1088" s="86">
        <v>0</v>
      </c>
      <c r="D1088" s="84" t="s">
        <v>1717</v>
      </c>
      <c r="E1088" s="84" t="s">
        <v>1718</v>
      </c>
      <c r="F1088" s="87">
        <v>7490</v>
      </c>
      <c r="G1088" s="87">
        <v>-4114.2299999999996</v>
      </c>
      <c r="H1088" s="87">
        <v>3375.77</v>
      </c>
    </row>
    <row r="1089" spans="1:8">
      <c r="A1089" s="86">
        <v>27</v>
      </c>
      <c r="B1089" s="85">
        <v>100000365961</v>
      </c>
      <c r="C1089" s="86">
        <v>0</v>
      </c>
      <c r="D1089" s="84" t="s">
        <v>1717</v>
      </c>
      <c r="E1089" s="84" t="s">
        <v>1718</v>
      </c>
      <c r="F1089" s="87">
        <v>7490</v>
      </c>
      <c r="G1089" s="87">
        <v>-4114.2299999999996</v>
      </c>
      <c r="H1089" s="87">
        <v>3375.77</v>
      </c>
    </row>
    <row r="1090" spans="1:8">
      <c r="A1090" s="86">
        <v>28</v>
      </c>
      <c r="B1090" s="85">
        <v>100000365962</v>
      </c>
      <c r="C1090" s="86">
        <v>0</v>
      </c>
      <c r="D1090" s="84" t="s">
        <v>1717</v>
      </c>
      <c r="E1090" s="84" t="s">
        <v>1718</v>
      </c>
      <c r="F1090" s="87">
        <v>7490</v>
      </c>
      <c r="G1090" s="87">
        <v>-4114.2299999999996</v>
      </c>
      <c r="H1090" s="87">
        <v>3375.77</v>
      </c>
    </row>
    <row r="1091" spans="1:8">
      <c r="A1091" s="86">
        <v>29</v>
      </c>
      <c r="B1091" s="85">
        <v>100000365963</v>
      </c>
      <c r="C1091" s="86">
        <v>0</v>
      </c>
      <c r="D1091" s="84" t="s">
        <v>1717</v>
      </c>
      <c r="E1091" s="84" t="s">
        <v>1718</v>
      </c>
      <c r="F1091" s="87">
        <v>7490</v>
      </c>
      <c r="G1091" s="87">
        <v>-4114.2299999999996</v>
      </c>
      <c r="H1091" s="87">
        <v>3375.77</v>
      </c>
    </row>
    <row r="1092" spans="1:8">
      <c r="A1092" s="86">
        <v>30</v>
      </c>
      <c r="B1092" s="85">
        <v>100000365964</v>
      </c>
      <c r="C1092" s="86">
        <v>0</v>
      </c>
      <c r="D1092" s="84" t="s">
        <v>1717</v>
      </c>
      <c r="E1092" s="84" t="s">
        <v>1718</v>
      </c>
      <c r="F1092" s="87">
        <v>7490</v>
      </c>
      <c r="G1092" s="87">
        <v>-4114.2299999999996</v>
      </c>
      <c r="H1092" s="87">
        <v>3375.77</v>
      </c>
    </row>
    <row r="1093" spans="1:8">
      <c r="A1093" s="86">
        <v>31</v>
      </c>
      <c r="B1093" s="85">
        <v>100000365965</v>
      </c>
      <c r="C1093" s="86">
        <v>0</v>
      </c>
      <c r="D1093" s="84" t="s">
        <v>1717</v>
      </c>
      <c r="E1093" s="84" t="s">
        <v>1718</v>
      </c>
      <c r="F1093" s="87">
        <v>7490</v>
      </c>
      <c r="G1093" s="87">
        <v>-4114.2299999999996</v>
      </c>
      <c r="H1093" s="87">
        <v>3375.77</v>
      </c>
    </row>
    <row r="1094" spans="1:8">
      <c r="A1094" s="86">
        <v>32</v>
      </c>
      <c r="B1094" s="85">
        <v>100000365966</v>
      </c>
      <c r="C1094" s="86">
        <v>0</v>
      </c>
      <c r="D1094" s="84" t="s">
        <v>1717</v>
      </c>
      <c r="E1094" s="84" t="s">
        <v>1718</v>
      </c>
      <c r="F1094" s="87">
        <v>7490</v>
      </c>
      <c r="G1094" s="87">
        <v>-4114.2299999999996</v>
      </c>
      <c r="H1094" s="87">
        <v>3375.77</v>
      </c>
    </row>
    <row r="1095" spans="1:8">
      <c r="A1095" s="86">
        <v>33</v>
      </c>
      <c r="B1095" s="85">
        <v>100000365967</v>
      </c>
      <c r="C1095" s="86">
        <v>0</v>
      </c>
      <c r="D1095" s="84" t="s">
        <v>1717</v>
      </c>
      <c r="E1095" s="84" t="s">
        <v>1718</v>
      </c>
      <c r="F1095" s="87">
        <v>7490</v>
      </c>
      <c r="G1095" s="87">
        <v>-4114.2299999999996</v>
      </c>
      <c r="H1095" s="87">
        <v>3375.77</v>
      </c>
    </row>
    <row r="1096" spans="1:8">
      <c r="A1096" s="86">
        <v>34</v>
      </c>
      <c r="B1096" s="85">
        <v>100000365968</v>
      </c>
      <c r="C1096" s="86">
        <v>0</v>
      </c>
      <c r="D1096" s="84" t="s">
        <v>1717</v>
      </c>
      <c r="E1096" s="84" t="s">
        <v>1718</v>
      </c>
      <c r="F1096" s="87">
        <v>7490</v>
      </c>
      <c r="G1096" s="87">
        <v>-4114.2299999999996</v>
      </c>
      <c r="H1096" s="87">
        <v>3375.77</v>
      </c>
    </row>
    <row r="1097" spans="1:8">
      <c r="A1097" s="86">
        <v>35</v>
      </c>
      <c r="B1097" s="85">
        <v>100000365969</v>
      </c>
      <c r="C1097" s="86">
        <v>0</v>
      </c>
      <c r="D1097" s="84" t="s">
        <v>1717</v>
      </c>
      <c r="E1097" s="84" t="s">
        <v>1718</v>
      </c>
      <c r="F1097" s="87">
        <v>7490</v>
      </c>
      <c r="G1097" s="87">
        <v>-4114.2299999999996</v>
      </c>
      <c r="H1097" s="87">
        <v>3375.77</v>
      </c>
    </row>
    <row r="1098" spans="1:8">
      <c r="A1098" s="86">
        <v>36</v>
      </c>
      <c r="B1098" s="85">
        <v>100000365970</v>
      </c>
      <c r="C1098" s="86">
        <v>0</v>
      </c>
      <c r="D1098" s="84" t="s">
        <v>1717</v>
      </c>
      <c r="E1098" s="84" t="s">
        <v>1718</v>
      </c>
      <c r="F1098" s="87">
        <v>7490</v>
      </c>
      <c r="G1098" s="87">
        <v>-4114.2299999999996</v>
      </c>
      <c r="H1098" s="87">
        <v>3375.77</v>
      </c>
    </row>
    <row r="1099" spans="1:8">
      <c r="A1099" s="86">
        <v>37</v>
      </c>
      <c r="B1099" s="85">
        <v>100000365971</v>
      </c>
      <c r="C1099" s="86">
        <v>0</v>
      </c>
      <c r="D1099" s="84" t="s">
        <v>1717</v>
      </c>
      <c r="E1099" s="84" t="s">
        <v>1718</v>
      </c>
      <c r="F1099" s="87">
        <v>7490</v>
      </c>
      <c r="G1099" s="87">
        <v>-4114.2299999999996</v>
      </c>
      <c r="H1099" s="87">
        <v>3375.77</v>
      </c>
    </row>
    <row r="1100" spans="1:8">
      <c r="A1100" s="86">
        <v>38</v>
      </c>
      <c r="B1100" s="85">
        <v>100000365972</v>
      </c>
      <c r="C1100" s="86">
        <v>0</v>
      </c>
      <c r="D1100" s="84" t="s">
        <v>1717</v>
      </c>
      <c r="E1100" s="84" t="s">
        <v>1718</v>
      </c>
      <c r="F1100" s="87">
        <v>7490</v>
      </c>
      <c r="G1100" s="87">
        <v>-4114.2299999999996</v>
      </c>
      <c r="H1100" s="87">
        <v>3375.77</v>
      </c>
    </row>
    <row r="1101" spans="1:8">
      <c r="A1101" s="86">
        <v>39</v>
      </c>
      <c r="B1101" s="85">
        <v>100000365973</v>
      </c>
      <c r="C1101" s="86">
        <v>0</v>
      </c>
      <c r="D1101" s="84" t="s">
        <v>1717</v>
      </c>
      <c r="E1101" s="84" t="s">
        <v>1718</v>
      </c>
      <c r="F1101" s="87">
        <v>7490</v>
      </c>
      <c r="G1101" s="87">
        <v>-4114.2299999999996</v>
      </c>
      <c r="H1101" s="87">
        <v>3375.77</v>
      </c>
    </row>
    <row r="1102" spans="1:8">
      <c r="A1102" s="86">
        <v>40</v>
      </c>
      <c r="B1102" s="85">
        <v>100000365974</v>
      </c>
      <c r="C1102" s="86">
        <v>0</v>
      </c>
      <c r="D1102" s="84" t="s">
        <v>1717</v>
      </c>
      <c r="E1102" s="84" t="s">
        <v>1718</v>
      </c>
      <c r="F1102" s="87">
        <v>7490</v>
      </c>
      <c r="G1102" s="87">
        <v>-4114.2299999999996</v>
      </c>
      <c r="H1102" s="87">
        <v>3375.77</v>
      </c>
    </row>
    <row r="1103" spans="1:8">
      <c r="A1103" s="86">
        <v>41</v>
      </c>
      <c r="B1103" s="85">
        <v>100000365975</v>
      </c>
      <c r="C1103" s="86">
        <v>0</v>
      </c>
      <c r="D1103" s="84" t="s">
        <v>1717</v>
      </c>
      <c r="E1103" s="84" t="s">
        <v>1718</v>
      </c>
      <c r="F1103" s="87">
        <v>7490</v>
      </c>
      <c r="G1103" s="87">
        <v>-4114.2299999999996</v>
      </c>
      <c r="H1103" s="87">
        <v>3375.77</v>
      </c>
    </row>
    <row r="1104" spans="1:8">
      <c r="A1104" s="86">
        <v>42</v>
      </c>
      <c r="B1104" s="85">
        <v>100000365976</v>
      </c>
      <c r="C1104" s="86">
        <v>0</v>
      </c>
      <c r="D1104" s="84" t="s">
        <v>1717</v>
      </c>
      <c r="E1104" s="84" t="s">
        <v>1718</v>
      </c>
      <c r="F1104" s="87">
        <v>7490</v>
      </c>
      <c r="G1104" s="87">
        <v>-4114.2299999999996</v>
      </c>
      <c r="H1104" s="87">
        <v>3375.77</v>
      </c>
    </row>
    <row r="1105" spans="1:8">
      <c r="A1105" s="86">
        <v>43</v>
      </c>
      <c r="B1105" s="85">
        <v>100000365977</v>
      </c>
      <c r="C1105" s="86">
        <v>0</v>
      </c>
      <c r="D1105" s="84" t="s">
        <v>1717</v>
      </c>
      <c r="E1105" s="84" t="s">
        <v>1718</v>
      </c>
      <c r="F1105" s="87">
        <v>7490</v>
      </c>
      <c r="G1105" s="87">
        <v>-4114.2299999999996</v>
      </c>
      <c r="H1105" s="87">
        <v>3375.77</v>
      </c>
    </row>
    <row r="1106" spans="1:8">
      <c r="A1106" s="86">
        <v>44</v>
      </c>
      <c r="B1106" s="85">
        <v>100000365978</v>
      </c>
      <c r="C1106" s="86">
        <v>0</v>
      </c>
      <c r="D1106" s="84" t="s">
        <v>1717</v>
      </c>
      <c r="E1106" s="84" t="s">
        <v>1718</v>
      </c>
      <c r="F1106" s="87">
        <v>7490</v>
      </c>
      <c r="G1106" s="87">
        <v>-4114.2299999999996</v>
      </c>
      <c r="H1106" s="87">
        <v>3375.77</v>
      </c>
    </row>
    <row r="1107" spans="1:8">
      <c r="A1107" s="86">
        <v>45</v>
      </c>
      <c r="B1107" s="85">
        <v>100000365979</v>
      </c>
      <c r="C1107" s="86">
        <v>0</v>
      </c>
      <c r="D1107" s="84" t="s">
        <v>1717</v>
      </c>
      <c r="E1107" s="84" t="s">
        <v>1718</v>
      </c>
      <c r="F1107" s="87">
        <v>7490</v>
      </c>
      <c r="G1107" s="87">
        <v>-4114.2299999999996</v>
      </c>
      <c r="H1107" s="87">
        <v>3375.77</v>
      </c>
    </row>
    <row r="1108" spans="1:8">
      <c r="A1108" s="86">
        <v>46</v>
      </c>
      <c r="B1108" s="85">
        <v>100000365980</v>
      </c>
      <c r="C1108" s="86">
        <v>0</v>
      </c>
      <c r="D1108" s="84" t="s">
        <v>1717</v>
      </c>
      <c r="E1108" s="84" t="s">
        <v>1718</v>
      </c>
      <c r="F1108" s="87">
        <v>7490</v>
      </c>
      <c r="G1108" s="87">
        <v>-4114.2299999999996</v>
      </c>
      <c r="H1108" s="87">
        <v>3375.77</v>
      </c>
    </row>
    <row r="1109" spans="1:8">
      <c r="A1109" s="86">
        <v>47</v>
      </c>
      <c r="B1109" s="85">
        <v>100000365981</v>
      </c>
      <c r="C1109" s="86">
        <v>0</v>
      </c>
      <c r="D1109" s="84" t="s">
        <v>1717</v>
      </c>
      <c r="E1109" s="84" t="s">
        <v>1718</v>
      </c>
      <c r="F1109" s="87">
        <v>7490</v>
      </c>
      <c r="G1109" s="87">
        <v>-4114.2299999999996</v>
      </c>
      <c r="H1109" s="87">
        <v>3375.77</v>
      </c>
    </row>
    <row r="1110" spans="1:8">
      <c r="A1110" s="86">
        <v>48</v>
      </c>
      <c r="B1110" s="85">
        <v>100000365982</v>
      </c>
      <c r="C1110" s="86">
        <v>0</v>
      </c>
      <c r="D1110" s="84" t="s">
        <v>1717</v>
      </c>
      <c r="E1110" s="84" t="s">
        <v>1718</v>
      </c>
      <c r="F1110" s="87">
        <v>7490</v>
      </c>
      <c r="G1110" s="87">
        <v>-4114.2299999999996</v>
      </c>
      <c r="H1110" s="87">
        <v>3375.77</v>
      </c>
    </row>
    <row r="1111" spans="1:8">
      <c r="A1111" s="86">
        <v>49</v>
      </c>
      <c r="B1111" s="85">
        <v>100000365983</v>
      </c>
      <c r="C1111" s="86">
        <v>0</v>
      </c>
      <c r="D1111" s="84" t="s">
        <v>1717</v>
      </c>
      <c r="E1111" s="84" t="s">
        <v>1718</v>
      </c>
      <c r="F1111" s="87">
        <v>7490</v>
      </c>
      <c r="G1111" s="87">
        <v>-4114.2299999999996</v>
      </c>
      <c r="H1111" s="87">
        <v>3375.77</v>
      </c>
    </row>
    <row r="1112" spans="1:8">
      <c r="A1112" s="86">
        <v>50</v>
      </c>
      <c r="B1112" s="85">
        <v>100000365984</v>
      </c>
      <c r="C1112" s="86">
        <v>0</v>
      </c>
      <c r="D1112" s="84" t="s">
        <v>1717</v>
      </c>
      <c r="E1112" s="84" t="s">
        <v>1718</v>
      </c>
      <c r="F1112" s="87">
        <v>7490</v>
      </c>
      <c r="G1112" s="87">
        <v>-4114.2299999999996</v>
      </c>
      <c r="H1112" s="87">
        <v>3375.77</v>
      </c>
    </row>
    <row r="1113" spans="1:8">
      <c r="A1113" s="86">
        <v>51</v>
      </c>
      <c r="B1113" s="85">
        <v>100000365985</v>
      </c>
      <c r="C1113" s="86">
        <v>0</v>
      </c>
      <c r="D1113" s="84" t="s">
        <v>1717</v>
      </c>
      <c r="E1113" s="84" t="s">
        <v>1718</v>
      </c>
      <c r="F1113" s="87">
        <v>7490</v>
      </c>
      <c r="G1113" s="87">
        <v>-4114.2299999999996</v>
      </c>
      <c r="H1113" s="87">
        <v>3375.77</v>
      </c>
    </row>
    <row r="1114" spans="1:8">
      <c r="A1114" s="86">
        <v>52</v>
      </c>
      <c r="B1114" s="85">
        <v>100000365986</v>
      </c>
      <c r="C1114" s="86">
        <v>0</v>
      </c>
      <c r="D1114" s="84" t="s">
        <v>1717</v>
      </c>
      <c r="E1114" s="84" t="s">
        <v>1718</v>
      </c>
      <c r="F1114" s="87">
        <v>7490</v>
      </c>
      <c r="G1114" s="87">
        <v>-4114.2299999999996</v>
      </c>
      <c r="H1114" s="87">
        <v>3375.77</v>
      </c>
    </row>
    <row r="1115" spans="1:8">
      <c r="A1115" s="86">
        <v>53</v>
      </c>
      <c r="B1115" s="85">
        <v>100000365987</v>
      </c>
      <c r="C1115" s="86">
        <v>0</v>
      </c>
      <c r="D1115" s="84" t="s">
        <v>1717</v>
      </c>
      <c r="E1115" s="84" t="s">
        <v>1718</v>
      </c>
      <c r="F1115" s="87">
        <v>7490</v>
      </c>
      <c r="G1115" s="87">
        <v>-4114.2299999999996</v>
      </c>
      <c r="H1115" s="87">
        <v>3375.77</v>
      </c>
    </row>
    <row r="1116" spans="1:8">
      <c r="A1116" s="86">
        <v>54</v>
      </c>
      <c r="B1116" s="85">
        <v>100000365988</v>
      </c>
      <c r="C1116" s="86">
        <v>0</v>
      </c>
      <c r="D1116" s="84" t="s">
        <v>1717</v>
      </c>
      <c r="E1116" s="84" t="s">
        <v>1718</v>
      </c>
      <c r="F1116" s="87">
        <v>7490</v>
      </c>
      <c r="G1116" s="87">
        <v>-4114.2299999999996</v>
      </c>
      <c r="H1116" s="87">
        <v>3375.77</v>
      </c>
    </row>
    <row r="1117" spans="1:8">
      <c r="A1117" s="86">
        <v>55</v>
      </c>
      <c r="B1117" s="85">
        <v>100000365989</v>
      </c>
      <c r="C1117" s="86">
        <v>0</v>
      </c>
      <c r="D1117" s="84" t="s">
        <v>1717</v>
      </c>
      <c r="E1117" s="84" t="s">
        <v>1718</v>
      </c>
      <c r="F1117" s="87">
        <v>7490</v>
      </c>
      <c r="G1117" s="87">
        <v>-4114.2299999999996</v>
      </c>
      <c r="H1117" s="87">
        <v>3375.77</v>
      </c>
    </row>
    <row r="1118" spans="1:8">
      <c r="A1118" s="86">
        <v>56</v>
      </c>
      <c r="B1118" s="85">
        <v>100000365990</v>
      </c>
      <c r="C1118" s="86">
        <v>0</v>
      </c>
      <c r="D1118" s="84" t="s">
        <v>1717</v>
      </c>
      <c r="E1118" s="84" t="s">
        <v>1718</v>
      </c>
      <c r="F1118" s="87">
        <v>7490</v>
      </c>
      <c r="G1118" s="87">
        <v>-4114.2299999999996</v>
      </c>
      <c r="H1118" s="87">
        <v>3375.77</v>
      </c>
    </row>
    <row r="1119" spans="1:8">
      <c r="A1119" s="86">
        <v>57</v>
      </c>
      <c r="B1119" s="85">
        <v>100000365991</v>
      </c>
      <c r="C1119" s="86">
        <v>0</v>
      </c>
      <c r="D1119" s="84" t="s">
        <v>1717</v>
      </c>
      <c r="E1119" s="84" t="s">
        <v>1718</v>
      </c>
      <c r="F1119" s="87">
        <v>7490</v>
      </c>
      <c r="G1119" s="87">
        <v>-4114.2299999999996</v>
      </c>
      <c r="H1119" s="87">
        <v>3375.77</v>
      </c>
    </row>
    <row r="1120" spans="1:8">
      <c r="A1120" s="86">
        <v>58</v>
      </c>
      <c r="B1120" s="85">
        <v>100000365992</v>
      </c>
      <c r="C1120" s="86">
        <v>0</v>
      </c>
      <c r="D1120" s="84" t="s">
        <v>1717</v>
      </c>
      <c r="E1120" s="84" t="s">
        <v>1718</v>
      </c>
      <c r="F1120" s="87">
        <v>7490</v>
      </c>
      <c r="G1120" s="87">
        <v>-4114.2299999999996</v>
      </c>
      <c r="H1120" s="87">
        <v>3375.77</v>
      </c>
    </row>
    <row r="1121" spans="1:8">
      <c r="A1121" s="86">
        <v>59</v>
      </c>
      <c r="B1121" s="85">
        <v>100000365993</v>
      </c>
      <c r="C1121" s="86">
        <v>0</v>
      </c>
      <c r="D1121" s="84" t="s">
        <v>1717</v>
      </c>
      <c r="E1121" s="84" t="s">
        <v>1718</v>
      </c>
      <c r="F1121" s="87">
        <v>7490</v>
      </c>
      <c r="G1121" s="87">
        <v>-4114.2299999999996</v>
      </c>
      <c r="H1121" s="87">
        <v>3375.77</v>
      </c>
    </row>
    <row r="1122" spans="1:8">
      <c r="A1122" s="86">
        <v>60</v>
      </c>
      <c r="B1122" s="85">
        <v>100000365994</v>
      </c>
      <c r="C1122" s="86">
        <v>0</v>
      </c>
      <c r="D1122" s="84" t="s">
        <v>1717</v>
      </c>
      <c r="E1122" s="84" t="s">
        <v>1718</v>
      </c>
      <c r="F1122" s="87">
        <v>7490</v>
      </c>
      <c r="G1122" s="87">
        <v>-4114.2299999999996</v>
      </c>
      <c r="H1122" s="87">
        <v>3375.77</v>
      </c>
    </row>
    <row r="1123" spans="1:8">
      <c r="A1123" s="86">
        <v>61</v>
      </c>
      <c r="B1123" s="85">
        <v>100000365995</v>
      </c>
      <c r="C1123" s="86">
        <v>0</v>
      </c>
      <c r="D1123" s="84" t="s">
        <v>1717</v>
      </c>
      <c r="E1123" s="84" t="s">
        <v>1718</v>
      </c>
      <c r="F1123" s="87">
        <v>7490</v>
      </c>
      <c r="G1123" s="87">
        <v>-4114.2299999999996</v>
      </c>
      <c r="H1123" s="87">
        <v>3375.77</v>
      </c>
    </row>
    <row r="1124" spans="1:8">
      <c r="A1124" s="86">
        <v>62</v>
      </c>
      <c r="B1124" s="85">
        <v>100000365996</v>
      </c>
      <c r="C1124" s="86">
        <v>0</v>
      </c>
      <c r="D1124" s="84" t="s">
        <v>1717</v>
      </c>
      <c r="E1124" s="84" t="s">
        <v>1718</v>
      </c>
      <c r="F1124" s="87">
        <v>7490</v>
      </c>
      <c r="G1124" s="87">
        <v>-4114.2299999999996</v>
      </c>
      <c r="H1124" s="87">
        <v>3375.77</v>
      </c>
    </row>
    <row r="1125" spans="1:8">
      <c r="A1125" s="86">
        <v>63</v>
      </c>
      <c r="B1125" s="85">
        <v>100000365997</v>
      </c>
      <c r="C1125" s="86">
        <v>0</v>
      </c>
      <c r="D1125" s="84" t="s">
        <v>1717</v>
      </c>
      <c r="E1125" s="84" t="s">
        <v>1718</v>
      </c>
      <c r="F1125" s="87">
        <v>7490</v>
      </c>
      <c r="G1125" s="87">
        <v>-4114.2299999999996</v>
      </c>
      <c r="H1125" s="87">
        <v>3375.77</v>
      </c>
    </row>
    <row r="1126" spans="1:8">
      <c r="A1126" s="86">
        <v>64</v>
      </c>
      <c r="B1126" s="85">
        <v>100000365998</v>
      </c>
      <c r="C1126" s="86">
        <v>0</v>
      </c>
      <c r="D1126" s="84" t="s">
        <v>1717</v>
      </c>
      <c r="E1126" s="84" t="s">
        <v>1718</v>
      </c>
      <c r="F1126" s="87">
        <v>7490</v>
      </c>
      <c r="G1126" s="87">
        <v>-4114.2299999999996</v>
      </c>
      <c r="H1126" s="87">
        <v>3375.77</v>
      </c>
    </row>
    <row r="1127" spans="1:8">
      <c r="A1127" s="86">
        <v>65</v>
      </c>
      <c r="B1127" s="85">
        <v>100000365999</v>
      </c>
      <c r="C1127" s="86">
        <v>0</v>
      </c>
      <c r="D1127" s="84" t="s">
        <v>1717</v>
      </c>
      <c r="E1127" s="84" t="s">
        <v>1718</v>
      </c>
      <c r="F1127" s="87">
        <v>7490</v>
      </c>
      <c r="G1127" s="87">
        <v>-4114.2299999999996</v>
      </c>
      <c r="H1127" s="87">
        <v>3375.77</v>
      </c>
    </row>
    <row r="1128" spans="1:8">
      <c r="A1128" s="86">
        <v>66</v>
      </c>
      <c r="B1128" s="85">
        <v>100000366000</v>
      </c>
      <c r="C1128" s="86">
        <v>0</v>
      </c>
      <c r="D1128" s="84" t="s">
        <v>1717</v>
      </c>
      <c r="E1128" s="84" t="s">
        <v>1718</v>
      </c>
      <c r="F1128" s="87">
        <v>7490</v>
      </c>
      <c r="G1128" s="87">
        <v>-4114.2299999999996</v>
      </c>
      <c r="H1128" s="87">
        <v>3375.77</v>
      </c>
    </row>
    <row r="1129" spans="1:8">
      <c r="A1129" s="86">
        <v>67</v>
      </c>
      <c r="B1129" s="85">
        <v>100000366001</v>
      </c>
      <c r="C1129" s="86">
        <v>0</v>
      </c>
      <c r="D1129" s="84" t="s">
        <v>1717</v>
      </c>
      <c r="E1129" s="84" t="s">
        <v>1718</v>
      </c>
      <c r="F1129" s="87">
        <v>7490</v>
      </c>
      <c r="G1129" s="87">
        <v>-4114.2299999999996</v>
      </c>
      <c r="H1129" s="87">
        <v>3375.77</v>
      </c>
    </row>
    <row r="1130" spans="1:8">
      <c r="A1130" s="86">
        <v>68</v>
      </c>
      <c r="B1130" s="85">
        <v>100000366002</v>
      </c>
      <c r="C1130" s="86">
        <v>0</v>
      </c>
      <c r="D1130" s="84" t="s">
        <v>1717</v>
      </c>
      <c r="E1130" s="84" t="s">
        <v>1718</v>
      </c>
      <c r="F1130" s="87">
        <v>7490</v>
      </c>
      <c r="G1130" s="87">
        <v>-4114.2299999999996</v>
      </c>
      <c r="H1130" s="87">
        <v>3375.77</v>
      </c>
    </row>
    <row r="1131" spans="1:8">
      <c r="A1131" s="86">
        <v>69</v>
      </c>
      <c r="B1131" s="85">
        <v>100000366003</v>
      </c>
      <c r="C1131" s="86">
        <v>0</v>
      </c>
      <c r="D1131" s="84" t="s">
        <v>1717</v>
      </c>
      <c r="E1131" s="84" t="s">
        <v>1718</v>
      </c>
      <c r="F1131" s="87">
        <v>7490</v>
      </c>
      <c r="G1131" s="87">
        <v>-4114.2299999999996</v>
      </c>
      <c r="H1131" s="87">
        <v>3375.77</v>
      </c>
    </row>
    <row r="1132" spans="1:8">
      <c r="A1132" s="86">
        <v>70</v>
      </c>
      <c r="B1132" s="85">
        <v>100000366004</v>
      </c>
      <c r="C1132" s="86">
        <v>0</v>
      </c>
      <c r="D1132" s="84" t="s">
        <v>1717</v>
      </c>
      <c r="E1132" s="84" t="s">
        <v>1718</v>
      </c>
      <c r="F1132" s="87">
        <v>7490</v>
      </c>
      <c r="G1132" s="87">
        <v>-4114.2299999999996</v>
      </c>
      <c r="H1132" s="87">
        <v>3375.77</v>
      </c>
    </row>
    <row r="1133" spans="1:8">
      <c r="A1133" s="86">
        <v>71</v>
      </c>
      <c r="B1133" s="85">
        <v>100000366005</v>
      </c>
      <c r="C1133" s="86">
        <v>0</v>
      </c>
      <c r="D1133" s="84" t="s">
        <v>1717</v>
      </c>
      <c r="E1133" s="84" t="s">
        <v>1718</v>
      </c>
      <c r="F1133" s="87">
        <v>7490</v>
      </c>
      <c r="G1133" s="87">
        <v>-4114.2299999999996</v>
      </c>
      <c r="H1133" s="87">
        <v>3375.77</v>
      </c>
    </row>
    <row r="1134" spans="1:8">
      <c r="A1134" s="86">
        <v>72</v>
      </c>
      <c r="B1134" s="85">
        <v>100000366006</v>
      </c>
      <c r="C1134" s="86">
        <v>0</v>
      </c>
      <c r="D1134" s="84" t="s">
        <v>1717</v>
      </c>
      <c r="E1134" s="84" t="s">
        <v>1718</v>
      </c>
      <c r="F1134" s="87">
        <v>7490</v>
      </c>
      <c r="G1134" s="87">
        <v>-4114.2299999999996</v>
      </c>
      <c r="H1134" s="87">
        <v>3375.77</v>
      </c>
    </row>
    <row r="1135" spans="1:8">
      <c r="A1135" s="86">
        <v>73</v>
      </c>
      <c r="B1135" s="85">
        <v>100000366007</v>
      </c>
      <c r="C1135" s="86">
        <v>0</v>
      </c>
      <c r="D1135" s="84" t="s">
        <v>1717</v>
      </c>
      <c r="E1135" s="84" t="s">
        <v>1718</v>
      </c>
      <c r="F1135" s="87">
        <v>7490</v>
      </c>
      <c r="G1135" s="87">
        <v>-4114.2299999999996</v>
      </c>
      <c r="H1135" s="87">
        <v>3375.77</v>
      </c>
    </row>
    <row r="1136" spans="1:8">
      <c r="A1136" s="86">
        <v>74</v>
      </c>
      <c r="B1136" s="85">
        <v>100000366008</v>
      </c>
      <c r="C1136" s="86">
        <v>0</v>
      </c>
      <c r="D1136" s="84" t="s">
        <v>1717</v>
      </c>
      <c r="E1136" s="84" t="s">
        <v>1718</v>
      </c>
      <c r="F1136" s="87">
        <v>7490</v>
      </c>
      <c r="G1136" s="87">
        <v>-4114.2299999999996</v>
      </c>
      <c r="H1136" s="87">
        <v>3375.77</v>
      </c>
    </row>
    <row r="1137" spans="1:8">
      <c r="A1137" s="86">
        <v>75</v>
      </c>
      <c r="B1137" s="85">
        <v>100000366009</v>
      </c>
      <c r="C1137" s="86">
        <v>0</v>
      </c>
      <c r="D1137" s="84" t="s">
        <v>1717</v>
      </c>
      <c r="E1137" s="84" t="s">
        <v>1718</v>
      </c>
      <c r="F1137" s="87">
        <v>7490</v>
      </c>
      <c r="G1137" s="87">
        <v>-4114.2299999999996</v>
      </c>
      <c r="H1137" s="87">
        <v>3375.77</v>
      </c>
    </row>
    <row r="1138" spans="1:8">
      <c r="A1138" s="86">
        <v>76</v>
      </c>
      <c r="B1138" s="85">
        <v>100000366010</v>
      </c>
      <c r="C1138" s="86">
        <v>0</v>
      </c>
      <c r="D1138" s="84" t="s">
        <v>1717</v>
      </c>
      <c r="E1138" s="84" t="s">
        <v>1718</v>
      </c>
      <c r="F1138" s="87">
        <v>7490</v>
      </c>
      <c r="G1138" s="87">
        <v>-4114.2299999999996</v>
      </c>
      <c r="H1138" s="87">
        <v>3375.77</v>
      </c>
    </row>
    <row r="1139" spans="1:8">
      <c r="A1139" s="86">
        <v>77</v>
      </c>
      <c r="B1139" s="85">
        <v>100000366011</v>
      </c>
      <c r="C1139" s="86">
        <v>0</v>
      </c>
      <c r="D1139" s="84" t="s">
        <v>1717</v>
      </c>
      <c r="E1139" s="84" t="s">
        <v>1718</v>
      </c>
      <c r="F1139" s="87">
        <v>7490</v>
      </c>
      <c r="G1139" s="87">
        <v>-4114.2299999999996</v>
      </c>
      <c r="H1139" s="87">
        <v>3375.77</v>
      </c>
    </row>
    <row r="1140" spans="1:8">
      <c r="A1140" s="86">
        <v>78</v>
      </c>
      <c r="B1140" s="85">
        <v>100000366012</v>
      </c>
      <c r="C1140" s="86">
        <v>0</v>
      </c>
      <c r="D1140" s="84" t="s">
        <v>1717</v>
      </c>
      <c r="E1140" s="84" t="s">
        <v>1718</v>
      </c>
      <c r="F1140" s="87">
        <v>7490</v>
      </c>
      <c r="G1140" s="87">
        <v>-4114.2299999999996</v>
      </c>
      <c r="H1140" s="87">
        <v>3375.77</v>
      </c>
    </row>
    <row r="1141" spans="1:8">
      <c r="A1141" s="86">
        <v>79</v>
      </c>
      <c r="B1141" s="85">
        <v>100000366013</v>
      </c>
      <c r="C1141" s="86">
        <v>0</v>
      </c>
      <c r="D1141" s="84" t="s">
        <v>1717</v>
      </c>
      <c r="E1141" s="84" t="s">
        <v>1718</v>
      </c>
      <c r="F1141" s="87">
        <v>7490</v>
      </c>
      <c r="G1141" s="87">
        <v>-4114.2299999999996</v>
      </c>
      <c r="H1141" s="87">
        <v>3375.77</v>
      </c>
    </row>
    <row r="1142" spans="1:8">
      <c r="A1142" s="86">
        <v>80</v>
      </c>
      <c r="B1142" s="85">
        <v>100000366014</v>
      </c>
      <c r="C1142" s="86">
        <v>0</v>
      </c>
      <c r="D1142" s="84" t="s">
        <v>1717</v>
      </c>
      <c r="E1142" s="84" t="s">
        <v>1718</v>
      </c>
      <c r="F1142" s="87">
        <v>7490</v>
      </c>
      <c r="G1142" s="87">
        <v>-4114.2299999999996</v>
      </c>
      <c r="H1142" s="87">
        <v>3375.77</v>
      </c>
    </row>
    <row r="1143" spans="1:8">
      <c r="A1143" s="86">
        <v>81</v>
      </c>
      <c r="B1143" s="85">
        <v>100000366015</v>
      </c>
      <c r="C1143" s="86">
        <v>0</v>
      </c>
      <c r="D1143" s="84" t="s">
        <v>1717</v>
      </c>
      <c r="E1143" s="84" t="s">
        <v>1718</v>
      </c>
      <c r="F1143" s="87">
        <v>7490</v>
      </c>
      <c r="G1143" s="87">
        <v>-4114.2299999999996</v>
      </c>
      <c r="H1143" s="87">
        <v>3375.77</v>
      </c>
    </row>
    <row r="1144" spans="1:8">
      <c r="A1144" s="86">
        <v>82</v>
      </c>
      <c r="B1144" s="85">
        <v>100000366016</v>
      </c>
      <c r="C1144" s="86">
        <v>0</v>
      </c>
      <c r="D1144" s="84" t="s">
        <v>1717</v>
      </c>
      <c r="E1144" s="84" t="s">
        <v>1718</v>
      </c>
      <c r="F1144" s="87">
        <v>7490</v>
      </c>
      <c r="G1144" s="87">
        <v>-4114.2299999999996</v>
      </c>
      <c r="H1144" s="87">
        <v>3375.77</v>
      </c>
    </row>
    <row r="1145" spans="1:8">
      <c r="A1145" s="86">
        <v>83</v>
      </c>
      <c r="B1145" s="85">
        <v>100000366017</v>
      </c>
      <c r="C1145" s="86">
        <v>0</v>
      </c>
      <c r="D1145" s="84" t="s">
        <v>1717</v>
      </c>
      <c r="E1145" s="84" t="s">
        <v>1718</v>
      </c>
      <c r="F1145" s="87">
        <v>7490</v>
      </c>
      <c r="G1145" s="87">
        <v>-4114.2299999999996</v>
      </c>
      <c r="H1145" s="87">
        <v>3375.77</v>
      </c>
    </row>
    <row r="1146" spans="1:8">
      <c r="A1146" s="86">
        <v>84</v>
      </c>
      <c r="B1146" s="85">
        <v>100000366018</v>
      </c>
      <c r="C1146" s="86">
        <v>0</v>
      </c>
      <c r="D1146" s="84" t="s">
        <v>1717</v>
      </c>
      <c r="E1146" s="84" t="s">
        <v>1718</v>
      </c>
      <c r="F1146" s="87">
        <v>7490</v>
      </c>
      <c r="G1146" s="87">
        <v>-4114.2299999999996</v>
      </c>
      <c r="H1146" s="87">
        <v>3375.77</v>
      </c>
    </row>
    <row r="1147" spans="1:8">
      <c r="A1147" s="86">
        <v>85</v>
      </c>
      <c r="B1147" s="85">
        <v>100000366019</v>
      </c>
      <c r="C1147" s="86">
        <v>0</v>
      </c>
      <c r="D1147" s="84" t="s">
        <v>1717</v>
      </c>
      <c r="E1147" s="84" t="s">
        <v>1718</v>
      </c>
      <c r="F1147" s="87">
        <v>7490</v>
      </c>
      <c r="G1147" s="87">
        <v>-4114.2299999999996</v>
      </c>
      <c r="H1147" s="87">
        <v>3375.77</v>
      </c>
    </row>
    <row r="1148" spans="1:8">
      <c r="A1148" s="86">
        <v>86</v>
      </c>
      <c r="B1148" s="85">
        <v>100000366020</v>
      </c>
      <c r="C1148" s="86">
        <v>0</v>
      </c>
      <c r="D1148" s="84" t="s">
        <v>1717</v>
      </c>
      <c r="E1148" s="84" t="s">
        <v>1718</v>
      </c>
      <c r="F1148" s="87">
        <v>7490</v>
      </c>
      <c r="G1148" s="87">
        <v>-4114.2299999999996</v>
      </c>
      <c r="H1148" s="87">
        <v>3375.77</v>
      </c>
    </row>
    <row r="1149" spans="1:8">
      <c r="A1149" s="86">
        <v>87</v>
      </c>
      <c r="B1149" s="85">
        <v>100000366021</v>
      </c>
      <c r="C1149" s="86">
        <v>0</v>
      </c>
      <c r="D1149" s="84" t="s">
        <v>1717</v>
      </c>
      <c r="E1149" s="84" t="s">
        <v>1718</v>
      </c>
      <c r="F1149" s="87">
        <v>7490</v>
      </c>
      <c r="G1149" s="87">
        <v>-4114.2299999999996</v>
      </c>
      <c r="H1149" s="87">
        <v>3375.77</v>
      </c>
    </row>
    <row r="1150" spans="1:8">
      <c r="A1150" s="86">
        <v>88</v>
      </c>
      <c r="B1150" s="85">
        <v>100000366022</v>
      </c>
      <c r="C1150" s="86">
        <v>0</v>
      </c>
      <c r="D1150" s="84" t="s">
        <v>1717</v>
      </c>
      <c r="E1150" s="84" t="s">
        <v>1718</v>
      </c>
      <c r="F1150" s="87">
        <v>7490</v>
      </c>
      <c r="G1150" s="87">
        <v>-4114.2299999999996</v>
      </c>
      <c r="H1150" s="87">
        <v>3375.77</v>
      </c>
    </row>
    <row r="1151" spans="1:8">
      <c r="A1151" s="86">
        <v>89</v>
      </c>
      <c r="B1151" s="85">
        <v>100000366023</v>
      </c>
      <c r="C1151" s="86">
        <v>0</v>
      </c>
      <c r="D1151" s="84" t="s">
        <v>1717</v>
      </c>
      <c r="E1151" s="84" t="s">
        <v>1718</v>
      </c>
      <c r="F1151" s="87">
        <v>7490</v>
      </c>
      <c r="G1151" s="87">
        <v>-4114.2299999999996</v>
      </c>
      <c r="H1151" s="87">
        <v>3375.77</v>
      </c>
    </row>
    <row r="1152" spans="1:8">
      <c r="A1152" s="86">
        <v>90</v>
      </c>
      <c r="B1152" s="85">
        <v>100000366024</v>
      </c>
      <c r="C1152" s="86">
        <v>0</v>
      </c>
      <c r="D1152" s="84" t="s">
        <v>1717</v>
      </c>
      <c r="E1152" s="84" t="s">
        <v>1718</v>
      </c>
      <c r="F1152" s="87">
        <v>7490</v>
      </c>
      <c r="G1152" s="87">
        <v>-4114.2299999999996</v>
      </c>
      <c r="H1152" s="87">
        <v>3375.77</v>
      </c>
    </row>
    <row r="1153" spans="1:8">
      <c r="A1153" s="86">
        <v>91</v>
      </c>
      <c r="B1153" s="85">
        <v>100000366025</v>
      </c>
      <c r="C1153" s="86">
        <v>0</v>
      </c>
      <c r="D1153" s="84" t="s">
        <v>1717</v>
      </c>
      <c r="E1153" s="84" t="s">
        <v>1718</v>
      </c>
      <c r="F1153" s="87">
        <v>7490</v>
      </c>
      <c r="G1153" s="87">
        <v>-4114.2299999999996</v>
      </c>
      <c r="H1153" s="87">
        <v>3375.77</v>
      </c>
    </row>
    <row r="1154" spans="1:8">
      <c r="A1154" s="86">
        <v>92</v>
      </c>
      <c r="B1154" s="85">
        <v>100000366026</v>
      </c>
      <c r="C1154" s="86">
        <v>0</v>
      </c>
      <c r="D1154" s="84" t="s">
        <v>1717</v>
      </c>
      <c r="E1154" s="84" t="s">
        <v>1718</v>
      </c>
      <c r="F1154" s="87">
        <v>7490</v>
      </c>
      <c r="G1154" s="87">
        <v>-4114.2299999999996</v>
      </c>
      <c r="H1154" s="87">
        <v>3375.77</v>
      </c>
    </row>
    <row r="1155" spans="1:8">
      <c r="A1155" s="86">
        <v>93</v>
      </c>
      <c r="B1155" s="85">
        <v>100000366027</v>
      </c>
      <c r="C1155" s="86">
        <v>0</v>
      </c>
      <c r="D1155" s="84" t="s">
        <v>1717</v>
      </c>
      <c r="E1155" s="84" t="s">
        <v>1718</v>
      </c>
      <c r="F1155" s="87">
        <v>7490</v>
      </c>
      <c r="G1155" s="87">
        <v>-4114.2299999999996</v>
      </c>
      <c r="H1155" s="87">
        <v>3375.77</v>
      </c>
    </row>
    <row r="1156" spans="1:8">
      <c r="A1156" s="86">
        <v>94</v>
      </c>
      <c r="B1156" s="85">
        <v>100000366028</v>
      </c>
      <c r="C1156" s="86">
        <v>0</v>
      </c>
      <c r="D1156" s="84" t="s">
        <v>1717</v>
      </c>
      <c r="E1156" s="84" t="s">
        <v>1718</v>
      </c>
      <c r="F1156" s="87">
        <v>7490</v>
      </c>
      <c r="G1156" s="87">
        <v>-4114.2299999999996</v>
      </c>
      <c r="H1156" s="87">
        <v>3375.77</v>
      </c>
    </row>
    <row r="1157" spans="1:8">
      <c r="A1157" s="86">
        <v>95</v>
      </c>
      <c r="B1157" s="85">
        <v>100000366029</v>
      </c>
      <c r="C1157" s="86">
        <v>0</v>
      </c>
      <c r="D1157" s="84" t="s">
        <v>1717</v>
      </c>
      <c r="E1157" s="84" t="s">
        <v>1718</v>
      </c>
      <c r="F1157" s="87">
        <v>7490</v>
      </c>
      <c r="G1157" s="87">
        <v>-4114.2299999999996</v>
      </c>
      <c r="H1157" s="87">
        <v>3375.77</v>
      </c>
    </row>
    <row r="1158" spans="1:8">
      <c r="A1158" s="86">
        <v>96</v>
      </c>
      <c r="B1158" s="85">
        <v>100000366030</v>
      </c>
      <c r="C1158" s="86">
        <v>0</v>
      </c>
      <c r="D1158" s="84" t="s">
        <v>1717</v>
      </c>
      <c r="E1158" s="84" t="s">
        <v>1718</v>
      </c>
      <c r="F1158" s="87">
        <v>7490</v>
      </c>
      <c r="G1158" s="87">
        <v>-4114.2299999999996</v>
      </c>
      <c r="H1158" s="87">
        <v>3375.77</v>
      </c>
    </row>
    <row r="1159" spans="1:8">
      <c r="A1159" s="86">
        <v>97</v>
      </c>
      <c r="B1159" s="85">
        <v>100000366031</v>
      </c>
      <c r="C1159" s="86">
        <v>0</v>
      </c>
      <c r="D1159" s="84" t="s">
        <v>1717</v>
      </c>
      <c r="E1159" s="84" t="s">
        <v>1718</v>
      </c>
      <c r="F1159" s="87">
        <v>7490</v>
      </c>
      <c r="G1159" s="87">
        <v>-4114.2299999999996</v>
      </c>
      <c r="H1159" s="87">
        <v>3375.77</v>
      </c>
    </row>
    <row r="1160" spans="1:8">
      <c r="A1160" s="86">
        <v>98</v>
      </c>
      <c r="B1160" s="85">
        <v>100000366032</v>
      </c>
      <c r="C1160" s="86">
        <v>0</v>
      </c>
      <c r="D1160" s="84" t="s">
        <v>1717</v>
      </c>
      <c r="E1160" s="84" t="s">
        <v>1718</v>
      </c>
      <c r="F1160" s="87">
        <v>7490</v>
      </c>
      <c r="G1160" s="87">
        <v>-4114.2299999999996</v>
      </c>
      <c r="H1160" s="87">
        <v>3375.77</v>
      </c>
    </row>
    <row r="1161" spans="1:8">
      <c r="A1161" s="86">
        <v>99</v>
      </c>
      <c r="B1161" s="85">
        <v>100000366033</v>
      </c>
      <c r="C1161" s="86">
        <v>0</v>
      </c>
      <c r="D1161" s="84" t="s">
        <v>1717</v>
      </c>
      <c r="E1161" s="84" t="s">
        <v>1718</v>
      </c>
      <c r="F1161" s="87">
        <v>7490</v>
      </c>
      <c r="G1161" s="87">
        <v>-4114.2299999999996</v>
      </c>
      <c r="H1161" s="87">
        <v>3375.77</v>
      </c>
    </row>
    <row r="1162" spans="1:8">
      <c r="A1162" s="86">
        <v>100</v>
      </c>
      <c r="B1162" s="85">
        <v>100000366034</v>
      </c>
      <c r="C1162" s="86">
        <v>0</v>
      </c>
      <c r="D1162" s="84" t="s">
        <v>1717</v>
      </c>
      <c r="E1162" s="84" t="s">
        <v>1718</v>
      </c>
      <c r="F1162" s="87">
        <v>7490</v>
      </c>
      <c r="G1162" s="87">
        <v>-4114.2299999999996</v>
      </c>
      <c r="H1162" s="87">
        <v>3375.77</v>
      </c>
    </row>
    <row r="1163" spans="1:8">
      <c r="A1163" s="86">
        <v>101</v>
      </c>
      <c r="B1163" s="85">
        <v>100000366035</v>
      </c>
      <c r="C1163" s="86">
        <v>0</v>
      </c>
      <c r="D1163" s="84" t="s">
        <v>1717</v>
      </c>
      <c r="E1163" s="84" t="s">
        <v>1718</v>
      </c>
      <c r="F1163" s="87">
        <v>7490</v>
      </c>
      <c r="G1163" s="87">
        <v>-4114.2299999999996</v>
      </c>
      <c r="H1163" s="87">
        <v>3375.77</v>
      </c>
    </row>
    <row r="1164" spans="1:8">
      <c r="A1164" s="86">
        <v>102</v>
      </c>
      <c r="B1164" s="85">
        <v>100000366036</v>
      </c>
      <c r="C1164" s="86">
        <v>0</v>
      </c>
      <c r="D1164" s="84" t="s">
        <v>1717</v>
      </c>
      <c r="E1164" s="84" t="s">
        <v>1718</v>
      </c>
      <c r="F1164" s="87">
        <v>7490</v>
      </c>
      <c r="G1164" s="87">
        <v>-4114.2299999999996</v>
      </c>
      <c r="H1164" s="87">
        <v>3375.77</v>
      </c>
    </row>
    <row r="1165" spans="1:8">
      <c r="A1165" s="86">
        <v>103</v>
      </c>
      <c r="B1165" s="85">
        <v>100000366037</v>
      </c>
      <c r="C1165" s="86">
        <v>0</v>
      </c>
      <c r="D1165" s="84" t="s">
        <v>1717</v>
      </c>
      <c r="E1165" s="84" t="s">
        <v>1718</v>
      </c>
      <c r="F1165" s="87">
        <v>7490</v>
      </c>
      <c r="G1165" s="87">
        <v>-4114.2299999999996</v>
      </c>
      <c r="H1165" s="87">
        <v>3375.77</v>
      </c>
    </row>
    <row r="1166" spans="1:8">
      <c r="A1166" s="86">
        <v>104</v>
      </c>
      <c r="B1166" s="85">
        <v>100000366038</v>
      </c>
      <c r="C1166" s="86">
        <v>0</v>
      </c>
      <c r="D1166" s="84" t="s">
        <v>1717</v>
      </c>
      <c r="E1166" s="84" t="s">
        <v>1718</v>
      </c>
      <c r="F1166" s="87">
        <v>7490</v>
      </c>
      <c r="G1166" s="87">
        <v>-4114.2299999999996</v>
      </c>
      <c r="H1166" s="87">
        <v>3375.77</v>
      </c>
    </row>
    <row r="1167" spans="1:8">
      <c r="A1167" s="86">
        <v>105</v>
      </c>
      <c r="B1167" s="85">
        <v>100000366039</v>
      </c>
      <c r="C1167" s="86">
        <v>0</v>
      </c>
      <c r="D1167" s="84" t="s">
        <v>1717</v>
      </c>
      <c r="E1167" s="84" t="s">
        <v>1718</v>
      </c>
      <c r="F1167" s="87">
        <v>7490</v>
      </c>
      <c r="G1167" s="87">
        <v>-4114.2299999999996</v>
      </c>
      <c r="H1167" s="87">
        <v>3375.77</v>
      </c>
    </row>
    <row r="1168" spans="1:8">
      <c r="A1168" s="86">
        <v>106</v>
      </c>
      <c r="B1168" s="85">
        <v>100000366040</v>
      </c>
      <c r="C1168" s="86">
        <v>0</v>
      </c>
      <c r="D1168" s="84" t="s">
        <v>1717</v>
      </c>
      <c r="E1168" s="84" t="s">
        <v>1718</v>
      </c>
      <c r="F1168" s="87">
        <v>7490</v>
      </c>
      <c r="G1168" s="87">
        <v>-4114.2299999999996</v>
      </c>
      <c r="H1168" s="87">
        <v>3375.77</v>
      </c>
    </row>
    <row r="1169" spans="1:8">
      <c r="A1169" s="86">
        <v>107</v>
      </c>
      <c r="B1169" s="85">
        <v>100000366041</v>
      </c>
      <c r="C1169" s="86">
        <v>0</v>
      </c>
      <c r="D1169" s="84" t="s">
        <v>1717</v>
      </c>
      <c r="E1169" s="84" t="s">
        <v>1718</v>
      </c>
      <c r="F1169" s="87">
        <v>7490</v>
      </c>
      <c r="G1169" s="87">
        <v>-4114.2299999999996</v>
      </c>
      <c r="H1169" s="87">
        <v>3375.77</v>
      </c>
    </row>
    <row r="1170" spans="1:8">
      <c r="A1170" s="86">
        <v>108</v>
      </c>
      <c r="B1170" s="85">
        <v>100000366042</v>
      </c>
      <c r="C1170" s="86">
        <v>0</v>
      </c>
      <c r="D1170" s="84" t="s">
        <v>1717</v>
      </c>
      <c r="E1170" s="84" t="s">
        <v>1718</v>
      </c>
      <c r="F1170" s="87">
        <v>7490</v>
      </c>
      <c r="G1170" s="87">
        <v>-4114.2299999999996</v>
      </c>
      <c r="H1170" s="87">
        <v>3375.77</v>
      </c>
    </row>
    <row r="1171" spans="1:8">
      <c r="A1171" s="86">
        <v>109</v>
      </c>
      <c r="B1171" s="85">
        <v>100000366043</v>
      </c>
      <c r="C1171" s="86">
        <v>0</v>
      </c>
      <c r="D1171" s="84" t="s">
        <v>1717</v>
      </c>
      <c r="E1171" s="84" t="s">
        <v>1718</v>
      </c>
      <c r="F1171" s="87">
        <v>7490</v>
      </c>
      <c r="G1171" s="87">
        <v>-4114.2299999999996</v>
      </c>
      <c r="H1171" s="87">
        <v>3375.77</v>
      </c>
    </row>
    <row r="1172" spans="1:8">
      <c r="A1172" s="86">
        <v>110</v>
      </c>
      <c r="B1172" s="85">
        <v>100000366044</v>
      </c>
      <c r="C1172" s="86">
        <v>0</v>
      </c>
      <c r="D1172" s="84" t="s">
        <v>1717</v>
      </c>
      <c r="E1172" s="84" t="s">
        <v>1718</v>
      </c>
      <c r="F1172" s="87">
        <v>7490</v>
      </c>
      <c r="G1172" s="87">
        <v>-4114.2299999999996</v>
      </c>
      <c r="H1172" s="87">
        <v>3375.77</v>
      </c>
    </row>
    <row r="1173" spans="1:8">
      <c r="A1173" s="86">
        <v>111</v>
      </c>
      <c r="B1173" s="85">
        <v>100000366045</v>
      </c>
      <c r="C1173" s="86">
        <v>0</v>
      </c>
      <c r="D1173" s="84" t="s">
        <v>1717</v>
      </c>
      <c r="E1173" s="84" t="s">
        <v>1718</v>
      </c>
      <c r="F1173" s="87">
        <v>7490</v>
      </c>
      <c r="G1173" s="87">
        <v>-4114.2299999999996</v>
      </c>
      <c r="H1173" s="87">
        <v>3375.77</v>
      </c>
    </row>
    <row r="1174" spans="1:8">
      <c r="A1174" s="86">
        <v>112</v>
      </c>
      <c r="B1174" s="85">
        <v>100000366046</v>
      </c>
      <c r="C1174" s="86">
        <v>0</v>
      </c>
      <c r="D1174" s="84" t="s">
        <v>1717</v>
      </c>
      <c r="E1174" s="84" t="s">
        <v>1718</v>
      </c>
      <c r="F1174" s="87">
        <v>7490</v>
      </c>
      <c r="G1174" s="87">
        <v>-4114.2299999999996</v>
      </c>
      <c r="H1174" s="87">
        <v>3375.77</v>
      </c>
    </row>
    <row r="1175" spans="1:8">
      <c r="A1175" s="86">
        <v>113</v>
      </c>
      <c r="B1175" s="85">
        <v>100000366047</v>
      </c>
      <c r="C1175" s="86">
        <v>0</v>
      </c>
      <c r="D1175" s="84" t="s">
        <v>1717</v>
      </c>
      <c r="E1175" s="84" t="s">
        <v>1718</v>
      </c>
      <c r="F1175" s="87">
        <v>7490</v>
      </c>
      <c r="G1175" s="87">
        <v>-4114.2299999999996</v>
      </c>
      <c r="H1175" s="87">
        <v>3375.77</v>
      </c>
    </row>
    <row r="1176" spans="1:8">
      <c r="A1176" s="86">
        <v>114</v>
      </c>
      <c r="B1176" s="85">
        <v>100000366048</v>
      </c>
      <c r="C1176" s="86">
        <v>0</v>
      </c>
      <c r="D1176" s="84" t="s">
        <v>1717</v>
      </c>
      <c r="E1176" s="84" t="s">
        <v>1718</v>
      </c>
      <c r="F1176" s="87">
        <v>7490</v>
      </c>
      <c r="G1176" s="87">
        <v>-4114.2299999999996</v>
      </c>
      <c r="H1176" s="87">
        <v>3375.77</v>
      </c>
    </row>
    <row r="1177" spans="1:8">
      <c r="A1177" s="86">
        <v>115</v>
      </c>
      <c r="B1177" s="85">
        <v>100000366049</v>
      </c>
      <c r="C1177" s="86">
        <v>0</v>
      </c>
      <c r="D1177" s="84" t="s">
        <v>1717</v>
      </c>
      <c r="E1177" s="84" t="s">
        <v>1718</v>
      </c>
      <c r="F1177" s="87">
        <v>7490</v>
      </c>
      <c r="G1177" s="87">
        <v>-4114.2299999999996</v>
      </c>
      <c r="H1177" s="87">
        <v>3375.77</v>
      </c>
    </row>
    <row r="1178" spans="1:8">
      <c r="A1178" s="86">
        <v>116</v>
      </c>
      <c r="B1178" s="85">
        <v>100000366050</v>
      </c>
      <c r="C1178" s="86">
        <v>0</v>
      </c>
      <c r="D1178" s="84" t="s">
        <v>1717</v>
      </c>
      <c r="E1178" s="84" t="s">
        <v>1718</v>
      </c>
      <c r="F1178" s="87">
        <v>7490</v>
      </c>
      <c r="G1178" s="87">
        <v>-4114.2299999999996</v>
      </c>
      <c r="H1178" s="87">
        <v>3375.77</v>
      </c>
    </row>
    <row r="1179" spans="1:8">
      <c r="A1179" s="86">
        <v>117</v>
      </c>
      <c r="B1179" s="85">
        <v>100000366051</v>
      </c>
      <c r="C1179" s="86">
        <v>0</v>
      </c>
      <c r="D1179" s="84" t="s">
        <v>1717</v>
      </c>
      <c r="E1179" s="84" t="s">
        <v>1718</v>
      </c>
      <c r="F1179" s="87">
        <v>7490</v>
      </c>
      <c r="G1179" s="87">
        <v>-4114.2299999999996</v>
      </c>
      <c r="H1179" s="87">
        <v>3375.77</v>
      </c>
    </row>
    <row r="1180" spans="1:8">
      <c r="A1180" s="86">
        <v>118</v>
      </c>
      <c r="B1180" s="85">
        <v>100000366052</v>
      </c>
      <c r="C1180" s="86">
        <v>0</v>
      </c>
      <c r="D1180" s="84" t="s">
        <v>1717</v>
      </c>
      <c r="E1180" s="84" t="s">
        <v>1718</v>
      </c>
      <c r="F1180" s="87">
        <v>7490</v>
      </c>
      <c r="G1180" s="87">
        <v>-4114.2299999999996</v>
      </c>
      <c r="H1180" s="87">
        <v>3375.77</v>
      </c>
    </row>
    <row r="1181" spans="1:8">
      <c r="A1181" s="86">
        <v>119</v>
      </c>
      <c r="B1181" s="85">
        <v>100000366053</v>
      </c>
      <c r="C1181" s="86">
        <v>0</v>
      </c>
      <c r="D1181" s="84" t="s">
        <v>1717</v>
      </c>
      <c r="E1181" s="84" t="s">
        <v>1718</v>
      </c>
      <c r="F1181" s="87">
        <v>7490</v>
      </c>
      <c r="G1181" s="87">
        <v>-4114.2299999999996</v>
      </c>
      <c r="H1181" s="87">
        <v>3375.77</v>
      </c>
    </row>
    <row r="1182" spans="1:8">
      <c r="A1182" s="86">
        <v>120</v>
      </c>
      <c r="B1182" s="85">
        <v>100000366054</v>
      </c>
      <c r="C1182" s="86">
        <v>0</v>
      </c>
      <c r="D1182" s="84" t="s">
        <v>1717</v>
      </c>
      <c r="E1182" s="84" t="s">
        <v>1718</v>
      </c>
      <c r="F1182" s="87">
        <v>7490</v>
      </c>
      <c r="G1182" s="87">
        <v>-4114.2299999999996</v>
      </c>
      <c r="H1182" s="87">
        <v>3375.77</v>
      </c>
    </row>
    <row r="1183" spans="1:8">
      <c r="A1183" s="86">
        <v>121</v>
      </c>
      <c r="B1183" s="85">
        <v>100000366055</v>
      </c>
      <c r="C1183" s="86">
        <v>0</v>
      </c>
      <c r="D1183" s="84" t="s">
        <v>1717</v>
      </c>
      <c r="E1183" s="84" t="s">
        <v>1718</v>
      </c>
      <c r="F1183" s="87">
        <v>7490</v>
      </c>
      <c r="G1183" s="87">
        <v>-4114.2299999999996</v>
      </c>
      <c r="H1183" s="87">
        <v>3375.77</v>
      </c>
    </row>
    <row r="1184" spans="1:8">
      <c r="A1184" s="86">
        <v>122</v>
      </c>
      <c r="B1184" s="85">
        <v>100000366056</v>
      </c>
      <c r="C1184" s="86">
        <v>0</v>
      </c>
      <c r="D1184" s="84" t="s">
        <v>1717</v>
      </c>
      <c r="E1184" s="84" t="s">
        <v>1718</v>
      </c>
      <c r="F1184" s="87">
        <v>7490</v>
      </c>
      <c r="G1184" s="87">
        <v>-4114.2299999999996</v>
      </c>
      <c r="H1184" s="87">
        <v>3375.77</v>
      </c>
    </row>
    <row r="1185" spans="1:8">
      <c r="A1185" s="86">
        <v>123</v>
      </c>
      <c r="B1185" s="85">
        <v>100000366057</v>
      </c>
      <c r="C1185" s="86">
        <v>0</v>
      </c>
      <c r="D1185" s="84" t="s">
        <v>1717</v>
      </c>
      <c r="E1185" s="84" t="s">
        <v>1718</v>
      </c>
      <c r="F1185" s="87">
        <v>7490</v>
      </c>
      <c r="G1185" s="87">
        <v>-4114.2299999999996</v>
      </c>
      <c r="H1185" s="87">
        <v>3375.77</v>
      </c>
    </row>
    <row r="1186" spans="1:8">
      <c r="A1186" s="86">
        <v>124</v>
      </c>
      <c r="B1186" s="85">
        <v>100000366058</v>
      </c>
      <c r="C1186" s="86">
        <v>0</v>
      </c>
      <c r="D1186" s="84" t="s">
        <v>1717</v>
      </c>
      <c r="E1186" s="84" t="s">
        <v>1718</v>
      </c>
      <c r="F1186" s="87">
        <v>7490</v>
      </c>
      <c r="G1186" s="87">
        <v>-4114.2299999999996</v>
      </c>
      <c r="H1186" s="87">
        <v>3375.77</v>
      </c>
    </row>
    <row r="1187" spans="1:8">
      <c r="A1187" s="86">
        <v>125</v>
      </c>
      <c r="B1187" s="85">
        <v>100000366059</v>
      </c>
      <c r="C1187" s="86">
        <v>0</v>
      </c>
      <c r="D1187" s="84" t="s">
        <v>1717</v>
      </c>
      <c r="E1187" s="84" t="s">
        <v>1718</v>
      </c>
      <c r="F1187" s="87">
        <v>7490</v>
      </c>
      <c r="G1187" s="87">
        <v>-4114.2299999999996</v>
      </c>
      <c r="H1187" s="87">
        <v>3375.77</v>
      </c>
    </row>
    <row r="1188" spans="1:8">
      <c r="A1188" s="86">
        <v>126</v>
      </c>
      <c r="B1188" s="85">
        <v>100000366060</v>
      </c>
      <c r="C1188" s="86">
        <v>0</v>
      </c>
      <c r="D1188" s="84" t="s">
        <v>1717</v>
      </c>
      <c r="E1188" s="84" t="s">
        <v>1718</v>
      </c>
      <c r="F1188" s="87">
        <v>7490</v>
      </c>
      <c r="G1188" s="87">
        <v>-4114.2299999999996</v>
      </c>
      <c r="H1188" s="87">
        <v>3375.77</v>
      </c>
    </row>
    <row r="1189" spans="1:8">
      <c r="A1189" s="86">
        <v>127</v>
      </c>
      <c r="B1189" s="85">
        <v>100000366061</v>
      </c>
      <c r="C1189" s="86">
        <v>0</v>
      </c>
      <c r="D1189" s="84" t="s">
        <v>1717</v>
      </c>
      <c r="E1189" s="84" t="s">
        <v>1718</v>
      </c>
      <c r="F1189" s="87">
        <v>7490</v>
      </c>
      <c r="G1189" s="87">
        <v>-4114.2299999999996</v>
      </c>
      <c r="H1189" s="87">
        <v>3375.77</v>
      </c>
    </row>
    <row r="1190" spans="1:8">
      <c r="A1190" s="86">
        <v>128</v>
      </c>
      <c r="B1190" s="85">
        <v>100000366062</v>
      </c>
      <c r="C1190" s="86">
        <v>0</v>
      </c>
      <c r="D1190" s="84" t="s">
        <v>1717</v>
      </c>
      <c r="E1190" s="84" t="s">
        <v>1718</v>
      </c>
      <c r="F1190" s="87">
        <v>7490</v>
      </c>
      <c r="G1190" s="87">
        <v>-4114.2299999999996</v>
      </c>
      <c r="H1190" s="87">
        <v>3375.77</v>
      </c>
    </row>
    <row r="1191" spans="1:8">
      <c r="A1191" s="86">
        <v>129</v>
      </c>
      <c r="B1191" s="85">
        <v>100000366063</v>
      </c>
      <c r="C1191" s="86">
        <v>0</v>
      </c>
      <c r="D1191" s="84" t="s">
        <v>1717</v>
      </c>
      <c r="E1191" s="84" t="s">
        <v>1718</v>
      </c>
      <c r="F1191" s="87">
        <v>7490</v>
      </c>
      <c r="G1191" s="87">
        <v>-4114.2299999999996</v>
      </c>
      <c r="H1191" s="87">
        <v>3375.77</v>
      </c>
    </row>
    <row r="1192" spans="1:8">
      <c r="A1192" s="86">
        <v>130</v>
      </c>
      <c r="B1192" s="85">
        <v>100000366064</v>
      </c>
      <c r="C1192" s="86">
        <v>0</v>
      </c>
      <c r="D1192" s="84" t="s">
        <v>1717</v>
      </c>
      <c r="E1192" s="84" t="s">
        <v>1718</v>
      </c>
      <c r="F1192" s="87">
        <v>7490</v>
      </c>
      <c r="G1192" s="87">
        <v>-4114.2299999999996</v>
      </c>
      <c r="H1192" s="87">
        <v>3375.77</v>
      </c>
    </row>
    <row r="1193" spans="1:8">
      <c r="A1193" s="86">
        <v>131</v>
      </c>
      <c r="B1193" s="85">
        <v>100000366065</v>
      </c>
      <c r="C1193" s="86">
        <v>0</v>
      </c>
      <c r="D1193" s="84" t="s">
        <v>1717</v>
      </c>
      <c r="E1193" s="84" t="s">
        <v>1718</v>
      </c>
      <c r="F1193" s="87">
        <v>7490</v>
      </c>
      <c r="G1193" s="87">
        <v>-4114.2299999999996</v>
      </c>
      <c r="H1193" s="87">
        <v>3375.77</v>
      </c>
    </row>
    <row r="1194" spans="1:8">
      <c r="A1194" s="86">
        <v>132</v>
      </c>
      <c r="B1194" s="85">
        <v>100000366066</v>
      </c>
      <c r="C1194" s="86">
        <v>0</v>
      </c>
      <c r="D1194" s="84" t="s">
        <v>1717</v>
      </c>
      <c r="E1194" s="84" t="s">
        <v>1718</v>
      </c>
      <c r="F1194" s="87">
        <v>7490</v>
      </c>
      <c r="G1194" s="87">
        <v>-4114.2299999999996</v>
      </c>
      <c r="H1194" s="87">
        <v>3375.77</v>
      </c>
    </row>
    <row r="1195" spans="1:8">
      <c r="A1195" s="86">
        <v>133</v>
      </c>
      <c r="B1195" s="85">
        <v>100000366067</v>
      </c>
      <c r="C1195" s="86">
        <v>0</v>
      </c>
      <c r="D1195" s="84" t="s">
        <v>1717</v>
      </c>
      <c r="E1195" s="84" t="s">
        <v>1718</v>
      </c>
      <c r="F1195" s="87">
        <v>7490</v>
      </c>
      <c r="G1195" s="87">
        <v>-4114.2299999999996</v>
      </c>
      <c r="H1195" s="87">
        <v>3375.77</v>
      </c>
    </row>
    <row r="1196" spans="1:8">
      <c r="A1196" s="86">
        <v>134</v>
      </c>
      <c r="B1196" s="85">
        <v>100000366068</v>
      </c>
      <c r="C1196" s="86">
        <v>0</v>
      </c>
      <c r="D1196" s="84" t="s">
        <v>1717</v>
      </c>
      <c r="E1196" s="84" t="s">
        <v>1718</v>
      </c>
      <c r="F1196" s="87">
        <v>7490</v>
      </c>
      <c r="G1196" s="87">
        <v>-4114.2299999999996</v>
      </c>
      <c r="H1196" s="87">
        <v>3375.77</v>
      </c>
    </row>
    <row r="1197" spans="1:8">
      <c r="A1197" s="86">
        <v>135</v>
      </c>
      <c r="B1197" s="85">
        <v>100000366069</v>
      </c>
      <c r="C1197" s="86">
        <v>0</v>
      </c>
      <c r="D1197" s="84" t="s">
        <v>1717</v>
      </c>
      <c r="E1197" s="84" t="s">
        <v>1718</v>
      </c>
      <c r="F1197" s="87">
        <v>7490</v>
      </c>
      <c r="G1197" s="87">
        <v>-4114.2299999999996</v>
      </c>
      <c r="H1197" s="87">
        <v>3375.77</v>
      </c>
    </row>
    <row r="1198" spans="1:8">
      <c r="A1198" s="86">
        <v>136</v>
      </c>
      <c r="B1198" s="85">
        <v>100000366070</v>
      </c>
      <c r="C1198" s="86">
        <v>0</v>
      </c>
      <c r="D1198" s="84" t="s">
        <v>1717</v>
      </c>
      <c r="E1198" s="84" t="s">
        <v>1718</v>
      </c>
      <c r="F1198" s="87">
        <v>7490</v>
      </c>
      <c r="G1198" s="87">
        <v>-4114.2299999999996</v>
      </c>
      <c r="H1198" s="87">
        <v>3375.77</v>
      </c>
    </row>
    <row r="1199" spans="1:8">
      <c r="A1199" s="86">
        <v>137</v>
      </c>
      <c r="B1199" s="85">
        <v>100000366071</v>
      </c>
      <c r="C1199" s="86">
        <v>0</v>
      </c>
      <c r="D1199" s="84" t="s">
        <v>1717</v>
      </c>
      <c r="E1199" s="84" t="s">
        <v>1718</v>
      </c>
      <c r="F1199" s="87">
        <v>7490</v>
      </c>
      <c r="G1199" s="87">
        <v>-4114.2299999999996</v>
      </c>
      <c r="H1199" s="87">
        <v>3375.77</v>
      </c>
    </row>
    <row r="1200" spans="1:8">
      <c r="A1200" s="86">
        <v>138</v>
      </c>
      <c r="B1200" s="85">
        <v>100000366072</v>
      </c>
      <c r="C1200" s="86">
        <v>0</v>
      </c>
      <c r="D1200" s="84" t="s">
        <v>1717</v>
      </c>
      <c r="E1200" s="84" t="s">
        <v>1718</v>
      </c>
      <c r="F1200" s="87">
        <v>7490</v>
      </c>
      <c r="G1200" s="87">
        <v>-4114.2299999999996</v>
      </c>
      <c r="H1200" s="87">
        <v>3375.77</v>
      </c>
    </row>
    <row r="1201" spans="1:8">
      <c r="A1201" s="86">
        <v>139</v>
      </c>
      <c r="B1201" s="85">
        <v>100000366073</v>
      </c>
      <c r="C1201" s="86">
        <v>0</v>
      </c>
      <c r="D1201" s="84" t="s">
        <v>1717</v>
      </c>
      <c r="E1201" s="84" t="s">
        <v>1718</v>
      </c>
      <c r="F1201" s="87">
        <v>7490</v>
      </c>
      <c r="G1201" s="87">
        <v>-4114.2299999999996</v>
      </c>
      <c r="H1201" s="87">
        <v>3375.77</v>
      </c>
    </row>
    <row r="1202" spans="1:8">
      <c r="A1202" s="86">
        <v>140</v>
      </c>
      <c r="B1202" s="85">
        <v>100000366074</v>
      </c>
      <c r="C1202" s="86">
        <v>0</v>
      </c>
      <c r="D1202" s="84" t="s">
        <v>1717</v>
      </c>
      <c r="E1202" s="84" t="s">
        <v>1718</v>
      </c>
      <c r="F1202" s="87">
        <v>7490</v>
      </c>
      <c r="G1202" s="87">
        <v>-4114.2299999999996</v>
      </c>
      <c r="H1202" s="87">
        <v>3375.77</v>
      </c>
    </row>
    <row r="1203" spans="1:8">
      <c r="A1203" s="86">
        <v>141</v>
      </c>
      <c r="B1203" s="85">
        <v>100000366075</v>
      </c>
      <c r="C1203" s="86">
        <v>0</v>
      </c>
      <c r="D1203" s="84" t="s">
        <v>1717</v>
      </c>
      <c r="E1203" s="84" t="s">
        <v>1718</v>
      </c>
      <c r="F1203" s="87">
        <v>7490</v>
      </c>
      <c r="G1203" s="87">
        <v>-4114.2299999999996</v>
      </c>
      <c r="H1203" s="87">
        <v>3375.77</v>
      </c>
    </row>
    <row r="1204" spans="1:8">
      <c r="A1204" s="86">
        <v>142</v>
      </c>
      <c r="B1204" s="85">
        <v>100000366076</v>
      </c>
      <c r="C1204" s="86">
        <v>0</v>
      </c>
      <c r="D1204" s="84" t="s">
        <v>1717</v>
      </c>
      <c r="E1204" s="84" t="s">
        <v>1718</v>
      </c>
      <c r="F1204" s="87">
        <v>7490</v>
      </c>
      <c r="G1204" s="87">
        <v>-4114.2299999999996</v>
      </c>
      <c r="H1204" s="87">
        <v>3375.77</v>
      </c>
    </row>
    <row r="1205" spans="1:8">
      <c r="A1205" s="86">
        <v>143</v>
      </c>
      <c r="B1205" s="85">
        <v>100000366077</v>
      </c>
      <c r="C1205" s="86">
        <v>0</v>
      </c>
      <c r="D1205" s="84" t="s">
        <v>1717</v>
      </c>
      <c r="E1205" s="84" t="s">
        <v>1718</v>
      </c>
      <c r="F1205" s="87">
        <v>7490</v>
      </c>
      <c r="G1205" s="87">
        <v>-4114.2299999999996</v>
      </c>
      <c r="H1205" s="87">
        <v>3375.77</v>
      </c>
    </row>
    <row r="1206" spans="1:8">
      <c r="A1206" s="86">
        <v>144</v>
      </c>
      <c r="B1206" s="85">
        <v>100000366078</v>
      </c>
      <c r="C1206" s="86">
        <v>0</v>
      </c>
      <c r="D1206" s="84" t="s">
        <v>1717</v>
      </c>
      <c r="E1206" s="84" t="s">
        <v>1718</v>
      </c>
      <c r="F1206" s="87">
        <v>7490</v>
      </c>
      <c r="G1206" s="87">
        <v>-4114.2299999999996</v>
      </c>
      <c r="H1206" s="87">
        <v>3375.77</v>
      </c>
    </row>
    <row r="1207" spans="1:8">
      <c r="A1207" s="86">
        <v>145</v>
      </c>
      <c r="B1207" s="85">
        <v>100000366079</v>
      </c>
      <c r="C1207" s="86">
        <v>0</v>
      </c>
      <c r="D1207" s="84" t="s">
        <v>1717</v>
      </c>
      <c r="E1207" s="84" t="s">
        <v>1718</v>
      </c>
      <c r="F1207" s="87">
        <v>7490</v>
      </c>
      <c r="G1207" s="87">
        <v>-4114.2299999999996</v>
      </c>
      <c r="H1207" s="87">
        <v>3375.77</v>
      </c>
    </row>
    <row r="1208" spans="1:8">
      <c r="A1208" s="86">
        <v>146</v>
      </c>
      <c r="B1208" s="85">
        <v>100000366080</v>
      </c>
      <c r="C1208" s="86">
        <v>0</v>
      </c>
      <c r="D1208" s="84" t="s">
        <v>1717</v>
      </c>
      <c r="E1208" s="84" t="s">
        <v>1718</v>
      </c>
      <c r="F1208" s="87">
        <v>7490</v>
      </c>
      <c r="G1208" s="87">
        <v>-4114.2299999999996</v>
      </c>
      <c r="H1208" s="87">
        <v>3375.77</v>
      </c>
    </row>
    <row r="1209" spans="1:8">
      <c r="A1209" s="86">
        <v>147</v>
      </c>
      <c r="B1209" s="85">
        <v>100000366081</v>
      </c>
      <c r="C1209" s="86">
        <v>0</v>
      </c>
      <c r="D1209" s="84" t="s">
        <v>1717</v>
      </c>
      <c r="E1209" s="84" t="s">
        <v>1718</v>
      </c>
      <c r="F1209" s="87">
        <v>7490</v>
      </c>
      <c r="G1209" s="87">
        <v>-4114.2299999999996</v>
      </c>
      <c r="H1209" s="87">
        <v>3375.77</v>
      </c>
    </row>
    <row r="1210" spans="1:8">
      <c r="A1210" s="86">
        <v>148</v>
      </c>
      <c r="B1210" s="85">
        <v>100000366082</v>
      </c>
      <c r="C1210" s="86">
        <v>0</v>
      </c>
      <c r="D1210" s="84" t="s">
        <v>1717</v>
      </c>
      <c r="E1210" s="84" t="s">
        <v>1718</v>
      </c>
      <c r="F1210" s="87">
        <v>7490</v>
      </c>
      <c r="G1210" s="87">
        <v>-4114.2299999999996</v>
      </c>
      <c r="H1210" s="87">
        <v>3375.77</v>
      </c>
    </row>
    <row r="1211" spans="1:8">
      <c r="A1211" s="86">
        <v>149</v>
      </c>
      <c r="B1211" s="85">
        <v>100000366083</v>
      </c>
      <c r="C1211" s="86">
        <v>0</v>
      </c>
      <c r="D1211" s="84" t="s">
        <v>1717</v>
      </c>
      <c r="E1211" s="84" t="s">
        <v>1718</v>
      </c>
      <c r="F1211" s="87">
        <v>7490</v>
      </c>
      <c r="G1211" s="87">
        <v>-4114.2299999999996</v>
      </c>
      <c r="H1211" s="87">
        <v>3375.77</v>
      </c>
    </row>
    <row r="1212" spans="1:8">
      <c r="A1212" s="86">
        <v>150</v>
      </c>
      <c r="B1212" s="85">
        <v>100000366084</v>
      </c>
      <c r="C1212" s="86">
        <v>0</v>
      </c>
      <c r="D1212" s="84" t="s">
        <v>1717</v>
      </c>
      <c r="E1212" s="84" t="s">
        <v>1718</v>
      </c>
      <c r="F1212" s="87">
        <v>7490</v>
      </c>
      <c r="G1212" s="87">
        <v>-4114.2299999999996</v>
      </c>
      <c r="H1212" s="87">
        <v>3375.77</v>
      </c>
    </row>
    <row r="1213" spans="1:8">
      <c r="A1213" s="86">
        <v>151</v>
      </c>
      <c r="B1213" s="85">
        <v>100000366085</v>
      </c>
      <c r="C1213" s="86">
        <v>0</v>
      </c>
      <c r="D1213" s="84" t="s">
        <v>1717</v>
      </c>
      <c r="E1213" s="84" t="s">
        <v>1718</v>
      </c>
      <c r="F1213" s="87">
        <v>7490</v>
      </c>
      <c r="G1213" s="87">
        <v>-4114.2299999999996</v>
      </c>
      <c r="H1213" s="87">
        <v>3375.77</v>
      </c>
    </row>
    <row r="1214" spans="1:8">
      <c r="A1214" s="86">
        <v>152</v>
      </c>
      <c r="B1214" s="85">
        <v>100000366086</v>
      </c>
      <c r="C1214" s="86">
        <v>0</v>
      </c>
      <c r="D1214" s="84" t="s">
        <v>1717</v>
      </c>
      <c r="E1214" s="84" t="s">
        <v>1718</v>
      </c>
      <c r="F1214" s="87">
        <v>7490</v>
      </c>
      <c r="G1214" s="87">
        <v>-4114.2299999999996</v>
      </c>
      <c r="H1214" s="87">
        <v>3375.77</v>
      </c>
    </row>
    <row r="1215" spans="1:8">
      <c r="A1215" s="86">
        <v>153</v>
      </c>
      <c r="B1215" s="85">
        <v>100000366087</v>
      </c>
      <c r="C1215" s="86">
        <v>0</v>
      </c>
      <c r="D1215" s="84" t="s">
        <v>1717</v>
      </c>
      <c r="E1215" s="84" t="s">
        <v>1718</v>
      </c>
      <c r="F1215" s="87">
        <v>7490</v>
      </c>
      <c r="G1215" s="87">
        <v>-4114.2299999999996</v>
      </c>
      <c r="H1215" s="87">
        <v>3375.77</v>
      </c>
    </row>
    <row r="1216" spans="1:8">
      <c r="A1216" s="86">
        <v>154</v>
      </c>
      <c r="B1216" s="85">
        <v>100000366088</v>
      </c>
      <c r="C1216" s="86">
        <v>0</v>
      </c>
      <c r="D1216" s="84" t="s">
        <v>1717</v>
      </c>
      <c r="E1216" s="84" t="s">
        <v>1718</v>
      </c>
      <c r="F1216" s="87">
        <v>7490</v>
      </c>
      <c r="G1216" s="87">
        <v>-4114.2299999999996</v>
      </c>
      <c r="H1216" s="87">
        <v>3375.77</v>
      </c>
    </row>
    <row r="1217" spans="1:8">
      <c r="A1217" s="86">
        <v>155</v>
      </c>
      <c r="B1217" s="85">
        <v>100000366089</v>
      </c>
      <c r="C1217" s="86">
        <v>0</v>
      </c>
      <c r="D1217" s="84" t="s">
        <v>1717</v>
      </c>
      <c r="E1217" s="84" t="s">
        <v>1718</v>
      </c>
      <c r="F1217" s="87">
        <v>7490</v>
      </c>
      <c r="G1217" s="87">
        <v>-4114.2299999999996</v>
      </c>
      <c r="H1217" s="87">
        <v>3375.77</v>
      </c>
    </row>
    <row r="1218" spans="1:8">
      <c r="A1218" s="86">
        <v>156</v>
      </c>
      <c r="B1218" s="85">
        <v>100000366090</v>
      </c>
      <c r="C1218" s="86">
        <v>0</v>
      </c>
      <c r="D1218" s="84" t="s">
        <v>1717</v>
      </c>
      <c r="E1218" s="84" t="s">
        <v>1718</v>
      </c>
      <c r="F1218" s="87">
        <v>7490</v>
      </c>
      <c r="G1218" s="87">
        <v>-4114.2299999999996</v>
      </c>
      <c r="H1218" s="87">
        <v>3375.77</v>
      </c>
    </row>
    <row r="1219" spans="1:8">
      <c r="A1219" s="86">
        <v>157</v>
      </c>
      <c r="B1219" s="85">
        <v>100000366091</v>
      </c>
      <c r="C1219" s="86">
        <v>0</v>
      </c>
      <c r="D1219" s="84" t="s">
        <v>1717</v>
      </c>
      <c r="E1219" s="84" t="s">
        <v>1718</v>
      </c>
      <c r="F1219" s="87">
        <v>7490</v>
      </c>
      <c r="G1219" s="87">
        <v>-4114.2299999999996</v>
      </c>
      <c r="H1219" s="87">
        <v>3375.77</v>
      </c>
    </row>
    <row r="1220" spans="1:8">
      <c r="A1220" s="86">
        <v>158</v>
      </c>
      <c r="B1220" s="85">
        <v>100000366092</v>
      </c>
      <c r="C1220" s="86">
        <v>0</v>
      </c>
      <c r="D1220" s="84" t="s">
        <v>1717</v>
      </c>
      <c r="E1220" s="84" t="s">
        <v>1718</v>
      </c>
      <c r="F1220" s="87">
        <v>7490</v>
      </c>
      <c r="G1220" s="87">
        <v>-4114.2299999999996</v>
      </c>
      <c r="H1220" s="87">
        <v>3375.77</v>
      </c>
    </row>
    <row r="1221" spans="1:8">
      <c r="A1221" s="86">
        <v>159</v>
      </c>
      <c r="B1221" s="85">
        <v>100000366093</v>
      </c>
      <c r="C1221" s="86">
        <v>0</v>
      </c>
      <c r="D1221" s="84" t="s">
        <v>1717</v>
      </c>
      <c r="E1221" s="84" t="s">
        <v>1718</v>
      </c>
      <c r="F1221" s="87">
        <v>7490</v>
      </c>
      <c r="G1221" s="87">
        <v>-4114.2299999999996</v>
      </c>
      <c r="H1221" s="87">
        <v>3375.77</v>
      </c>
    </row>
    <row r="1222" spans="1:8">
      <c r="A1222" s="86">
        <v>160</v>
      </c>
      <c r="B1222" s="85">
        <v>100000366094</v>
      </c>
      <c r="C1222" s="86">
        <v>0</v>
      </c>
      <c r="D1222" s="84" t="s">
        <v>1717</v>
      </c>
      <c r="E1222" s="84" t="s">
        <v>1718</v>
      </c>
      <c r="F1222" s="87">
        <v>7490</v>
      </c>
      <c r="G1222" s="87">
        <v>-4114.2299999999996</v>
      </c>
      <c r="H1222" s="87">
        <v>3375.77</v>
      </c>
    </row>
    <row r="1223" spans="1:8">
      <c r="A1223" s="86">
        <v>161</v>
      </c>
      <c r="B1223" s="85">
        <v>100000366095</v>
      </c>
      <c r="C1223" s="86">
        <v>0</v>
      </c>
      <c r="D1223" s="84" t="s">
        <v>1717</v>
      </c>
      <c r="E1223" s="84" t="s">
        <v>1718</v>
      </c>
      <c r="F1223" s="87">
        <v>7490</v>
      </c>
      <c r="G1223" s="87">
        <v>-4114.2299999999996</v>
      </c>
      <c r="H1223" s="87">
        <v>3375.77</v>
      </c>
    </row>
    <row r="1224" spans="1:8">
      <c r="A1224" s="86">
        <v>162</v>
      </c>
      <c r="B1224" s="85">
        <v>100000366096</v>
      </c>
      <c r="C1224" s="86">
        <v>0</v>
      </c>
      <c r="D1224" s="84" t="s">
        <v>1717</v>
      </c>
      <c r="E1224" s="84" t="s">
        <v>1718</v>
      </c>
      <c r="F1224" s="87">
        <v>7490</v>
      </c>
      <c r="G1224" s="87">
        <v>-4114.2299999999996</v>
      </c>
      <c r="H1224" s="87">
        <v>3375.77</v>
      </c>
    </row>
    <row r="1225" spans="1:8">
      <c r="A1225" s="86">
        <v>163</v>
      </c>
      <c r="B1225" s="85">
        <v>100000366097</v>
      </c>
      <c r="C1225" s="86">
        <v>0</v>
      </c>
      <c r="D1225" s="84" t="s">
        <v>1717</v>
      </c>
      <c r="E1225" s="84" t="s">
        <v>1718</v>
      </c>
      <c r="F1225" s="87">
        <v>7490</v>
      </c>
      <c r="G1225" s="87">
        <v>-4114.2299999999996</v>
      </c>
      <c r="H1225" s="87">
        <v>3375.77</v>
      </c>
    </row>
    <row r="1226" spans="1:8">
      <c r="A1226" s="86">
        <v>164</v>
      </c>
      <c r="B1226" s="85">
        <v>100000366098</v>
      </c>
      <c r="C1226" s="86">
        <v>0</v>
      </c>
      <c r="D1226" s="84" t="s">
        <v>1717</v>
      </c>
      <c r="E1226" s="84" t="s">
        <v>1718</v>
      </c>
      <c r="F1226" s="87">
        <v>7490</v>
      </c>
      <c r="G1226" s="87">
        <v>-4114.2299999999996</v>
      </c>
      <c r="H1226" s="87">
        <v>3375.77</v>
      </c>
    </row>
    <row r="1227" spans="1:8">
      <c r="A1227" s="86">
        <v>165</v>
      </c>
      <c r="B1227" s="85">
        <v>100000366099</v>
      </c>
      <c r="C1227" s="86">
        <v>0</v>
      </c>
      <c r="D1227" s="84" t="s">
        <v>1717</v>
      </c>
      <c r="E1227" s="84" t="s">
        <v>1718</v>
      </c>
      <c r="F1227" s="87">
        <v>7490</v>
      </c>
      <c r="G1227" s="87">
        <v>-4114.2299999999996</v>
      </c>
      <c r="H1227" s="87">
        <v>3375.77</v>
      </c>
    </row>
    <row r="1228" spans="1:8">
      <c r="A1228" s="86">
        <v>166</v>
      </c>
      <c r="B1228" s="85">
        <v>100000366100</v>
      </c>
      <c r="C1228" s="86">
        <v>0</v>
      </c>
      <c r="D1228" s="84" t="s">
        <v>1717</v>
      </c>
      <c r="E1228" s="84" t="s">
        <v>1718</v>
      </c>
      <c r="F1228" s="87">
        <v>7490</v>
      </c>
      <c r="G1228" s="87">
        <v>-4114.2299999999996</v>
      </c>
      <c r="H1228" s="87">
        <v>3375.77</v>
      </c>
    </row>
    <row r="1229" spans="1:8">
      <c r="A1229" s="86">
        <v>167</v>
      </c>
      <c r="B1229" s="85">
        <v>100000366101</v>
      </c>
      <c r="C1229" s="86">
        <v>0</v>
      </c>
      <c r="D1229" s="84" t="s">
        <v>1717</v>
      </c>
      <c r="E1229" s="84" t="s">
        <v>1718</v>
      </c>
      <c r="F1229" s="87">
        <v>7490</v>
      </c>
      <c r="G1229" s="87">
        <v>-4114.2299999999996</v>
      </c>
      <c r="H1229" s="87">
        <v>3375.77</v>
      </c>
    </row>
    <row r="1230" spans="1:8">
      <c r="A1230" s="86">
        <v>168</v>
      </c>
      <c r="B1230" s="85">
        <v>100000366102</v>
      </c>
      <c r="C1230" s="86">
        <v>0</v>
      </c>
      <c r="D1230" s="84" t="s">
        <v>1717</v>
      </c>
      <c r="E1230" s="84" t="s">
        <v>1718</v>
      </c>
      <c r="F1230" s="87">
        <v>7490</v>
      </c>
      <c r="G1230" s="87">
        <v>-4114.2299999999996</v>
      </c>
      <c r="H1230" s="87">
        <v>3375.77</v>
      </c>
    </row>
    <row r="1231" spans="1:8">
      <c r="A1231" s="86">
        <v>169</v>
      </c>
      <c r="B1231" s="85">
        <v>100000366103</v>
      </c>
      <c r="C1231" s="86">
        <v>0</v>
      </c>
      <c r="D1231" s="84" t="s">
        <v>1717</v>
      </c>
      <c r="E1231" s="84" t="s">
        <v>1718</v>
      </c>
      <c r="F1231" s="87">
        <v>7490</v>
      </c>
      <c r="G1231" s="87">
        <v>-4114.2299999999996</v>
      </c>
      <c r="H1231" s="87">
        <v>3375.77</v>
      </c>
    </row>
    <row r="1232" spans="1:8">
      <c r="A1232" s="86">
        <v>170</v>
      </c>
      <c r="B1232" s="85">
        <v>100000366104</v>
      </c>
      <c r="C1232" s="86">
        <v>0</v>
      </c>
      <c r="D1232" s="84" t="s">
        <v>1717</v>
      </c>
      <c r="E1232" s="84" t="s">
        <v>1718</v>
      </c>
      <c r="F1232" s="87">
        <v>7490</v>
      </c>
      <c r="G1232" s="87">
        <v>-4114.2299999999996</v>
      </c>
      <c r="H1232" s="87">
        <v>3375.77</v>
      </c>
    </row>
    <row r="1233" spans="1:8">
      <c r="A1233" s="86">
        <v>171</v>
      </c>
      <c r="B1233" s="85">
        <v>100000366105</v>
      </c>
      <c r="C1233" s="86">
        <v>0</v>
      </c>
      <c r="D1233" s="84" t="s">
        <v>1717</v>
      </c>
      <c r="E1233" s="84" t="s">
        <v>1718</v>
      </c>
      <c r="F1233" s="87">
        <v>7490</v>
      </c>
      <c r="G1233" s="87">
        <v>-4114.2299999999996</v>
      </c>
      <c r="H1233" s="87">
        <v>3375.77</v>
      </c>
    </row>
    <row r="1234" spans="1:8">
      <c r="A1234" s="86">
        <v>172</v>
      </c>
      <c r="B1234" s="85">
        <v>100000366106</v>
      </c>
      <c r="C1234" s="86">
        <v>0</v>
      </c>
      <c r="D1234" s="84" t="s">
        <v>1717</v>
      </c>
      <c r="E1234" s="84" t="s">
        <v>1718</v>
      </c>
      <c r="F1234" s="87">
        <v>7490</v>
      </c>
      <c r="G1234" s="87">
        <v>-4114.2299999999996</v>
      </c>
      <c r="H1234" s="87">
        <v>3375.77</v>
      </c>
    </row>
    <row r="1235" spans="1:8">
      <c r="A1235" s="86">
        <v>173</v>
      </c>
      <c r="B1235" s="85">
        <v>100000366107</v>
      </c>
      <c r="C1235" s="86">
        <v>0</v>
      </c>
      <c r="D1235" s="84" t="s">
        <v>1717</v>
      </c>
      <c r="E1235" s="84" t="s">
        <v>1718</v>
      </c>
      <c r="F1235" s="87">
        <v>7490</v>
      </c>
      <c r="G1235" s="87">
        <v>-4114.2299999999996</v>
      </c>
      <c r="H1235" s="87">
        <v>3375.77</v>
      </c>
    </row>
    <row r="1236" spans="1:8">
      <c r="A1236" s="86">
        <v>174</v>
      </c>
      <c r="B1236" s="85">
        <v>100000366108</v>
      </c>
      <c r="C1236" s="86">
        <v>0</v>
      </c>
      <c r="D1236" s="84" t="s">
        <v>1717</v>
      </c>
      <c r="E1236" s="84" t="s">
        <v>1718</v>
      </c>
      <c r="F1236" s="87">
        <v>7490</v>
      </c>
      <c r="G1236" s="87">
        <v>-4114.2299999999996</v>
      </c>
      <c r="H1236" s="87">
        <v>3375.77</v>
      </c>
    </row>
    <row r="1237" spans="1:8">
      <c r="A1237" s="86">
        <v>175</v>
      </c>
      <c r="B1237" s="85">
        <v>100000366109</v>
      </c>
      <c r="C1237" s="86">
        <v>0</v>
      </c>
      <c r="D1237" s="84" t="s">
        <v>1717</v>
      </c>
      <c r="E1237" s="84" t="s">
        <v>1718</v>
      </c>
      <c r="F1237" s="87">
        <v>7490</v>
      </c>
      <c r="G1237" s="87">
        <v>-4114.2299999999996</v>
      </c>
      <c r="H1237" s="87">
        <v>3375.77</v>
      </c>
    </row>
    <row r="1238" spans="1:8">
      <c r="A1238" s="86">
        <v>176</v>
      </c>
      <c r="B1238" s="85">
        <v>100000366110</v>
      </c>
      <c r="C1238" s="86">
        <v>0</v>
      </c>
      <c r="D1238" s="84" t="s">
        <v>1717</v>
      </c>
      <c r="E1238" s="84" t="s">
        <v>1718</v>
      </c>
      <c r="F1238" s="87">
        <v>7490</v>
      </c>
      <c r="G1238" s="87">
        <v>-4114.2299999999996</v>
      </c>
      <c r="H1238" s="87">
        <v>3375.77</v>
      </c>
    </row>
    <row r="1239" spans="1:8">
      <c r="A1239" s="86">
        <v>177</v>
      </c>
      <c r="B1239" s="85">
        <v>100000366111</v>
      </c>
      <c r="C1239" s="86">
        <v>0</v>
      </c>
      <c r="D1239" s="84" t="s">
        <v>1717</v>
      </c>
      <c r="E1239" s="84" t="s">
        <v>1718</v>
      </c>
      <c r="F1239" s="87">
        <v>7490</v>
      </c>
      <c r="G1239" s="87">
        <v>-4114.2299999999996</v>
      </c>
      <c r="H1239" s="87">
        <v>3375.77</v>
      </c>
    </row>
    <row r="1240" spans="1:8">
      <c r="A1240" s="86">
        <v>178</v>
      </c>
      <c r="B1240" s="85">
        <v>100000366112</v>
      </c>
      <c r="C1240" s="86">
        <v>0</v>
      </c>
      <c r="D1240" s="84" t="s">
        <v>1717</v>
      </c>
      <c r="E1240" s="84" t="s">
        <v>1718</v>
      </c>
      <c r="F1240" s="87">
        <v>7490</v>
      </c>
      <c r="G1240" s="87">
        <v>-4114.2299999999996</v>
      </c>
      <c r="H1240" s="87">
        <v>3375.77</v>
      </c>
    </row>
    <row r="1241" spans="1:8">
      <c r="A1241" s="86">
        <v>179</v>
      </c>
      <c r="B1241" s="85">
        <v>100000366113</v>
      </c>
      <c r="C1241" s="86">
        <v>0</v>
      </c>
      <c r="D1241" s="84" t="s">
        <v>1717</v>
      </c>
      <c r="E1241" s="84" t="s">
        <v>1718</v>
      </c>
      <c r="F1241" s="87">
        <v>7490</v>
      </c>
      <c r="G1241" s="87">
        <v>-4114.2299999999996</v>
      </c>
      <c r="H1241" s="87">
        <v>3375.77</v>
      </c>
    </row>
    <row r="1242" spans="1:8">
      <c r="A1242" s="86">
        <v>180</v>
      </c>
      <c r="B1242" s="85">
        <v>100000366114</v>
      </c>
      <c r="C1242" s="86">
        <v>0</v>
      </c>
      <c r="D1242" s="84" t="s">
        <v>1717</v>
      </c>
      <c r="E1242" s="84" t="s">
        <v>1718</v>
      </c>
      <c r="F1242" s="87">
        <v>7490</v>
      </c>
      <c r="G1242" s="87">
        <v>-4114.2299999999996</v>
      </c>
      <c r="H1242" s="87">
        <v>3375.77</v>
      </c>
    </row>
    <row r="1243" spans="1:8">
      <c r="A1243" s="86">
        <v>181</v>
      </c>
      <c r="B1243" s="85">
        <v>100000366115</v>
      </c>
      <c r="C1243" s="86">
        <v>0</v>
      </c>
      <c r="D1243" s="84" t="s">
        <v>1717</v>
      </c>
      <c r="E1243" s="84" t="s">
        <v>1718</v>
      </c>
      <c r="F1243" s="87">
        <v>7490</v>
      </c>
      <c r="G1243" s="87">
        <v>-4114.2299999999996</v>
      </c>
      <c r="H1243" s="87">
        <v>3375.77</v>
      </c>
    </row>
    <row r="1244" spans="1:8">
      <c r="A1244" s="86">
        <v>182</v>
      </c>
      <c r="B1244" s="85">
        <v>100000366116</v>
      </c>
      <c r="C1244" s="86">
        <v>0</v>
      </c>
      <c r="D1244" s="84" t="s">
        <v>1717</v>
      </c>
      <c r="E1244" s="84" t="s">
        <v>1718</v>
      </c>
      <c r="F1244" s="87">
        <v>7490</v>
      </c>
      <c r="G1244" s="87">
        <v>-4114.2299999999996</v>
      </c>
      <c r="H1244" s="87">
        <v>3375.77</v>
      </c>
    </row>
    <row r="1245" spans="1:8">
      <c r="A1245" s="86">
        <v>183</v>
      </c>
      <c r="B1245" s="85">
        <v>100000366117</v>
      </c>
      <c r="C1245" s="86">
        <v>0</v>
      </c>
      <c r="D1245" s="84" t="s">
        <v>1717</v>
      </c>
      <c r="E1245" s="84" t="s">
        <v>1718</v>
      </c>
      <c r="F1245" s="87">
        <v>7490</v>
      </c>
      <c r="G1245" s="87">
        <v>-4114.2299999999996</v>
      </c>
      <c r="H1245" s="87">
        <v>3375.77</v>
      </c>
    </row>
    <row r="1246" spans="1:8">
      <c r="A1246" s="86">
        <v>184</v>
      </c>
      <c r="B1246" s="85">
        <v>100000366118</v>
      </c>
      <c r="C1246" s="86">
        <v>0</v>
      </c>
      <c r="D1246" s="84" t="s">
        <v>1717</v>
      </c>
      <c r="E1246" s="84" t="s">
        <v>1718</v>
      </c>
      <c r="F1246" s="87">
        <v>7490</v>
      </c>
      <c r="G1246" s="87">
        <v>-4114.2299999999996</v>
      </c>
      <c r="H1246" s="87">
        <v>3375.77</v>
      </c>
    </row>
    <row r="1247" spans="1:8">
      <c r="A1247" s="86">
        <v>185</v>
      </c>
      <c r="B1247" s="85">
        <v>100000366119</v>
      </c>
      <c r="C1247" s="86">
        <v>0</v>
      </c>
      <c r="D1247" s="84" t="s">
        <v>1717</v>
      </c>
      <c r="E1247" s="84" t="s">
        <v>1718</v>
      </c>
      <c r="F1247" s="87">
        <v>7490</v>
      </c>
      <c r="G1247" s="87">
        <v>-4114.2299999999996</v>
      </c>
      <c r="H1247" s="87">
        <v>3375.77</v>
      </c>
    </row>
    <row r="1248" spans="1:8">
      <c r="A1248" s="86">
        <v>186</v>
      </c>
      <c r="B1248" s="85">
        <v>100000366120</v>
      </c>
      <c r="C1248" s="86">
        <v>0</v>
      </c>
      <c r="D1248" s="84" t="s">
        <v>1717</v>
      </c>
      <c r="E1248" s="84" t="s">
        <v>1718</v>
      </c>
      <c r="F1248" s="87">
        <v>7490</v>
      </c>
      <c r="G1248" s="87">
        <v>-4114.2299999999996</v>
      </c>
      <c r="H1248" s="87">
        <v>3375.77</v>
      </c>
    </row>
    <row r="1249" spans="1:8">
      <c r="A1249" s="86">
        <v>187</v>
      </c>
      <c r="B1249" s="85">
        <v>100000366121</v>
      </c>
      <c r="C1249" s="86">
        <v>0</v>
      </c>
      <c r="D1249" s="84" t="s">
        <v>1717</v>
      </c>
      <c r="E1249" s="84" t="s">
        <v>1718</v>
      </c>
      <c r="F1249" s="87">
        <v>7490</v>
      </c>
      <c r="G1249" s="87">
        <v>-4114.2299999999996</v>
      </c>
      <c r="H1249" s="87">
        <v>3375.77</v>
      </c>
    </row>
    <row r="1250" spans="1:8">
      <c r="A1250" s="86">
        <v>188</v>
      </c>
      <c r="B1250" s="85">
        <v>100000366122</v>
      </c>
      <c r="C1250" s="86">
        <v>0</v>
      </c>
      <c r="D1250" s="84" t="s">
        <v>1717</v>
      </c>
      <c r="E1250" s="84" t="s">
        <v>1718</v>
      </c>
      <c r="F1250" s="87">
        <v>7490</v>
      </c>
      <c r="G1250" s="87">
        <v>-4114.2299999999996</v>
      </c>
      <c r="H1250" s="87">
        <v>3375.77</v>
      </c>
    </row>
    <row r="1251" spans="1:8">
      <c r="A1251" s="86">
        <v>189</v>
      </c>
      <c r="B1251" s="85">
        <v>100000366123</v>
      </c>
      <c r="C1251" s="86">
        <v>0</v>
      </c>
      <c r="D1251" s="84" t="s">
        <v>1717</v>
      </c>
      <c r="E1251" s="84" t="s">
        <v>1718</v>
      </c>
      <c r="F1251" s="87">
        <v>7490</v>
      </c>
      <c r="G1251" s="87">
        <v>-4114.2299999999996</v>
      </c>
      <c r="H1251" s="87">
        <v>3375.77</v>
      </c>
    </row>
    <row r="1252" spans="1:8">
      <c r="A1252" s="86">
        <v>190</v>
      </c>
      <c r="B1252" s="85">
        <v>100000366124</v>
      </c>
      <c r="C1252" s="86">
        <v>0</v>
      </c>
      <c r="D1252" s="84" t="s">
        <v>1717</v>
      </c>
      <c r="E1252" s="84" t="s">
        <v>1718</v>
      </c>
      <c r="F1252" s="87">
        <v>7490</v>
      </c>
      <c r="G1252" s="87">
        <v>-4114.2299999999996</v>
      </c>
      <c r="H1252" s="87">
        <v>3375.77</v>
      </c>
    </row>
    <row r="1253" spans="1:8">
      <c r="A1253" s="86">
        <v>191</v>
      </c>
      <c r="B1253" s="85">
        <v>100000366125</v>
      </c>
      <c r="C1253" s="86">
        <v>0</v>
      </c>
      <c r="D1253" s="84" t="s">
        <v>1717</v>
      </c>
      <c r="E1253" s="84" t="s">
        <v>1718</v>
      </c>
      <c r="F1253" s="87">
        <v>7490</v>
      </c>
      <c r="G1253" s="87">
        <v>-4114.2299999999996</v>
      </c>
      <c r="H1253" s="87">
        <v>3375.77</v>
      </c>
    </row>
    <row r="1254" spans="1:8">
      <c r="A1254" s="86">
        <v>192</v>
      </c>
      <c r="B1254" s="85">
        <v>100000366126</v>
      </c>
      <c r="C1254" s="86">
        <v>0</v>
      </c>
      <c r="D1254" s="84" t="s">
        <v>1717</v>
      </c>
      <c r="E1254" s="84" t="s">
        <v>1718</v>
      </c>
      <c r="F1254" s="87">
        <v>7490</v>
      </c>
      <c r="G1254" s="87">
        <v>-4114.2299999999996</v>
      </c>
      <c r="H1254" s="87">
        <v>3375.77</v>
      </c>
    </row>
    <row r="1255" spans="1:8">
      <c r="A1255" s="86">
        <v>193</v>
      </c>
      <c r="B1255" s="85">
        <v>100000366127</v>
      </c>
      <c r="C1255" s="86">
        <v>0</v>
      </c>
      <c r="D1255" s="84" t="s">
        <v>1717</v>
      </c>
      <c r="E1255" s="84" t="s">
        <v>1718</v>
      </c>
      <c r="F1255" s="87">
        <v>7490</v>
      </c>
      <c r="G1255" s="87">
        <v>-4114.2299999999996</v>
      </c>
      <c r="H1255" s="87">
        <v>3375.77</v>
      </c>
    </row>
    <row r="1256" spans="1:8">
      <c r="A1256" s="86">
        <v>194</v>
      </c>
      <c r="B1256" s="85">
        <v>100000366128</v>
      </c>
      <c r="C1256" s="86">
        <v>0</v>
      </c>
      <c r="D1256" s="84" t="s">
        <v>1717</v>
      </c>
      <c r="E1256" s="84" t="s">
        <v>1718</v>
      </c>
      <c r="F1256" s="87">
        <v>7490</v>
      </c>
      <c r="G1256" s="87">
        <v>-4114.2299999999996</v>
      </c>
      <c r="H1256" s="87">
        <v>3375.77</v>
      </c>
    </row>
    <row r="1257" spans="1:8">
      <c r="A1257" s="86">
        <v>195</v>
      </c>
      <c r="B1257" s="85">
        <v>100000366129</v>
      </c>
      <c r="C1257" s="86">
        <v>0</v>
      </c>
      <c r="D1257" s="84" t="s">
        <v>1717</v>
      </c>
      <c r="E1257" s="84" t="s">
        <v>1718</v>
      </c>
      <c r="F1257" s="87">
        <v>7490</v>
      </c>
      <c r="G1257" s="87">
        <v>-4114.2299999999996</v>
      </c>
      <c r="H1257" s="87">
        <v>3375.77</v>
      </c>
    </row>
    <row r="1258" spans="1:8">
      <c r="A1258" s="86">
        <v>196</v>
      </c>
      <c r="B1258" s="85">
        <v>100000366130</v>
      </c>
      <c r="C1258" s="86">
        <v>0</v>
      </c>
      <c r="D1258" s="84" t="s">
        <v>1717</v>
      </c>
      <c r="E1258" s="84" t="s">
        <v>1718</v>
      </c>
      <c r="F1258" s="87">
        <v>7490</v>
      </c>
      <c r="G1258" s="87">
        <v>-4114.2299999999996</v>
      </c>
      <c r="H1258" s="87">
        <v>3375.77</v>
      </c>
    </row>
    <row r="1259" spans="1:8">
      <c r="A1259" s="86">
        <v>197</v>
      </c>
      <c r="B1259" s="85">
        <v>100000366131</v>
      </c>
      <c r="C1259" s="86">
        <v>0</v>
      </c>
      <c r="D1259" s="84" t="s">
        <v>1717</v>
      </c>
      <c r="E1259" s="84" t="s">
        <v>1718</v>
      </c>
      <c r="F1259" s="87">
        <v>7490</v>
      </c>
      <c r="G1259" s="87">
        <v>-4114.2299999999996</v>
      </c>
      <c r="H1259" s="87">
        <v>3375.77</v>
      </c>
    </row>
    <row r="1260" spans="1:8">
      <c r="A1260" s="86">
        <v>198</v>
      </c>
      <c r="B1260" s="85">
        <v>100000366132</v>
      </c>
      <c r="C1260" s="86">
        <v>0</v>
      </c>
      <c r="D1260" s="84" t="s">
        <v>1717</v>
      </c>
      <c r="E1260" s="84" t="s">
        <v>1718</v>
      </c>
      <c r="F1260" s="87">
        <v>7490</v>
      </c>
      <c r="G1260" s="87">
        <v>-4114.2299999999996</v>
      </c>
      <c r="H1260" s="87">
        <v>3375.77</v>
      </c>
    </row>
    <row r="1261" spans="1:8">
      <c r="A1261" s="86">
        <v>199</v>
      </c>
      <c r="B1261" s="85">
        <v>100000366133</v>
      </c>
      <c r="C1261" s="86">
        <v>0</v>
      </c>
      <c r="D1261" s="84" t="s">
        <v>1717</v>
      </c>
      <c r="E1261" s="84" t="s">
        <v>1718</v>
      </c>
      <c r="F1261" s="87">
        <v>7490</v>
      </c>
      <c r="G1261" s="87">
        <v>-4114.2299999999996</v>
      </c>
      <c r="H1261" s="87">
        <v>3375.77</v>
      </c>
    </row>
    <row r="1262" spans="1:8">
      <c r="A1262" s="86">
        <v>200</v>
      </c>
      <c r="B1262" s="85">
        <v>100000366134</v>
      </c>
      <c r="C1262" s="86">
        <v>0</v>
      </c>
      <c r="D1262" s="84" t="s">
        <v>1717</v>
      </c>
      <c r="E1262" s="84" t="s">
        <v>1718</v>
      </c>
      <c r="F1262" s="87">
        <v>7490</v>
      </c>
      <c r="G1262" s="87">
        <v>-4114.2299999999996</v>
      </c>
      <c r="H1262" s="87">
        <v>3375.77</v>
      </c>
    </row>
    <row r="1263" spans="1:8">
      <c r="A1263" s="86">
        <v>201</v>
      </c>
      <c r="B1263" s="85">
        <v>100000366135</v>
      </c>
      <c r="C1263" s="86">
        <v>0</v>
      </c>
      <c r="D1263" s="84" t="s">
        <v>1717</v>
      </c>
      <c r="E1263" s="84" t="s">
        <v>1718</v>
      </c>
      <c r="F1263" s="87">
        <v>7490</v>
      </c>
      <c r="G1263" s="87">
        <v>-4114.2299999999996</v>
      </c>
      <c r="H1263" s="87">
        <v>3375.77</v>
      </c>
    </row>
    <row r="1264" spans="1:8">
      <c r="A1264" s="86">
        <v>202</v>
      </c>
      <c r="B1264" s="85">
        <v>100000366136</v>
      </c>
      <c r="C1264" s="86">
        <v>0</v>
      </c>
      <c r="D1264" s="84" t="s">
        <v>1717</v>
      </c>
      <c r="E1264" s="84" t="s">
        <v>1718</v>
      </c>
      <c r="F1264" s="87">
        <v>7490</v>
      </c>
      <c r="G1264" s="87">
        <v>-4114.2299999999996</v>
      </c>
      <c r="H1264" s="87">
        <v>3375.77</v>
      </c>
    </row>
    <row r="1265" spans="1:8">
      <c r="A1265" s="86">
        <v>203</v>
      </c>
      <c r="B1265" s="85">
        <v>100000366137</v>
      </c>
      <c r="C1265" s="86">
        <v>0</v>
      </c>
      <c r="D1265" s="84" t="s">
        <v>1717</v>
      </c>
      <c r="E1265" s="84" t="s">
        <v>1718</v>
      </c>
      <c r="F1265" s="87">
        <v>7490</v>
      </c>
      <c r="G1265" s="87">
        <v>-4114.2299999999996</v>
      </c>
      <c r="H1265" s="87">
        <v>3375.77</v>
      </c>
    </row>
    <row r="1266" spans="1:8">
      <c r="A1266" s="86">
        <v>204</v>
      </c>
      <c r="B1266" s="85">
        <v>100000366138</v>
      </c>
      <c r="C1266" s="86">
        <v>0</v>
      </c>
      <c r="D1266" s="84" t="s">
        <v>1717</v>
      </c>
      <c r="E1266" s="84" t="s">
        <v>1718</v>
      </c>
      <c r="F1266" s="87">
        <v>7490</v>
      </c>
      <c r="G1266" s="87">
        <v>-4114.2299999999996</v>
      </c>
      <c r="H1266" s="87">
        <v>3375.77</v>
      </c>
    </row>
    <row r="1267" spans="1:8">
      <c r="A1267" s="86">
        <v>205</v>
      </c>
      <c r="B1267" s="85">
        <v>100000366139</v>
      </c>
      <c r="C1267" s="86">
        <v>0</v>
      </c>
      <c r="D1267" s="84" t="s">
        <v>1717</v>
      </c>
      <c r="E1267" s="84" t="s">
        <v>1718</v>
      </c>
      <c r="F1267" s="87">
        <v>7490</v>
      </c>
      <c r="G1267" s="87">
        <v>-4114.2299999999996</v>
      </c>
      <c r="H1267" s="87">
        <v>3375.77</v>
      </c>
    </row>
    <row r="1268" spans="1:8">
      <c r="A1268" s="86">
        <v>206</v>
      </c>
      <c r="B1268" s="85">
        <v>100000366140</v>
      </c>
      <c r="C1268" s="86">
        <v>0</v>
      </c>
      <c r="D1268" s="84" t="s">
        <v>1717</v>
      </c>
      <c r="E1268" s="84" t="s">
        <v>1718</v>
      </c>
      <c r="F1268" s="87">
        <v>7490</v>
      </c>
      <c r="G1268" s="87">
        <v>-4114.2299999999996</v>
      </c>
      <c r="H1268" s="87">
        <v>3375.77</v>
      </c>
    </row>
    <row r="1269" spans="1:8">
      <c r="A1269" s="86">
        <v>207</v>
      </c>
      <c r="B1269" s="85">
        <v>100000366141</v>
      </c>
      <c r="C1269" s="86">
        <v>0</v>
      </c>
      <c r="D1269" s="84" t="s">
        <v>1717</v>
      </c>
      <c r="E1269" s="84" t="s">
        <v>1718</v>
      </c>
      <c r="F1269" s="87">
        <v>7490</v>
      </c>
      <c r="G1269" s="87">
        <v>-4114.2299999999996</v>
      </c>
      <c r="H1269" s="87">
        <v>3375.77</v>
      </c>
    </row>
    <row r="1270" spans="1:8">
      <c r="A1270" s="86">
        <v>208</v>
      </c>
      <c r="B1270" s="85">
        <v>100000366142</v>
      </c>
      <c r="C1270" s="86">
        <v>0</v>
      </c>
      <c r="D1270" s="84" t="s">
        <v>1717</v>
      </c>
      <c r="E1270" s="84" t="s">
        <v>1718</v>
      </c>
      <c r="F1270" s="87">
        <v>7490</v>
      </c>
      <c r="G1270" s="87">
        <v>-4114.2299999999996</v>
      </c>
      <c r="H1270" s="87">
        <v>3375.77</v>
      </c>
    </row>
    <row r="1271" spans="1:8">
      <c r="A1271" s="86">
        <v>209</v>
      </c>
      <c r="B1271" s="85">
        <v>100000366143</v>
      </c>
      <c r="C1271" s="86">
        <v>0</v>
      </c>
      <c r="D1271" s="84" t="s">
        <v>1717</v>
      </c>
      <c r="E1271" s="84" t="s">
        <v>1718</v>
      </c>
      <c r="F1271" s="87">
        <v>7490</v>
      </c>
      <c r="G1271" s="87">
        <v>-4114.2299999999996</v>
      </c>
      <c r="H1271" s="87">
        <v>3375.77</v>
      </c>
    </row>
    <row r="1272" spans="1:8">
      <c r="A1272" s="86">
        <v>210</v>
      </c>
      <c r="B1272" s="85">
        <v>100000366144</v>
      </c>
      <c r="C1272" s="86">
        <v>0</v>
      </c>
      <c r="D1272" s="84" t="s">
        <v>1717</v>
      </c>
      <c r="E1272" s="84" t="s">
        <v>1718</v>
      </c>
      <c r="F1272" s="87">
        <v>7490</v>
      </c>
      <c r="G1272" s="87">
        <v>-4114.2299999999996</v>
      </c>
      <c r="H1272" s="87">
        <v>3375.77</v>
      </c>
    </row>
    <row r="1273" spans="1:8">
      <c r="A1273" s="86">
        <v>211</v>
      </c>
      <c r="B1273" s="85">
        <v>100000366145</v>
      </c>
      <c r="C1273" s="86">
        <v>0</v>
      </c>
      <c r="D1273" s="84" t="s">
        <v>1717</v>
      </c>
      <c r="E1273" s="84" t="s">
        <v>1718</v>
      </c>
      <c r="F1273" s="87">
        <v>7490</v>
      </c>
      <c r="G1273" s="87">
        <v>-4114.2299999999996</v>
      </c>
      <c r="H1273" s="87">
        <v>3375.77</v>
      </c>
    </row>
    <row r="1274" spans="1:8">
      <c r="A1274" s="86">
        <v>212</v>
      </c>
      <c r="B1274" s="85">
        <v>100000366146</v>
      </c>
      <c r="C1274" s="86">
        <v>0</v>
      </c>
      <c r="D1274" s="84" t="s">
        <v>1717</v>
      </c>
      <c r="E1274" s="84" t="s">
        <v>1718</v>
      </c>
      <c r="F1274" s="87">
        <v>7490</v>
      </c>
      <c r="G1274" s="87">
        <v>-4114.2299999999996</v>
      </c>
      <c r="H1274" s="87">
        <v>3375.77</v>
      </c>
    </row>
    <row r="1275" spans="1:8">
      <c r="A1275" s="86">
        <v>213</v>
      </c>
      <c r="B1275" s="85">
        <v>100000366147</v>
      </c>
      <c r="C1275" s="86">
        <v>0</v>
      </c>
      <c r="D1275" s="84" t="s">
        <v>1717</v>
      </c>
      <c r="E1275" s="84" t="s">
        <v>1718</v>
      </c>
      <c r="F1275" s="87">
        <v>7490</v>
      </c>
      <c r="G1275" s="87">
        <v>-4114.2299999999996</v>
      </c>
      <c r="H1275" s="87">
        <v>3375.77</v>
      </c>
    </row>
    <row r="1276" spans="1:8">
      <c r="A1276" s="86">
        <v>214</v>
      </c>
      <c r="B1276" s="85">
        <v>100000366148</v>
      </c>
      <c r="C1276" s="86">
        <v>0</v>
      </c>
      <c r="D1276" s="84" t="s">
        <v>1717</v>
      </c>
      <c r="E1276" s="84" t="s">
        <v>1718</v>
      </c>
      <c r="F1276" s="87">
        <v>7490</v>
      </c>
      <c r="G1276" s="87">
        <v>-4114.2299999999996</v>
      </c>
      <c r="H1276" s="87">
        <v>3375.77</v>
      </c>
    </row>
    <row r="1277" spans="1:8">
      <c r="A1277" s="86">
        <v>215</v>
      </c>
      <c r="B1277" s="85">
        <v>100000366149</v>
      </c>
      <c r="C1277" s="86">
        <v>0</v>
      </c>
      <c r="D1277" s="84" t="s">
        <v>1717</v>
      </c>
      <c r="E1277" s="84" t="s">
        <v>1718</v>
      </c>
      <c r="F1277" s="87">
        <v>7490</v>
      </c>
      <c r="G1277" s="87">
        <v>-4114.2299999999996</v>
      </c>
      <c r="H1277" s="87">
        <v>3375.77</v>
      </c>
    </row>
    <row r="1278" spans="1:8">
      <c r="A1278" s="86">
        <v>216</v>
      </c>
      <c r="B1278" s="85">
        <v>100000366150</v>
      </c>
      <c r="C1278" s="86">
        <v>0</v>
      </c>
      <c r="D1278" s="84" t="s">
        <v>1717</v>
      </c>
      <c r="E1278" s="84" t="s">
        <v>1718</v>
      </c>
      <c r="F1278" s="87">
        <v>7490</v>
      </c>
      <c r="G1278" s="87">
        <v>-4114.2299999999996</v>
      </c>
      <c r="H1278" s="87">
        <v>3375.77</v>
      </c>
    </row>
    <row r="1279" spans="1:8">
      <c r="A1279" s="86">
        <v>217</v>
      </c>
      <c r="B1279" s="85">
        <v>100000366151</v>
      </c>
      <c r="C1279" s="86">
        <v>0</v>
      </c>
      <c r="D1279" s="84" t="s">
        <v>1717</v>
      </c>
      <c r="E1279" s="84" t="s">
        <v>1718</v>
      </c>
      <c r="F1279" s="87">
        <v>7490</v>
      </c>
      <c r="G1279" s="87">
        <v>-4114.2299999999996</v>
      </c>
      <c r="H1279" s="87">
        <v>3375.77</v>
      </c>
    </row>
    <row r="1280" spans="1:8">
      <c r="A1280" s="86">
        <v>218</v>
      </c>
      <c r="B1280" s="85">
        <v>100000366152</v>
      </c>
      <c r="C1280" s="86">
        <v>0</v>
      </c>
      <c r="D1280" s="84" t="s">
        <v>1717</v>
      </c>
      <c r="E1280" s="84" t="s">
        <v>1718</v>
      </c>
      <c r="F1280" s="87">
        <v>7490</v>
      </c>
      <c r="G1280" s="87">
        <v>-4114.2299999999996</v>
      </c>
      <c r="H1280" s="87">
        <v>3375.77</v>
      </c>
    </row>
    <row r="1281" spans="1:8">
      <c r="A1281" s="86">
        <v>219</v>
      </c>
      <c r="B1281" s="85">
        <v>100000366153</v>
      </c>
      <c r="C1281" s="86">
        <v>0</v>
      </c>
      <c r="D1281" s="84" t="s">
        <v>1717</v>
      </c>
      <c r="E1281" s="84" t="s">
        <v>1718</v>
      </c>
      <c r="F1281" s="87">
        <v>7490</v>
      </c>
      <c r="G1281" s="87">
        <v>-4114.2299999999996</v>
      </c>
      <c r="H1281" s="87">
        <v>3375.77</v>
      </c>
    </row>
    <row r="1282" spans="1:8">
      <c r="A1282" s="86">
        <v>220</v>
      </c>
      <c r="B1282" s="85">
        <v>100000366154</v>
      </c>
      <c r="C1282" s="86">
        <v>0</v>
      </c>
      <c r="D1282" s="84" t="s">
        <v>1717</v>
      </c>
      <c r="E1282" s="84" t="s">
        <v>1718</v>
      </c>
      <c r="F1282" s="87">
        <v>7490</v>
      </c>
      <c r="G1282" s="87">
        <v>-4114.2299999999996</v>
      </c>
      <c r="H1282" s="87">
        <v>3375.77</v>
      </c>
    </row>
    <row r="1283" spans="1:8">
      <c r="A1283" s="86">
        <v>221</v>
      </c>
      <c r="B1283" s="85">
        <v>100000366155</v>
      </c>
      <c r="C1283" s="86">
        <v>0</v>
      </c>
      <c r="D1283" s="84" t="s">
        <v>1717</v>
      </c>
      <c r="E1283" s="84" t="s">
        <v>1718</v>
      </c>
      <c r="F1283" s="87">
        <v>7490</v>
      </c>
      <c r="G1283" s="87">
        <v>-4114.2299999999996</v>
      </c>
      <c r="H1283" s="87">
        <v>3375.77</v>
      </c>
    </row>
    <row r="1284" spans="1:8">
      <c r="A1284" s="86">
        <v>222</v>
      </c>
      <c r="B1284" s="85">
        <v>100000366156</v>
      </c>
      <c r="C1284" s="86">
        <v>0</v>
      </c>
      <c r="D1284" s="84" t="s">
        <v>1717</v>
      </c>
      <c r="E1284" s="84" t="s">
        <v>1718</v>
      </c>
      <c r="F1284" s="87">
        <v>7490</v>
      </c>
      <c r="G1284" s="87">
        <v>-4114.2299999999996</v>
      </c>
      <c r="H1284" s="87">
        <v>3375.77</v>
      </c>
    </row>
    <row r="1285" spans="1:8">
      <c r="A1285" s="86">
        <v>223</v>
      </c>
      <c r="B1285" s="85">
        <v>100000366157</v>
      </c>
      <c r="C1285" s="86">
        <v>0</v>
      </c>
      <c r="D1285" s="84" t="s">
        <v>1717</v>
      </c>
      <c r="E1285" s="84" t="s">
        <v>1718</v>
      </c>
      <c r="F1285" s="87">
        <v>7490</v>
      </c>
      <c r="G1285" s="87">
        <v>-4114.2299999999996</v>
      </c>
      <c r="H1285" s="87">
        <v>3375.77</v>
      </c>
    </row>
    <row r="1286" spans="1:8">
      <c r="A1286" s="86">
        <v>224</v>
      </c>
      <c r="B1286" s="85">
        <v>100000366158</v>
      </c>
      <c r="C1286" s="86">
        <v>0</v>
      </c>
      <c r="D1286" s="84" t="s">
        <v>1717</v>
      </c>
      <c r="E1286" s="84" t="s">
        <v>1718</v>
      </c>
      <c r="F1286" s="87">
        <v>7490</v>
      </c>
      <c r="G1286" s="87">
        <v>-4114.2299999999996</v>
      </c>
      <c r="H1286" s="87">
        <v>3375.77</v>
      </c>
    </row>
    <row r="1287" spans="1:8">
      <c r="A1287" s="86">
        <v>225</v>
      </c>
      <c r="B1287" s="85">
        <v>100000366159</v>
      </c>
      <c r="C1287" s="86">
        <v>0</v>
      </c>
      <c r="D1287" s="84" t="s">
        <v>1717</v>
      </c>
      <c r="E1287" s="84" t="s">
        <v>1718</v>
      </c>
      <c r="F1287" s="87">
        <v>7490</v>
      </c>
      <c r="G1287" s="87">
        <v>-4114.2299999999996</v>
      </c>
      <c r="H1287" s="87">
        <v>3375.77</v>
      </c>
    </row>
    <row r="1288" spans="1:8">
      <c r="A1288" s="86">
        <v>226</v>
      </c>
      <c r="B1288" s="85">
        <v>100000366160</v>
      </c>
      <c r="C1288" s="86">
        <v>0</v>
      </c>
      <c r="D1288" s="84" t="s">
        <v>1717</v>
      </c>
      <c r="E1288" s="84" t="s">
        <v>1718</v>
      </c>
      <c r="F1288" s="87">
        <v>7490</v>
      </c>
      <c r="G1288" s="87">
        <v>-4114.2299999999996</v>
      </c>
      <c r="H1288" s="87">
        <v>3375.77</v>
      </c>
    </row>
    <row r="1289" spans="1:8">
      <c r="A1289" s="86">
        <v>227</v>
      </c>
      <c r="B1289" s="85">
        <v>100000366161</v>
      </c>
      <c r="C1289" s="86">
        <v>0</v>
      </c>
      <c r="D1289" s="84" t="s">
        <v>1717</v>
      </c>
      <c r="E1289" s="84" t="s">
        <v>1718</v>
      </c>
      <c r="F1289" s="87">
        <v>7490</v>
      </c>
      <c r="G1289" s="87">
        <v>-4114.2299999999996</v>
      </c>
      <c r="H1289" s="87">
        <v>3375.77</v>
      </c>
    </row>
    <row r="1290" spans="1:8">
      <c r="A1290" s="86">
        <v>228</v>
      </c>
      <c r="B1290" s="85">
        <v>100000366162</v>
      </c>
      <c r="C1290" s="86">
        <v>0</v>
      </c>
      <c r="D1290" s="84" t="s">
        <v>1717</v>
      </c>
      <c r="E1290" s="84" t="s">
        <v>1718</v>
      </c>
      <c r="F1290" s="87">
        <v>7490</v>
      </c>
      <c r="G1290" s="87">
        <v>-4114.2299999999996</v>
      </c>
      <c r="H1290" s="87">
        <v>3375.77</v>
      </c>
    </row>
    <row r="1291" spans="1:8">
      <c r="A1291" s="86">
        <v>229</v>
      </c>
      <c r="B1291" s="85">
        <v>100000366163</v>
      </c>
      <c r="C1291" s="86">
        <v>0</v>
      </c>
      <c r="D1291" s="84" t="s">
        <v>1717</v>
      </c>
      <c r="E1291" s="84" t="s">
        <v>1718</v>
      </c>
      <c r="F1291" s="87">
        <v>7490</v>
      </c>
      <c r="G1291" s="87">
        <v>-4114.2299999999996</v>
      </c>
      <c r="H1291" s="87">
        <v>3375.77</v>
      </c>
    </row>
    <row r="1292" spans="1:8">
      <c r="A1292" s="86">
        <v>230</v>
      </c>
      <c r="B1292" s="85">
        <v>100000366164</v>
      </c>
      <c r="C1292" s="86">
        <v>0</v>
      </c>
      <c r="D1292" s="84" t="s">
        <v>1717</v>
      </c>
      <c r="E1292" s="84" t="s">
        <v>1718</v>
      </c>
      <c r="F1292" s="87">
        <v>7490</v>
      </c>
      <c r="G1292" s="87">
        <v>-4114.2299999999996</v>
      </c>
      <c r="H1292" s="87">
        <v>3375.77</v>
      </c>
    </row>
    <row r="1293" spans="1:8">
      <c r="A1293" s="86">
        <v>231</v>
      </c>
      <c r="B1293" s="85">
        <v>100000366165</v>
      </c>
      <c r="C1293" s="86">
        <v>0</v>
      </c>
      <c r="D1293" s="84" t="s">
        <v>1717</v>
      </c>
      <c r="E1293" s="84" t="s">
        <v>1718</v>
      </c>
      <c r="F1293" s="87">
        <v>7490</v>
      </c>
      <c r="G1293" s="87">
        <v>-4114.2299999999996</v>
      </c>
      <c r="H1293" s="87">
        <v>3375.77</v>
      </c>
    </row>
    <row r="1294" spans="1:8">
      <c r="A1294" s="86">
        <v>232</v>
      </c>
      <c r="B1294" s="85">
        <v>100000366166</v>
      </c>
      <c r="C1294" s="86">
        <v>0</v>
      </c>
      <c r="D1294" s="84" t="s">
        <v>1717</v>
      </c>
      <c r="E1294" s="84" t="s">
        <v>1718</v>
      </c>
      <c r="F1294" s="87">
        <v>7490</v>
      </c>
      <c r="G1294" s="87">
        <v>-4114.2299999999996</v>
      </c>
      <c r="H1294" s="87">
        <v>3375.77</v>
      </c>
    </row>
    <row r="1295" spans="1:8">
      <c r="A1295" s="86">
        <v>233</v>
      </c>
      <c r="B1295" s="85">
        <v>100000366167</v>
      </c>
      <c r="C1295" s="86">
        <v>0</v>
      </c>
      <c r="D1295" s="84" t="s">
        <v>1717</v>
      </c>
      <c r="E1295" s="84" t="s">
        <v>1718</v>
      </c>
      <c r="F1295" s="87">
        <v>7490</v>
      </c>
      <c r="G1295" s="87">
        <v>-4114.2299999999996</v>
      </c>
      <c r="H1295" s="87">
        <v>3375.77</v>
      </c>
    </row>
    <row r="1296" spans="1:8">
      <c r="A1296" s="86">
        <v>234</v>
      </c>
      <c r="B1296" s="85">
        <v>100000366168</v>
      </c>
      <c r="C1296" s="86">
        <v>0</v>
      </c>
      <c r="D1296" s="84" t="s">
        <v>1717</v>
      </c>
      <c r="E1296" s="84" t="s">
        <v>1718</v>
      </c>
      <c r="F1296" s="87">
        <v>7490</v>
      </c>
      <c r="G1296" s="87">
        <v>-4114.2299999999996</v>
      </c>
      <c r="H1296" s="87">
        <v>3375.77</v>
      </c>
    </row>
    <row r="1297" spans="1:8">
      <c r="A1297" s="86">
        <v>235</v>
      </c>
      <c r="B1297" s="85">
        <v>100000366169</v>
      </c>
      <c r="C1297" s="86">
        <v>0</v>
      </c>
      <c r="D1297" s="84" t="s">
        <v>1717</v>
      </c>
      <c r="E1297" s="84" t="s">
        <v>1718</v>
      </c>
      <c r="F1297" s="87">
        <v>7490</v>
      </c>
      <c r="G1297" s="87">
        <v>-4114.2299999999996</v>
      </c>
      <c r="H1297" s="87">
        <v>3375.77</v>
      </c>
    </row>
    <row r="1298" spans="1:8">
      <c r="A1298" s="86">
        <v>236</v>
      </c>
      <c r="B1298" s="85">
        <v>100000366170</v>
      </c>
      <c r="C1298" s="86">
        <v>0</v>
      </c>
      <c r="D1298" s="84" t="s">
        <v>1717</v>
      </c>
      <c r="E1298" s="84" t="s">
        <v>1718</v>
      </c>
      <c r="F1298" s="87">
        <v>7490</v>
      </c>
      <c r="G1298" s="87">
        <v>-4114.2299999999996</v>
      </c>
      <c r="H1298" s="87">
        <v>3375.77</v>
      </c>
    </row>
    <row r="1299" spans="1:8">
      <c r="A1299" s="86">
        <v>237</v>
      </c>
      <c r="B1299" s="85">
        <v>100000366171</v>
      </c>
      <c r="C1299" s="86">
        <v>0</v>
      </c>
      <c r="D1299" s="84" t="s">
        <v>1717</v>
      </c>
      <c r="E1299" s="84" t="s">
        <v>1718</v>
      </c>
      <c r="F1299" s="87">
        <v>7490</v>
      </c>
      <c r="G1299" s="87">
        <v>-4114.2299999999996</v>
      </c>
      <c r="H1299" s="87">
        <v>3375.77</v>
      </c>
    </row>
    <row r="1300" spans="1:8">
      <c r="A1300" s="86">
        <v>238</v>
      </c>
      <c r="B1300" s="85">
        <v>100000366172</v>
      </c>
      <c r="C1300" s="86">
        <v>0</v>
      </c>
      <c r="D1300" s="84" t="s">
        <v>1717</v>
      </c>
      <c r="E1300" s="84" t="s">
        <v>1718</v>
      </c>
      <c r="F1300" s="87">
        <v>7490</v>
      </c>
      <c r="G1300" s="87">
        <v>-4114.2299999999996</v>
      </c>
      <c r="H1300" s="87">
        <v>3375.77</v>
      </c>
    </row>
    <row r="1301" spans="1:8">
      <c r="A1301" s="86">
        <v>239</v>
      </c>
      <c r="B1301" s="85">
        <v>100000366173</v>
      </c>
      <c r="C1301" s="86">
        <v>0</v>
      </c>
      <c r="D1301" s="84" t="s">
        <v>1717</v>
      </c>
      <c r="E1301" s="84" t="s">
        <v>1718</v>
      </c>
      <c r="F1301" s="87">
        <v>7490</v>
      </c>
      <c r="G1301" s="87">
        <v>-4114.2299999999996</v>
      </c>
      <c r="H1301" s="87">
        <v>3375.77</v>
      </c>
    </row>
    <row r="1302" spans="1:8">
      <c r="A1302" s="86">
        <v>240</v>
      </c>
      <c r="B1302" s="85">
        <v>100000366174</v>
      </c>
      <c r="C1302" s="86">
        <v>0</v>
      </c>
      <c r="D1302" s="84" t="s">
        <v>1717</v>
      </c>
      <c r="E1302" s="84" t="s">
        <v>1718</v>
      </c>
      <c r="F1302" s="87">
        <v>7490</v>
      </c>
      <c r="G1302" s="87">
        <v>-4114.2299999999996</v>
      </c>
      <c r="H1302" s="87">
        <v>3375.77</v>
      </c>
    </row>
    <row r="1303" spans="1:8">
      <c r="A1303" s="86">
        <v>241</v>
      </c>
      <c r="B1303" s="85">
        <v>100000366175</v>
      </c>
      <c r="C1303" s="86">
        <v>0</v>
      </c>
      <c r="D1303" s="84" t="s">
        <v>1717</v>
      </c>
      <c r="E1303" s="84" t="s">
        <v>1718</v>
      </c>
      <c r="F1303" s="87">
        <v>7490</v>
      </c>
      <c r="G1303" s="87">
        <v>-4114.2299999999996</v>
      </c>
      <c r="H1303" s="87">
        <v>3375.77</v>
      </c>
    </row>
    <row r="1304" spans="1:8">
      <c r="A1304" s="86">
        <v>242</v>
      </c>
      <c r="B1304" s="85">
        <v>100000366176</v>
      </c>
      <c r="C1304" s="86">
        <v>0</v>
      </c>
      <c r="D1304" s="84" t="s">
        <v>1717</v>
      </c>
      <c r="E1304" s="84" t="s">
        <v>1718</v>
      </c>
      <c r="F1304" s="87">
        <v>7490</v>
      </c>
      <c r="G1304" s="87">
        <v>-4114.2299999999996</v>
      </c>
      <c r="H1304" s="87">
        <v>3375.77</v>
      </c>
    </row>
    <row r="1305" spans="1:8">
      <c r="A1305" s="86">
        <v>243</v>
      </c>
      <c r="B1305" s="85">
        <v>100000366177</v>
      </c>
      <c r="C1305" s="86">
        <v>0</v>
      </c>
      <c r="D1305" s="84" t="s">
        <v>1717</v>
      </c>
      <c r="E1305" s="84" t="s">
        <v>1718</v>
      </c>
      <c r="F1305" s="87">
        <v>7490</v>
      </c>
      <c r="G1305" s="87">
        <v>-4114.2299999999996</v>
      </c>
      <c r="H1305" s="87">
        <v>3375.77</v>
      </c>
    </row>
    <row r="1306" spans="1:8">
      <c r="A1306" s="86">
        <v>244</v>
      </c>
      <c r="B1306" s="85">
        <v>100000366178</v>
      </c>
      <c r="C1306" s="86">
        <v>0</v>
      </c>
      <c r="D1306" s="84" t="s">
        <v>1717</v>
      </c>
      <c r="E1306" s="84" t="s">
        <v>1718</v>
      </c>
      <c r="F1306" s="87">
        <v>7490</v>
      </c>
      <c r="G1306" s="87">
        <v>-4114.2299999999996</v>
      </c>
      <c r="H1306" s="87">
        <v>3375.77</v>
      </c>
    </row>
    <row r="1307" spans="1:8">
      <c r="A1307" s="86">
        <v>245</v>
      </c>
      <c r="B1307" s="85">
        <v>100000366179</v>
      </c>
      <c r="C1307" s="86">
        <v>0</v>
      </c>
      <c r="D1307" s="84" t="s">
        <v>1717</v>
      </c>
      <c r="E1307" s="84" t="s">
        <v>1718</v>
      </c>
      <c r="F1307" s="87">
        <v>7490</v>
      </c>
      <c r="G1307" s="87">
        <v>-4114.2299999999996</v>
      </c>
      <c r="H1307" s="87">
        <v>3375.77</v>
      </c>
    </row>
    <row r="1308" spans="1:8">
      <c r="A1308" s="86">
        <v>246</v>
      </c>
      <c r="B1308" s="85">
        <v>100000366180</v>
      </c>
      <c r="C1308" s="86">
        <v>0</v>
      </c>
      <c r="D1308" s="84" t="s">
        <v>1717</v>
      </c>
      <c r="E1308" s="84" t="s">
        <v>1718</v>
      </c>
      <c r="F1308" s="87">
        <v>7490</v>
      </c>
      <c r="G1308" s="87">
        <v>-4114.2299999999996</v>
      </c>
      <c r="H1308" s="87">
        <v>3375.77</v>
      </c>
    </row>
    <row r="1309" spans="1:8">
      <c r="A1309" s="86">
        <v>247</v>
      </c>
      <c r="B1309" s="85">
        <v>100000366181</v>
      </c>
      <c r="C1309" s="86">
        <v>0</v>
      </c>
      <c r="D1309" s="84" t="s">
        <v>1717</v>
      </c>
      <c r="E1309" s="84" t="s">
        <v>1718</v>
      </c>
      <c r="F1309" s="87">
        <v>7490</v>
      </c>
      <c r="G1309" s="87">
        <v>-4114.2299999999996</v>
      </c>
      <c r="H1309" s="87">
        <v>3375.77</v>
      </c>
    </row>
    <row r="1310" spans="1:8">
      <c r="A1310" s="86">
        <v>248</v>
      </c>
      <c r="B1310" s="85">
        <v>100000366182</v>
      </c>
      <c r="C1310" s="86">
        <v>0</v>
      </c>
      <c r="D1310" s="84" t="s">
        <v>1717</v>
      </c>
      <c r="E1310" s="84" t="s">
        <v>1718</v>
      </c>
      <c r="F1310" s="87">
        <v>7490</v>
      </c>
      <c r="G1310" s="87">
        <v>-4114.2299999999996</v>
      </c>
      <c r="H1310" s="87">
        <v>3375.77</v>
      </c>
    </row>
    <row r="1311" spans="1:8">
      <c r="A1311" s="86">
        <v>249</v>
      </c>
      <c r="B1311" s="85">
        <v>100000366183</v>
      </c>
      <c r="C1311" s="86">
        <v>0</v>
      </c>
      <c r="D1311" s="84" t="s">
        <v>1717</v>
      </c>
      <c r="E1311" s="84" t="s">
        <v>1718</v>
      </c>
      <c r="F1311" s="87">
        <v>7490</v>
      </c>
      <c r="G1311" s="87">
        <v>-4114.2299999999996</v>
      </c>
      <c r="H1311" s="87">
        <v>3375.77</v>
      </c>
    </row>
    <row r="1312" spans="1:8">
      <c r="A1312" s="86">
        <v>250</v>
      </c>
      <c r="B1312" s="85">
        <v>100000366184</v>
      </c>
      <c r="C1312" s="86">
        <v>0</v>
      </c>
      <c r="D1312" s="84" t="s">
        <v>1717</v>
      </c>
      <c r="E1312" s="84" t="s">
        <v>1718</v>
      </c>
      <c r="F1312" s="87">
        <v>7490</v>
      </c>
      <c r="G1312" s="87">
        <v>-4114.2299999999996</v>
      </c>
      <c r="H1312" s="87">
        <v>3375.77</v>
      </c>
    </row>
    <row r="1313" spans="1:8">
      <c r="A1313" s="86">
        <v>251</v>
      </c>
      <c r="B1313" s="85">
        <v>100000366185</v>
      </c>
      <c r="C1313" s="86">
        <v>0</v>
      </c>
      <c r="D1313" s="84" t="s">
        <v>1717</v>
      </c>
      <c r="E1313" s="84" t="s">
        <v>1718</v>
      </c>
      <c r="F1313" s="87">
        <v>7490</v>
      </c>
      <c r="G1313" s="87">
        <v>-4114.2299999999996</v>
      </c>
      <c r="H1313" s="87">
        <v>3375.77</v>
      </c>
    </row>
    <row r="1314" spans="1:8">
      <c r="A1314" s="86">
        <v>252</v>
      </c>
      <c r="B1314" s="85">
        <v>100000366186</v>
      </c>
      <c r="C1314" s="86">
        <v>0</v>
      </c>
      <c r="D1314" s="84" t="s">
        <v>1717</v>
      </c>
      <c r="E1314" s="84" t="s">
        <v>1718</v>
      </c>
      <c r="F1314" s="87">
        <v>7490</v>
      </c>
      <c r="G1314" s="87">
        <v>-4114.2299999999996</v>
      </c>
      <c r="H1314" s="87">
        <v>3375.77</v>
      </c>
    </row>
    <row r="1315" spans="1:8">
      <c r="A1315" s="86">
        <v>253</v>
      </c>
      <c r="B1315" s="85">
        <v>100000366187</v>
      </c>
      <c r="C1315" s="86">
        <v>0</v>
      </c>
      <c r="D1315" s="84" t="s">
        <v>1717</v>
      </c>
      <c r="E1315" s="84" t="s">
        <v>1718</v>
      </c>
      <c r="F1315" s="87">
        <v>7490</v>
      </c>
      <c r="G1315" s="87">
        <v>-4114.2299999999996</v>
      </c>
      <c r="H1315" s="87">
        <v>3375.77</v>
      </c>
    </row>
    <row r="1316" spans="1:8">
      <c r="A1316" s="86">
        <v>254</v>
      </c>
      <c r="B1316" s="85">
        <v>100000366188</v>
      </c>
      <c r="C1316" s="86">
        <v>0</v>
      </c>
      <c r="D1316" s="84" t="s">
        <v>1717</v>
      </c>
      <c r="E1316" s="84" t="s">
        <v>1718</v>
      </c>
      <c r="F1316" s="87">
        <v>7490</v>
      </c>
      <c r="G1316" s="87">
        <v>-4114.2299999999996</v>
      </c>
      <c r="H1316" s="87">
        <v>3375.77</v>
      </c>
    </row>
    <row r="1317" spans="1:8">
      <c r="A1317" s="86">
        <v>255</v>
      </c>
      <c r="B1317" s="85">
        <v>100000366189</v>
      </c>
      <c r="C1317" s="86">
        <v>0</v>
      </c>
      <c r="D1317" s="84" t="s">
        <v>1717</v>
      </c>
      <c r="E1317" s="84" t="s">
        <v>1718</v>
      </c>
      <c r="F1317" s="87">
        <v>7490</v>
      </c>
      <c r="G1317" s="87">
        <v>-4114.2299999999996</v>
      </c>
      <c r="H1317" s="87">
        <v>3375.77</v>
      </c>
    </row>
    <row r="1318" spans="1:8">
      <c r="A1318" s="86">
        <v>256</v>
      </c>
      <c r="B1318" s="85">
        <v>100000366190</v>
      </c>
      <c r="C1318" s="86">
        <v>0</v>
      </c>
      <c r="D1318" s="84" t="s">
        <v>1717</v>
      </c>
      <c r="E1318" s="84" t="s">
        <v>1718</v>
      </c>
      <c r="F1318" s="87">
        <v>7490</v>
      </c>
      <c r="G1318" s="87">
        <v>-4114.2299999999996</v>
      </c>
      <c r="H1318" s="87">
        <v>3375.77</v>
      </c>
    </row>
    <row r="1319" spans="1:8">
      <c r="A1319" s="86">
        <v>257</v>
      </c>
      <c r="B1319" s="85">
        <v>100000366191</v>
      </c>
      <c r="C1319" s="86">
        <v>0</v>
      </c>
      <c r="D1319" s="84" t="s">
        <v>1717</v>
      </c>
      <c r="E1319" s="84" t="s">
        <v>1718</v>
      </c>
      <c r="F1319" s="87">
        <v>7490</v>
      </c>
      <c r="G1319" s="87">
        <v>-4114.2299999999996</v>
      </c>
      <c r="H1319" s="87">
        <v>3375.77</v>
      </c>
    </row>
    <row r="1320" spans="1:8">
      <c r="A1320" s="86">
        <v>258</v>
      </c>
      <c r="B1320" s="85">
        <v>100000366192</v>
      </c>
      <c r="C1320" s="86">
        <v>0</v>
      </c>
      <c r="D1320" s="84" t="s">
        <v>1717</v>
      </c>
      <c r="E1320" s="84" t="s">
        <v>1718</v>
      </c>
      <c r="F1320" s="87">
        <v>7490</v>
      </c>
      <c r="G1320" s="87">
        <v>-4114.2299999999996</v>
      </c>
      <c r="H1320" s="87">
        <v>3375.77</v>
      </c>
    </row>
    <row r="1321" spans="1:8">
      <c r="A1321" s="86">
        <v>259</v>
      </c>
      <c r="B1321" s="85">
        <v>100000366193</v>
      </c>
      <c r="C1321" s="86">
        <v>0</v>
      </c>
      <c r="D1321" s="84" t="s">
        <v>1717</v>
      </c>
      <c r="E1321" s="84" t="s">
        <v>1718</v>
      </c>
      <c r="F1321" s="87">
        <v>7490</v>
      </c>
      <c r="G1321" s="87">
        <v>-4114.2299999999996</v>
      </c>
      <c r="H1321" s="87">
        <v>3375.77</v>
      </c>
    </row>
    <row r="1322" spans="1:8">
      <c r="A1322" s="86">
        <v>260</v>
      </c>
      <c r="B1322" s="85">
        <v>100000366194</v>
      </c>
      <c r="C1322" s="86">
        <v>0</v>
      </c>
      <c r="D1322" s="84" t="s">
        <v>1717</v>
      </c>
      <c r="E1322" s="84" t="s">
        <v>1718</v>
      </c>
      <c r="F1322" s="87">
        <v>7490</v>
      </c>
      <c r="G1322" s="87">
        <v>-4114.2299999999996</v>
      </c>
      <c r="H1322" s="87">
        <v>3375.77</v>
      </c>
    </row>
    <row r="1323" spans="1:8">
      <c r="A1323" s="86">
        <v>261</v>
      </c>
      <c r="B1323" s="85">
        <v>100000366195</v>
      </c>
      <c r="C1323" s="86">
        <v>0</v>
      </c>
      <c r="D1323" s="84" t="s">
        <v>1717</v>
      </c>
      <c r="E1323" s="84" t="s">
        <v>1718</v>
      </c>
      <c r="F1323" s="87">
        <v>7490</v>
      </c>
      <c r="G1323" s="87">
        <v>-4114.2299999999996</v>
      </c>
      <c r="H1323" s="87">
        <v>3375.77</v>
      </c>
    </row>
    <row r="1324" spans="1:8">
      <c r="A1324" s="86">
        <v>262</v>
      </c>
      <c r="B1324" s="85">
        <v>100000366196</v>
      </c>
      <c r="C1324" s="86">
        <v>0</v>
      </c>
      <c r="D1324" s="84" t="s">
        <v>1717</v>
      </c>
      <c r="E1324" s="84" t="s">
        <v>1718</v>
      </c>
      <c r="F1324" s="87">
        <v>7490</v>
      </c>
      <c r="G1324" s="87">
        <v>-4114.2299999999996</v>
      </c>
      <c r="H1324" s="87">
        <v>3375.77</v>
      </c>
    </row>
    <row r="1325" spans="1:8">
      <c r="A1325" s="86">
        <v>263</v>
      </c>
      <c r="B1325" s="85">
        <v>100000366197</v>
      </c>
      <c r="C1325" s="86">
        <v>0</v>
      </c>
      <c r="D1325" s="84" t="s">
        <v>1717</v>
      </c>
      <c r="E1325" s="84" t="s">
        <v>1718</v>
      </c>
      <c r="F1325" s="87">
        <v>7490</v>
      </c>
      <c r="G1325" s="87">
        <v>-4114.2299999999996</v>
      </c>
      <c r="H1325" s="87">
        <v>3375.77</v>
      </c>
    </row>
    <row r="1326" spans="1:8">
      <c r="A1326" s="86">
        <v>264</v>
      </c>
      <c r="B1326" s="85">
        <v>100000366198</v>
      </c>
      <c r="C1326" s="86">
        <v>0</v>
      </c>
      <c r="D1326" s="84" t="s">
        <v>1717</v>
      </c>
      <c r="E1326" s="84" t="s">
        <v>1718</v>
      </c>
      <c r="F1326" s="87">
        <v>7490</v>
      </c>
      <c r="G1326" s="87">
        <v>-4114.2299999999996</v>
      </c>
      <c r="H1326" s="87">
        <v>3375.77</v>
      </c>
    </row>
    <row r="1327" spans="1:8">
      <c r="A1327" s="86">
        <v>265</v>
      </c>
      <c r="B1327" s="85">
        <v>100000366199</v>
      </c>
      <c r="C1327" s="86">
        <v>0</v>
      </c>
      <c r="D1327" s="84" t="s">
        <v>1717</v>
      </c>
      <c r="E1327" s="84" t="s">
        <v>1718</v>
      </c>
      <c r="F1327" s="87">
        <v>7490</v>
      </c>
      <c r="G1327" s="87">
        <v>-4114.2299999999996</v>
      </c>
      <c r="H1327" s="87">
        <v>3375.77</v>
      </c>
    </row>
    <row r="1328" spans="1:8">
      <c r="A1328" s="86">
        <v>266</v>
      </c>
      <c r="B1328" s="85">
        <v>100000366200</v>
      </c>
      <c r="C1328" s="86">
        <v>0</v>
      </c>
      <c r="D1328" s="84" t="s">
        <v>1717</v>
      </c>
      <c r="E1328" s="84" t="s">
        <v>1718</v>
      </c>
      <c r="F1328" s="87">
        <v>7490</v>
      </c>
      <c r="G1328" s="87">
        <v>-4114.2299999999996</v>
      </c>
      <c r="H1328" s="87">
        <v>3375.77</v>
      </c>
    </row>
    <row r="1329" spans="1:8">
      <c r="A1329" s="86">
        <v>267</v>
      </c>
      <c r="B1329" s="85">
        <v>100000366201</v>
      </c>
      <c r="C1329" s="86">
        <v>0</v>
      </c>
      <c r="D1329" s="84" t="s">
        <v>1717</v>
      </c>
      <c r="E1329" s="84" t="s">
        <v>1718</v>
      </c>
      <c r="F1329" s="87">
        <v>7490</v>
      </c>
      <c r="G1329" s="87">
        <v>-4114.2299999999996</v>
      </c>
      <c r="H1329" s="87">
        <v>3375.77</v>
      </c>
    </row>
    <row r="1330" spans="1:8">
      <c r="A1330" s="86">
        <v>268</v>
      </c>
      <c r="B1330" s="85">
        <v>100000366202</v>
      </c>
      <c r="C1330" s="86">
        <v>0</v>
      </c>
      <c r="D1330" s="84" t="s">
        <v>1717</v>
      </c>
      <c r="E1330" s="84" t="s">
        <v>1718</v>
      </c>
      <c r="F1330" s="87">
        <v>7490</v>
      </c>
      <c r="G1330" s="87">
        <v>-4114.2299999999996</v>
      </c>
      <c r="H1330" s="87">
        <v>3375.77</v>
      </c>
    </row>
    <row r="1331" spans="1:8">
      <c r="A1331" s="86">
        <v>269</v>
      </c>
      <c r="B1331" s="85">
        <v>100000366203</v>
      </c>
      <c r="C1331" s="86">
        <v>0</v>
      </c>
      <c r="D1331" s="84" t="s">
        <v>1717</v>
      </c>
      <c r="E1331" s="84" t="s">
        <v>1718</v>
      </c>
      <c r="F1331" s="87">
        <v>7490</v>
      </c>
      <c r="G1331" s="87">
        <v>-4114.2299999999996</v>
      </c>
      <c r="H1331" s="87">
        <v>3375.77</v>
      </c>
    </row>
    <row r="1332" spans="1:8">
      <c r="A1332" s="86">
        <v>270</v>
      </c>
      <c r="B1332" s="85">
        <v>100000366204</v>
      </c>
      <c r="C1332" s="86">
        <v>0</v>
      </c>
      <c r="D1332" s="84" t="s">
        <v>1717</v>
      </c>
      <c r="E1332" s="84" t="s">
        <v>1718</v>
      </c>
      <c r="F1332" s="87">
        <v>7490</v>
      </c>
      <c r="G1332" s="87">
        <v>-4114.2299999999996</v>
      </c>
      <c r="H1332" s="87">
        <v>3375.77</v>
      </c>
    </row>
    <row r="1333" spans="1:8">
      <c r="A1333" s="86">
        <v>271</v>
      </c>
      <c r="B1333" s="85">
        <v>100000366205</v>
      </c>
      <c r="C1333" s="86">
        <v>0</v>
      </c>
      <c r="D1333" s="84" t="s">
        <v>1717</v>
      </c>
      <c r="E1333" s="84" t="s">
        <v>1718</v>
      </c>
      <c r="F1333" s="87">
        <v>7490</v>
      </c>
      <c r="G1333" s="87">
        <v>-4114.2299999999996</v>
      </c>
      <c r="H1333" s="87">
        <v>3375.77</v>
      </c>
    </row>
    <row r="1334" spans="1:8">
      <c r="A1334" s="86">
        <v>272</v>
      </c>
      <c r="B1334" s="85">
        <v>100000366206</v>
      </c>
      <c r="C1334" s="86">
        <v>0</v>
      </c>
      <c r="D1334" s="84" t="s">
        <v>1717</v>
      </c>
      <c r="E1334" s="84" t="s">
        <v>1718</v>
      </c>
      <c r="F1334" s="87">
        <v>7490</v>
      </c>
      <c r="G1334" s="87">
        <v>-4114.2299999999996</v>
      </c>
      <c r="H1334" s="87">
        <v>3375.77</v>
      </c>
    </row>
    <row r="1335" spans="1:8">
      <c r="A1335" s="86">
        <v>273</v>
      </c>
      <c r="B1335" s="85">
        <v>100000366207</v>
      </c>
      <c r="C1335" s="86">
        <v>0</v>
      </c>
      <c r="D1335" s="84" t="s">
        <v>1717</v>
      </c>
      <c r="E1335" s="84" t="s">
        <v>1718</v>
      </c>
      <c r="F1335" s="87">
        <v>7490</v>
      </c>
      <c r="G1335" s="87">
        <v>-4114.2299999999996</v>
      </c>
      <c r="H1335" s="87">
        <v>3375.77</v>
      </c>
    </row>
    <row r="1336" spans="1:8">
      <c r="A1336" s="86">
        <v>274</v>
      </c>
      <c r="B1336" s="85">
        <v>100000366208</v>
      </c>
      <c r="C1336" s="86">
        <v>0</v>
      </c>
      <c r="D1336" s="84" t="s">
        <v>1717</v>
      </c>
      <c r="E1336" s="84" t="s">
        <v>1718</v>
      </c>
      <c r="F1336" s="87">
        <v>7490</v>
      </c>
      <c r="G1336" s="87">
        <v>-4114.2299999999996</v>
      </c>
      <c r="H1336" s="87">
        <v>3375.77</v>
      </c>
    </row>
    <row r="1337" spans="1:8">
      <c r="A1337" s="86">
        <v>275</v>
      </c>
      <c r="B1337" s="85">
        <v>100000366209</v>
      </c>
      <c r="C1337" s="86">
        <v>0</v>
      </c>
      <c r="D1337" s="84" t="s">
        <v>1717</v>
      </c>
      <c r="E1337" s="84" t="s">
        <v>1718</v>
      </c>
      <c r="F1337" s="87">
        <v>7490</v>
      </c>
      <c r="G1337" s="87">
        <v>-4114.2299999999996</v>
      </c>
      <c r="H1337" s="87">
        <v>3375.77</v>
      </c>
    </row>
    <row r="1338" spans="1:8">
      <c r="A1338" s="86">
        <v>276</v>
      </c>
      <c r="B1338" s="85">
        <v>100000366210</v>
      </c>
      <c r="C1338" s="86">
        <v>0</v>
      </c>
      <c r="D1338" s="84" t="s">
        <v>1717</v>
      </c>
      <c r="E1338" s="84" t="s">
        <v>1718</v>
      </c>
      <c r="F1338" s="87">
        <v>7490</v>
      </c>
      <c r="G1338" s="87">
        <v>-4114.2299999999996</v>
      </c>
      <c r="H1338" s="87">
        <v>3375.77</v>
      </c>
    </row>
    <row r="1339" spans="1:8">
      <c r="A1339" s="86">
        <v>277</v>
      </c>
      <c r="B1339" s="85">
        <v>100000366211</v>
      </c>
      <c r="C1339" s="86">
        <v>0</v>
      </c>
      <c r="D1339" s="84" t="s">
        <v>1717</v>
      </c>
      <c r="E1339" s="84" t="s">
        <v>1718</v>
      </c>
      <c r="F1339" s="87">
        <v>7490</v>
      </c>
      <c r="G1339" s="87">
        <v>-4114.2299999999996</v>
      </c>
      <c r="H1339" s="87">
        <v>3375.77</v>
      </c>
    </row>
    <row r="1340" spans="1:8">
      <c r="A1340" s="86">
        <v>278</v>
      </c>
      <c r="B1340" s="85">
        <v>100000366212</v>
      </c>
      <c r="C1340" s="86">
        <v>0</v>
      </c>
      <c r="D1340" s="84" t="s">
        <v>1717</v>
      </c>
      <c r="E1340" s="84" t="s">
        <v>1718</v>
      </c>
      <c r="F1340" s="87">
        <v>7490</v>
      </c>
      <c r="G1340" s="87">
        <v>-4114.2299999999996</v>
      </c>
      <c r="H1340" s="87">
        <v>3375.77</v>
      </c>
    </row>
    <row r="1341" spans="1:8">
      <c r="A1341" s="86">
        <v>279</v>
      </c>
      <c r="B1341" s="85">
        <v>100000366213</v>
      </c>
      <c r="C1341" s="86">
        <v>0</v>
      </c>
      <c r="D1341" s="84" t="s">
        <v>1717</v>
      </c>
      <c r="E1341" s="84" t="s">
        <v>1718</v>
      </c>
      <c r="F1341" s="87">
        <v>7490</v>
      </c>
      <c r="G1341" s="87">
        <v>-4114.2299999999996</v>
      </c>
      <c r="H1341" s="87">
        <v>3375.77</v>
      </c>
    </row>
    <row r="1342" spans="1:8">
      <c r="A1342" s="86">
        <v>280</v>
      </c>
      <c r="B1342" s="85">
        <v>100000366214</v>
      </c>
      <c r="C1342" s="86">
        <v>0</v>
      </c>
      <c r="D1342" s="84" t="s">
        <v>1717</v>
      </c>
      <c r="E1342" s="84" t="s">
        <v>1718</v>
      </c>
      <c r="F1342" s="87">
        <v>7490</v>
      </c>
      <c r="G1342" s="87">
        <v>-4114.2299999999996</v>
      </c>
      <c r="H1342" s="87">
        <v>3375.77</v>
      </c>
    </row>
    <row r="1343" spans="1:8">
      <c r="A1343" s="86">
        <v>281</v>
      </c>
      <c r="B1343" s="85">
        <v>100000366215</v>
      </c>
      <c r="C1343" s="86">
        <v>0</v>
      </c>
      <c r="D1343" s="84" t="s">
        <v>1717</v>
      </c>
      <c r="E1343" s="84" t="s">
        <v>1718</v>
      </c>
      <c r="F1343" s="87">
        <v>7490</v>
      </c>
      <c r="G1343" s="87">
        <v>-4114.2299999999996</v>
      </c>
      <c r="H1343" s="87">
        <v>3375.77</v>
      </c>
    </row>
    <row r="1344" spans="1:8">
      <c r="A1344" s="86">
        <v>282</v>
      </c>
      <c r="B1344" s="85">
        <v>100000366216</v>
      </c>
      <c r="C1344" s="86">
        <v>0</v>
      </c>
      <c r="D1344" s="84" t="s">
        <v>1717</v>
      </c>
      <c r="E1344" s="84" t="s">
        <v>1718</v>
      </c>
      <c r="F1344" s="87">
        <v>7490</v>
      </c>
      <c r="G1344" s="87">
        <v>-4114.2299999999996</v>
      </c>
      <c r="H1344" s="87">
        <v>3375.77</v>
      </c>
    </row>
    <row r="1345" spans="1:8">
      <c r="A1345" s="86">
        <v>283</v>
      </c>
      <c r="B1345" s="85">
        <v>100000366217</v>
      </c>
      <c r="C1345" s="86">
        <v>0</v>
      </c>
      <c r="D1345" s="84" t="s">
        <v>1717</v>
      </c>
      <c r="E1345" s="84" t="s">
        <v>1718</v>
      </c>
      <c r="F1345" s="87">
        <v>7490</v>
      </c>
      <c r="G1345" s="87">
        <v>-4114.2299999999996</v>
      </c>
      <c r="H1345" s="87">
        <v>3375.77</v>
      </c>
    </row>
    <row r="1346" spans="1:8">
      <c r="A1346" s="86">
        <v>284</v>
      </c>
      <c r="B1346" s="85">
        <v>100000366218</v>
      </c>
      <c r="C1346" s="86">
        <v>0</v>
      </c>
      <c r="D1346" s="84" t="s">
        <v>1717</v>
      </c>
      <c r="E1346" s="84" t="s">
        <v>1718</v>
      </c>
      <c r="F1346" s="87">
        <v>7490</v>
      </c>
      <c r="G1346" s="87">
        <v>-4114.2299999999996</v>
      </c>
      <c r="H1346" s="87">
        <v>3375.77</v>
      </c>
    </row>
    <row r="1347" spans="1:8">
      <c r="A1347" s="86">
        <v>285</v>
      </c>
      <c r="B1347" s="85">
        <v>100000366219</v>
      </c>
      <c r="C1347" s="86">
        <v>0</v>
      </c>
      <c r="D1347" s="84" t="s">
        <v>1717</v>
      </c>
      <c r="E1347" s="84" t="s">
        <v>1718</v>
      </c>
      <c r="F1347" s="87">
        <v>7490</v>
      </c>
      <c r="G1347" s="87">
        <v>-4114.2299999999996</v>
      </c>
      <c r="H1347" s="87">
        <v>3375.77</v>
      </c>
    </row>
    <row r="1348" spans="1:8">
      <c r="A1348" s="86">
        <v>286</v>
      </c>
      <c r="B1348" s="85">
        <v>100000366220</v>
      </c>
      <c r="C1348" s="86">
        <v>0</v>
      </c>
      <c r="D1348" s="84" t="s">
        <v>1717</v>
      </c>
      <c r="E1348" s="84" t="s">
        <v>1718</v>
      </c>
      <c r="F1348" s="87">
        <v>7490</v>
      </c>
      <c r="G1348" s="87">
        <v>-4114.2299999999996</v>
      </c>
      <c r="H1348" s="87">
        <v>3375.77</v>
      </c>
    </row>
    <row r="1349" spans="1:8">
      <c r="A1349" s="86">
        <v>287</v>
      </c>
      <c r="B1349" s="85">
        <v>100000366221</v>
      </c>
      <c r="C1349" s="86">
        <v>0</v>
      </c>
      <c r="D1349" s="84" t="s">
        <v>1717</v>
      </c>
      <c r="E1349" s="84" t="s">
        <v>1718</v>
      </c>
      <c r="F1349" s="87">
        <v>7490</v>
      </c>
      <c r="G1349" s="87">
        <v>-4114.2299999999996</v>
      </c>
      <c r="H1349" s="87">
        <v>3375.77</v>
      </c>
    </row>
    <row r="1350" spans="1:8">
      <c r="A1350" s="86">
        <v>288</v>
      </c>
      <c r="B1350" s="85">
        <v>100000366222</v>
      </c>
      <c r="C1350" s="86">
        <v>0</v>
      </c>
      <c r="D1350" s="84" t="s">
        <v>1717</v>
      </c>
      <c r="E1350" s="84" t="s">
        <v>1718</v>
      </c>
      <c r="F1350" s="87">
        <v>7490</v>
      </c>
      <c r="G1350" s="87">
        <v>-4114.2299999999996</v>
      </c>
      <c r="H1350" s="87">
        <v>3375.77</v>
      </c>
    </row>
    <row r="1351" spans="1:8">
      <c r="A1351" s="86">
        <v>289</v>
      </c>
      <c r="B1351" s="85">
        <v>100000366223</v>
      </c>
      <c r="C1351" s="86">
        <v>0</v>
      </c>
      <c r="D1351" s="84" t="s">
        <v>1717</v>
      </c>
      <c r="E1351" s="84" t="s">
        <v>1718</v>
      </c>
      <c r="F1351" s="87">
        <v>7490</v>
      </c>
      <c r="G1351" s="87">
        <v>-4114.2299999999996</v>
      </c>
      <c r="H1351" s="87">
        <v>3375.77</v>
      </c>
    </row>
    <row r="1352" spans="1:8">
      <c r="A1352" s="86">
        <v>290</v>
      </c>
      <c r="B1352" s="85">
        <v>100000366224</v>
      </c>
      <c r="C1352" s="86">
        <v>0</v>
      </c>
      <c r="D1352" s="84" t="s">
        <v>1717</v>
      </c>
      <c r="E1352" s="84" t="s">
        <v>1718</v>
      </c>
      <c r="F1352" s="87">
        <v>7490</v>
      </c>
      <c r="G1352" s="87">
        <v>-4114.2299999999996</v>
      </c>
      <c r="H1352" s="87">
        <v>3375.77</v>
      </c>
    </row>
    <row r="1353" spans="1:8">
      <c r="A1353" s="86">
        <v>291</v>
      </c>
      <c r="B1353" s="85">
        <v>100000366225</v>
      </c>
      <c r="C1353" s="86">
        <v>0</v>
      </c>
      <c r="D1353" s="84" t="s">
        <v>1717</v>
      </c>
      <c r="E1353" s="84" t="s">
        <v>1718</v>
      </c>
      <c r="F1353" s="87">
        <v>7490</v>
      </c>
      <c r="G1353" s="87">
        <v>-4114.2299999999996</v>
      </c>
      <c r="H1353" s="87">
        <v>3375.77</v>
      </c>
    </row>
    <row r="1354" spans="1:8">
      <c r="A1354" s="86">
        <v>292</v>
      </c>
      <c r="B1354" s="85">
        <v>100000366226</v>
      </c>
      <c r="C1354" s="86">
        <v>0</v>
      </c>
      <c r="D1354" s="84" t="s">
        <v>1717</v>
      </c>
      <c r="E1354" s="84" t="s">
        <v>1718</v>
      </c>
      <c r="F1354" s="87">
        <v>7490</v>
      </c>
      <c r="G1354" s="87">
        <v>-4114.2299999999996</v>
      </c>
      <c r="H1354" s="87">
        <v>3375.77</v>
      </c>
    </row>
    <row r="1355" spans="1:8">
      <c r="A1355" s="86">
        <v>293</v>
      </c>
      <c r="B1355" s="85">
        <v>100000366227</v>
      </c>
      <c r="C1355" s="86">
        <v>0</v>
      </c>
      <c r="D1355" s="84" t="s">
        <v>1717</v>
      </c>
      <c r="E1355" s="84" t="s">
        <v>1718</v>
      </c>
      <c r="F1355" s="87">
        <v>7490</v>
      </c>
      <c r="G1355" s="87">
        <v>-4114.2299999999996</v>
      </c>
      <c r="H1355" s="87">
        <v>3375.77</v>
      </c>
    </row>
    <row r="1356" spans="1:8">
      <c r="A1356" s="86">
        <v>294</v>
      </c>
      <c r="B1356" s="85">
        <v>100000366228</v>
      </c>
      <c r="C1356" s="86">
        <v>0</v>
      </c>
      <c r="D1356" s="84" t="s">
        <v>1717</v>
      </c>
      <c r="E1356" s="84" t="s">
        <v>1718</v>
      </c>
      <c r="F1356" s="87">
        <v>7490</v>
      </c>
      <c r="G1356" s="87">
        <v>-4114.2299999999996</v>
      </c>
      <c r="H1356" s="87">
        <v>3375.77</v>
      </c>
    </row>
    <row r="1357" spans="1:8">
      <c r="A1357" s="86">
        <v>295</v>
      </c>
      <c r="B1357" s="85">
        <v>100000366229</v>
      </c>
      <c r="C1357" s="86">
        <v>0</v>
      </c>
      <c r="D1357" s="84" t="s">
        <v>1717</v>
      </c>
      <c r="E1357" s="84" t="s">
        <v>1718</v>
      </c>
      <c r="F1357" s="87">
        <v>7490</v>
      </c>
      <c r="G1357" s="87">
        <v>-4114.2299999999996</v>
      </c>
      <c r="H1357" s="87">
        <v>3375.77</v>
      </c>
    </row>
    <row r="1358" spans="1:8">
      <c r="A1358" s="86">
        <v>296</v>
      </c>
      <c r="B1358" s="85">
        <v>100000366230</v>
      </c>
      <c r="C1358" s="86">
        <v>0</v>
      </c>
      <c r="D1358" s="84" t="s">
        <v>1717</v>
      </c>
      <c r="E1358" s="84" t="s">
        <v>1718</v>
      </c>
      <c r="F1358" s="87">
        <v>7490</v>
      </c>
      <c r="G1358" s="87">
        <v>-4114.2299999999996</v>
      </c>
      <c r="H1358" s="87">
        <v>3375.77</v>
      </c>
    </row>
    <row r="1359" spans="1:8">
      <c r="A1359" s="86">
        <v>297</v>
      </c>
      <c r="B1359" s="85">
        <v>100000366231</v>
      </c>
      <c r="C1359" s="86">
        <v>0</v>
      </c>
      <c r="D1359" s="84" t="s">
        <v>1717</v>
      </c>
      <c r="E1359" s="84" t="s">
        <v>1718</v>
      </c>
      <c r="F1359" s="87">
        <v>7490</v>
      </c>
      <c r="G1359" s="87">
        <v>-4114.2299999999996</v>
      </c>
      <c r="H1359" s="87">
        <v>3375.77</v>
      </c>
    </row>
    <row r="1360" spans="1:8">
      <c r="A1360" s="86">
        <v>298</v>
      </c>
      <c r="B1360" s="85">
        <v>100000366232</v>
      </c>
      <c r="C1360" s="86">
        <v>0</v>
      </c>
      <c r="D1360" s="84" t="s">
        <v>1717</v>
      </c>
      <c r="E1360" s="84" t="s">
        <v>1718</v>
      </c>
      <c r="F1360" s="87">
        <v>7490</v>
      </c>
      <c r="G1360" s="87">
        <v>-4114.2299999999996</v>
      </c>
      <c r="H1360" s="87">
        <v>3375.77</v>
      </c>
    </row>
    <row r="1361" spans="1:8">
      <c r="A1361" s="86">
        <v>299</v>
      </c>
      <c r="B1361" s="85">
        <v>100000366233</v>
      </c>
      <c r="C1361" s="86">
        <v>0</v>
      </c>
      <c r="D1361" s="84" t="s">
        <v>1717</v>
      </c>
      <c r="E1361" s="84" t="s">
        <v>1718</v>
      </c>
      <c r="F1361" s="87">
        <v>7490</v>
      </c>
      <c r="G1361" s="87">
        <v>-4114.2299999999996</v>
      </c>
      <c r="H1361" s="87">
        <v>3375.77</v>
      </c>
    </row>
    <row r="1362" spans="1:8">
      <c r="A1362" s="86">
        <v>300</v>
      </c>
      <c r="B1362" s="85">
        <v>100000366234</v>
      </c>
      <c r="C1362" s="86">
        <v>0</v>
      </c>
      <c r="D1362" s="84" t="s">
        <v>1717</v>
      </c>
      <c r="E1362" s="84" t="s">
        <v>1718</v>
      </c>
      <c r="F1362" s="87">
        <v>7490</v>
      </c>
      <c r="G1362" s="87">
        <v>-4114.2299999999996</v>
      </c>
      <c r="H1362" s="87">
        <v>3375.77</v>
      </c>
    </row>
    <row r="1363" spans="1:8">
      <c r="A1363" s="86">
        <v>301</v>
      </c>
      <c r="B1363" s="85">
        <v>100000366235</v>
      </c>
      <c r="C1363" s="86">
        <v>0</v>
      </c>
      <c r="D1363" s="84" t="s">
        <v>1717</v>
      </c>
      <c r="E1363" s="84" t="s">
        <v>1718</v>
      </c>
      <c r="F1363" s="87">
        <v>7490</v>
      </c>
      <c r="G1363" s="87">
        <v>-4114.2299999999996</v>
      </c>
      <c r="H1363" s="87">
        <v>3375.77</v>
      </c>
    </row>
    <row r="1364" spans="1:8">
      <c r="A1364" s="86">
        <v>302</v>
      </c>
      <c r="B1364" s="85">
        <v>100000366236</v>
      </c>
      <c r="C1364" s="86">
        <v>0</v>
      </c>
      <c r="D1364" s="84" t="s">
        <v>1717</v>
      </c>
      <c r="E1364" s="84" t="s">
        <v>1718</v>
      </c>
      <c r="F1364" s="87">
        <v>7490</v>
      </c>
      <c r="G1364" s="87">
        <v>-4114.2299999999996</v>
      </c>
      <c r="H1364" s="87">
        <v>3375.77</v>
      </c>
    </row>
    <row r="1365" spans="1:8">
      <c r="A1365" s="86">
        <v>303</v>
      </c>
      <c r="B1365" s="85">
        <v>100000366237</v>
      </c>
      <c r="C1365" s="86">
        <v>0</v>
      </c>
      <c r="D1365" s="84" t="s">
        <v>1717</v>
      </c>
      <c r="E1365" s="84" t="s">
        <v>1718</v>
      </c>
      <c r="F1365" s="87">
        <v>7490</v>
      </c>
      <c r="G1365" s="87">
        <v>-4114.2299999999996</v>
      </c>
      <c r="H1365" s="87">
        <v>3375.77</v>
      </c>
    </row>
    <row r="1366" spans="1:8">
      <c r="A1366" s="86">
        <v>304</v>
      </c>
      <c r="B1366" s="85">
        <v>100000366238</v>
      </c>
      <c r="C1366" s="86">
        <v>0</v>
      </c>
      <c r="D1366" s="84" t="s">
        <v>1717</v>
      </c>
      <c r="E1366" s="84" t="s">
        <v>1718</v>
      </c>
      <c r="F1366" s="87">
        <v>7490</v>
      </c>
      <c r="G1366" s="87">
        <v>-4114.2299999999996</v>
      </c>
      <c r="H1366" s="87">
        <v>3375.77</v>
      </c>
    </row>
    <row r="1367" spans="1:8">
      <c r="A1367" s="86">
        <v>305</v>
      </c>
      <c r="B1367" s="85">
        <v>100000366239</v>
      </c>
      <c r="C1367" s="86">
        <v>0</v>
      </c>
      <c r="D1367" s="84" t="s">
        <v>1717</v>
      </c>
      <c r="E1367" s="84" t="s">
        <v>1718</v>
      </c>
      <c r="F1367" s="87">
        <v>7490</v>
      </c>
      <c r="G1367" s="87">
        <v>-4114.2299999999996</v>
      </c>
      <c r="H1367" s="87">
        <v>3375.77</v>
      </c>
    </row>
    <row r="1368" spans="1:8">
      <c r="A1368" s="86">
        <v>306</v>
      </c>
      <c r="B1368" s="85">
        <v>100000366240</v>
      </c>
      <c r="C1368" s="86">
        <v>0</v>
      </c>
      <c r="D1368" s="84" t="s">
        <v>1717</v>
      </c>
      <c r="E1368" s="84" t="s">
        <v>1718</v>
      </c>
      <c r="F1368" s="87">
        <v>7490</v>
      </c>
      <c r="G1368" s="87">
        <v>-4114.2299999999996</v>
      </c>
      <c r="H1368" s="87">
        <v>3375.77</v>
      </c>
    </row>
    <row r="1369" spans="1:8">
      <c r="A1369" s="86">
        <v>307</v>
      </c>
      <c r="B1369" s="85">
        <v>100000366241</v>
      </c>
      <c r="C1369" s="86">
        <v>0</v>
      </c>
      <c r="D1369" s="84" t="s">
        <v>1717</v>
      </c>
      <c r="E1369" s="84" t="s">
        <v>1718</v>
      </c>
      <c r="F1369" s="87">
        <v>7490</v>
      </c>
      <c r="G1369" s="87">
        <v>-4114.2299999999996</v>
      </c>
      <c r="H1369" s="87">
        <v>3375.77</v>
      </c>
    </row>
    <row r="1370" spans="1:8">
      <c r="A1370" s="86">
        <v>308</v>
      </c>
      <c r="B1370" s="85">
        <v>100000366242</v>
      </c>
      <c r="C1370" s="86">
        <v>0</v>
      </c>
      <c r="D1370" s="84" t="s">
        <v>1717</v>
      </c>
      <c r="E1370" s="84" t="s">
        <v>1718</v>
      </c>
      <c r="F1370" s="87">
        <v>7490</v>
      </c>
      <c r="G1370" s="87">
        <v>-4114.2299999999996</v>
      </c>
      <c r="H1370" s="87">
        <v>3375.77</v>
      </c>
    </row>
    <row r="1371" spans="1:8">
      <c r="A1371" s="86">
        <v>309</v>
      </c>
      <c r="B1371" s="85">
        <v>100000366243</v>
      </c>
      <c r="C1371" s="86">
        <v>0</v>
      </c>
      <c r="D1371" s="84" t="s">
        <v>1717</v>
      </c>
      <c r="E1371" s="84" t="s">
        <v>1718</v>
      </c>
      <c r="F1371" s="87">
        <v>7490</v>
      </c>
      <c r="G1371" s="87">
        <v>-4114.2299999999996</v>
      </c>
      <c r="H1371" s="87">
        <v>3375.77</v>
      </c>
    </row>
    <row r="1372" spans="1:8">
      <c r="A1372" s="86">
        <v>310</v>
      </c>
      <c r="B1372" s="85">
        <v>100000366244</v>
      </c>
      <c r="C1372" s="86">
        <v>0</v>
      </c>
      <c r="D1372" s="84" t="s">
        <v>1717</v>
      </c>
      <c r="E1372" s="84" t="s">
        <v>1718</v>
      </c>
      <c r="F1372" s="87">
        <v>7490</v>
      </c>
      <c r="G1372" s="87">
        <v>-4114.2299999999996</v>
      </c>
      <c r="H1372" s="87">
        <v>3375.77</v>
      </c>
    </row>
    <row r="1373" spans="1:8">
      <c r="A1373" s="86">
        <v>311</v>
      </c>
      <c r="B1373" s="85">
        <v>100000366245</v>
      </c>
      <c r="C1373" s="86">
        <v>0</v>
      </c>
      <c r="D1373" s="84" t="s">
        <v>1717</v>
      </c>
      <c r="E1373" s="84" t="s">
        <v>1718</v>
      </c>
      <c r="F1373" s="87">
        <v>7490</v>
      </c>
      <c r="G1373" s="87">
        <v>-4114.2299999999996</v>
      </c>
      <c r="H1373" s="87">
        <v>3375.77</v>
      </c>
    </row>
    <row r="1374" spans="1:8">
      <c r="A1374" s="86">
        <v>312</v>
      </c>
      <c r="B1374" s="85">
        <v>100000366246</v>
      </c>
      <c r="C1374" s="86">
        <v>0</v>
      </c>
      <c r="D1374" s="84" t="s">
        <v>1717</v>
      </c>
      <c r="E1374" s="84" t="s">
        <v>1718</v>
      </c>
      <c r="F1374" s="87">
        <v>7490</v>
      </c>
      <c r="G1374" s="87">
        <v>-4114.2299999999996</v>
      </c>
      <c r="H1374" s="87">
        <v>3375.77</v>
      </c>
    </row>
    <row r="1375" spans="1:8">
      <c r="A1375" s="86">
        <v>313</v>
      </c>
      <c r="B1375" s="85">
        <v>100000366247</v>
      </c>
      <c r="C1375" s="86">
        <v>0</v>
      </c>
      <c r="D1375" s="84" t="s">
        <v>1717</v>
      </c>
      <c r="E1375" s="84" t="s">
        <v>1718</v>
      </c>
      <c r="F1375" s="87">
        <v>7490</v>
      </c>
      <c r="G1375" s="87">
        <v>-4114.2299999999996</v>
      </c>
      <c r="H1375" s="87">
        <v>3375.77</v>
      </c>
    </row>
    <row r="1376" spans="1:8">
      <c r="A1376" s="86">
        <v>314</v>
      </c>
      <c r="B1376" s="85">
        <v>100000366248</v>
      </c>
      <c r="C1376" s="86">
        <v>0</v>
      </c>
      <c r="D1376" s="84" t="s">
        <v>1717</v>
      </c>
      <c r="E1376" s="84" t="s">
        <v>1718</v>
      </c>
      <c r="F1376" s="87">
        <v>7490</v>
      </c>
      <c r="G1376" s="87">
        <v>-4114.2299999999996</v>
      </c>
      <c r="H1376" s="87">
        <v>3375.77</v>
      </c>
    </row>
    <row r="1377" spans="1:8">
      <c r="A1377" s="86">
        <v>315</v>
      </c>
      <c r="B1377" s="85">
        <v>100000366249</v>
      </c>
      <c r="C1377" s="86">
        <v>0</v>
      </c>
      <c r="D1377" s="84" t="s">
        <v>1717</v>
      </c>
      <c r="E1377" s="84" t="s">
        <v>1718</v>
      </c>
      <c r="F1377" s="87">
        <v>7490</v>
      </c>
      <c r="G1377" s="87">
        <v>-4114.2299999999996</v>
      </c>
      <c r="H1377" s="87">
        <v>3375.77</v>
      </c>
    </row>
    <row r="1378" spans="1:8">
      <c r="A1378" s="86">
        <v>316</v>
      </c>
      <c r="B1378" s="85">
        <v>100000366250</v>
      </c>
      <c r="C1378" s="86">
        <v>0</v>
      </c>
      <c r="D1378" s="84" t="s">
        <v>1717</v>
      </c>
      <c r="E1378" s="84" t="s">
        <v>1718</v>
      </c>
      <c r="F1378" s="87">
        <v>7490</v>
      </c>
      <c r="G1378" s="87">
        <v>-4114.2299999999996</v>
      </c>
      <c r="H1378" s="87">
        <v>3375.77</v>
      </c>
    </row>
    <row r="1379" spans="1:8">
      <c r="A1379" s="86">
        <v>317</v>
      </c>
      <c r="B1379" s="85">
        <v>100000366251</v>
      </c>
      <c r="C1379" s="86">
        <v>0</v>
      </c>
      <c r="D1379" s="84" t="s">
        <v>1717</v>
      </c>
      <c r="E1379" s="84" t="s">
        <v>1718</v>
      </c>
      <c r="F1379" s="87">
        <v>7490</v>
      </c>
      <c r="G1379" s="87">
        <v>-4114.2299999999996</v>
      </c>
      <c r="H1379" s="87">
        <v>3375.77</v>
      </c>
    </row>
    <row r="1380" spans="1:8">
      <c r="A1380" s="86">
        <v>318</v>
      </c>
      <c r="B1380" s="85">
        <v>100000366252</v>
      </c>
      <c r="C1380" s="86">
        <v>0</v>
      </c>
      <c r="D1380" s="84" t="s">
        <v>1717</v>
      </c>
      <c r="E1380" s="84" t="s">
        <v>1718</v>
      </c>
      <c r="F1380" s="87">
        <v>7490</v>
      </c>
      <c r="G1380" s="87">
        <v>-4114.2299999999996</v>
      </c>
      <c r="H1380" s="87">
        <v>3375.77</v>
      </c>
    </row>
    <row r="1381" spans="1:8">
      <c r="A1381" s="86">
        <v>319</v>
      </c>
      <c r="B1381" s="85">
        <v>100000366253</v>
      </c>
      <c r="C1381" s="86">
        <v>0</v>
      </c>
      <c r="D1381" s="84" t="s">
        <v>1717</v>
      </c>
      <c r="E1381" s="84" t="s">
        <v>1718</v>
      </c>
      <c r="F1381" s="87">
        <v>7490</v>
      </c>
      <c r="G1381" s="87">
        <v>-4114.2299999999996</v>
      </c>
      <c r="H1381" s="87">
        <v>3375.77</v>
      </c>
    </row>
    <row r="1382" spans="1:8">
      <c r="A1382" s="86">
        <v>320</v>
      </c>
      <c r="B1382" s="85">
        <v>100000366254</v>
      </c>
      <c r="C1382" s="86">
        <v>0</v>
      </c>
      <c r="D1382" s="84" t="s">
        <v>1717</v>
      </c>
      <c r="E1382" s="84" t="s">
        <v>1718</v>
      </c>
      <c r="F1382" s="87">
        <v>7490</v>
      </c>
      <c r="G1382" s="87">
        <v>-4114.2299999999996</v>
      </c>
      <c r="H1382" s="87">
        <v>3375.77</v>
      </c>
    </row>
    <row r="1383" spans="1:8">
      <c r="A1383" s="86">
        <v>321</v>
      </c>
      <c r="B1383" s="85">
        <v>100000366255</v>
      </c>
      <c r="C1383" s="86">
        <v>0</v>
      </c>
      <c r="D1383" s="84" t="s">
        <v>1717</v>
      </c>
      <c r="E1383" s="84" t="s">
        <v>1718</v>
      </c>
      <c r="F1383" s="87">
        <v>7490</v>
      </c>
      <c r="G1383" s="87">
        <v>-4114.2299999999996</v>
      </c>
      <c r="H1383" s="87">
        <v>3375.77</v>
      </c>
    </row>
    <row r="1384" spans="1:8">
      <c r="A1384" s="86">
        <v>322</v>
      </c>
      <c r="B1384" s="85">
        <v>100000366256</v>
      </c>
      <c r="C1384" s="86">
        <v>0</v>
      </c>
      <c r="D1384" s="84" t="s">
        <v>1717</v>
      </c>
      <c r="E1384" s="84" t="s">
        <v>1718</v>
      </c>
      <c r="F1384" s="87">
        <v>7490</v>
      </c>
      <c r="G1384" s="87">
        <v>-4114.2299999999996</v>
      </c>
      <c r="H1384" s="87">
        <v>3375.77</v>
      </c>
    </row>
    <row r="1385" spans="1:8">
      <c r="A1385" s="86">
        <v>323</v>
      </c>
      <c r="B1385" s="85">
        <v>100000366257</v>
      </c>
      <c r="C1385" s="86">
        <v>0</v>
      </c>
      <c r="D1385" s="84" t="s">
        <v>1717</v>
      </c>
      <c r="E1385" s="84" t="s">
        <v>1718</v>
      </c>
      <c r="F1385" s="87">
        <v>7490</v>
      </c>
      <c r="G1385" s="87">
        <v>-4114.2299999999996</v>
      </c>
      <c r="H1385" s="87">
        <v>3375.77</v>
      </c>
    </row>
    <row r="1386" spans="1:8">
      <c r="A1386" s="86">
        <v>324</v>
      </c>
      <c r="B1386" s="85">
        <v>100000366258</v>
      </c>
      <c r="C1386" s="86">
        <v>0</v>
      </c>
      <c r="D1386" s="84" t="s">
        <v>1717</v>
      </c>
      <c r="E1386" s="84" t="s">
        <v>1718</v>
      </c>
      <c r="F1386" s="87">
        <v>7490</v>
      </c>
      <c r="G1386" s="87">
        <v>-4114.2299999999996</v>
      </c>
      <c r="H1386" s="87">
        <v>3375.77</v>
      </c>
    </row>
    <row r="1387" spans="1:8">
      <c r="A1387" s="86">
        <v>325</v>
      </c>
      <c r="B1387" s="85">
        <v>100000366259</v>
      </c>
      <c r="C1387" s="86">
        <v>0</v>
      </c>
      <c r="D1387" s="84" t="s">
        <v>1717</v>
      </c>
      <c r="E1387" s="84" t="s">
        <v>1718</v>
      </c>
      <c r="F1387" s="87">
        <v>7490</v>
      </c>
      <c r="G1387" s="87">
        <v>-4114.2299999999996</v>
      </c>
      <c r="H1387" s="87">
        <v>3375.77</v>
      </c>
    </row>
    <row r="1388" spans="1:8">
      <c r="A1388" s="86">
        <v>326</v>
      </c>
      <c r="B1388" s="85">
        <v>100000366260</v>
      </c>
      <c r="C1388" s="86">
        <v>0</v>
      </c>
      <c r="D1388" s="84" t="s">
        <v>1717</v>
      </c>
      <c r="E1388" s="84" t="s">
        <v>1718</v>
      </c>
      <c r="F1388" s="87">
        <v>7490</v>
      </c>
      <c r="G1388" s="87">
        <v>-4114.2299999999996</v>
      </c>
      <c r="H1388" s="87">
        <v>3375.77</v>
      </c>
    </row>
    <row r="1389" spans="1:8">
      <c r="A1389" s="86">
        <v>327</v>
      </c>
      <c r="B1389" s="85">
        <v>100000366261</v>
      </c>
      <c r="C1389" s="86">
        <v>0</v>
      </c>
      <c r="D1389" s="84" t="s">
        <v>1717</v>
      </c>
      <c r="E1389" s="84" t="s">
        <v>1718</v>
      </c>
      <c r="F1389" s="87">
        <v>7490</v>
      </c>
      <c r="G1389" s="87">
        <v>-4114.2299999999996</v>
      </c>
      <c r="H1389" s="87">
        <v>3375.77</v>
      </c>
    </row>
    <row r="1390" spans="1:8">
      <c r="A1390" s="86">
        <v>328</v>
      </c>
      <c r="B1390" s="85">
        <v>100000366262</v>
      </c>
      <c r="C1390" s="86">
        <v>0</v>
      </c>
      <c r="D1390" s="84" t="s">
        <v>1717</v>
      </c>
      <c r="E1390" s="84" t="s">
        <v>1718</v>
      </c>
      <c r="F1390" s="87">
        <v>7490</v>
      </c>
      <c r="G1390" s="87">
        <v>-4114.2299999999996</v>
      </c>
      <c r="H1390" s="87">
        <v>3375.77</v>
      </c>
    </row>
    <row r="1391" spans="1:8">
      <c r="A1391" s="86">
        <v>329</v>
      </c>
      <c r="B1391" s="85">
        <v>100000366263</v>
      </c>
      <c r="C1391" s="86">
        <v>0</v>
      </c>
      <c r="D1391" s="84" t="s">
        <v>1717</v>
      </c>
      <c r="E1391" s="84" t="s">
        <v>1718</v>
      </c>
      <c r="F1391" s="87">
        <v>7490</v>
      </c>
      <c r="G1391" s="87">
        <v>-4114.2299999999996</v>
      </c>
      <c r="H1391" s="87">
        <v>3375.77</v>
      </c>
    </row>
    <row r="1392" spans="1:8">
      <c r="A1392" s="86">
        <v>330</v>
      </c>
      <c r="B1392" s="85">
        <v>100000366264</v>
      </c>
      <c r="C1392" s="86">
        <v>0</v>
      </c>
      <c r="D1392" s="84" t="s">
        <v>1717</v>
      </c>
      <c r="E1392" s="84" t="s">
        <v>1718</v>
      </c>
      <c r="F1392" s="87">
        <v>7490</v>
      </c>
      <c r="G1392" s="87">
        <v>-4114.2299999999996</v>
      </c>
      <c r="H1392" s="87">
        <v>3375.77</v>
      </c>
    </row>
    <row r="1393" spans="1:8">
      <c r="A1393" s="86">
        <v>331</v>
      </c>
      <c r="B1393" s="85">
        <v>100000366265</v>
      </c>
      <c r="C1393" s="86">
        <v>0</v>
      </c>
      <c r="D1393" s="84" t="s">
        <v>1717</v>
      </c>
      <c r="E1393" s="84" t="s">
        <v>1718</v>
      </c>
      <c r="F1393" s="87">
        <v>7490</v>
      </c>
      <c r="G1393" s="87">
        <v>-4114.2299999999996</v>
      </c>
      <c r="H1393" s="87">
        <v>3375.77</v>
      </c>
    </row>
    <row r="1394" spans="1:8">
      <c r="A1394" s="86">
        <v>332</v>
      </c>
      <c r="B1394" s="85">
        <v>100000366266</v>
      </c>
      <c r="C1394" s="86">
        <v>0</v>
      </c>
      <c r="D1394" s="84" t="s">
        <v>1717</v>
      </c>
      <c r="E1394" s="84" t="s">
        <v>1718</v>
      </c>
      <c r="F1394" s="87">
        <v>7490</v>
      </c>
      <c r="G1394" s="87">
        <v>-4114.2299999999996</v>
      </c>
      <c r="H1394" s="87">
        <v>3375.77</v>
      </c>
    </row>
    <row r="1395" spans="1:8">
      <c r="A1395" s="86">
        <v>333</v>
      </c>
      <c r="B1395" s="85">
        <v>100000366267</v>
      </c>
      <c r="C1395" s="86">
        <v>0</v>
      </c>
      <c r="D1395" s="84" t="s">
        <v>1717</v>
      </c>
      <c r="E1395" s="84" t="s">
        <v>1718</v>
      </c>
      <c r="F1395" s="87">
        <v>7490</v>
      </c>
      <c r="G1395" s="87">
        <v>-4114.2299999999996</v>
      </c>
      <c r="H1395" s="87">
        <v>3375.77</v>
      </c>
    </row>
    <row r="1396" spans="1:8">
      <c r="A1396" s="86">
        <v>334</v>
      </c>
      <c r="B1396" s="85">
        <v>100000366268</v>
      </c>
      <c r="C1396" s="86">
        <v>0</v>
      </c>
      <c r="D1396" s="84" t="s">
        <v>1717</v>
      </c>
      <c r="E1396" s="84" t="s">
        <v>1718</v>
      </c>
      <c r="F1396" s="87">
        <v>7490</v>
      </c>
      <c r="G1396" s="87">
        <v>-4114.2299999999996</v>
      </c>
      <c r="H1396" s="87">
        <v>3375.77</v>
      </c>
    </row>
    <row r="1397" spans="1:8">
      <c r="A1397" s="86">
        <v>335</v>
      </c>
      <c r="B1397" s="85">
        <v>100000366269</v>
      </c>
      <c r="C1397" s="86">
        <v>0</v>
      </c>
      <c r="D1397" s="84" t="s">
        <v>1717</v>
      </c>
      <c r="E1397" s="84" t="s">
        <v>1718</v>
      </c>
      <c r="F1397" s="87">
        <v>7490</v>
      </c>
      <c r="G1397" s="87">
        <v>-4114.2299999999996</v>
      </c>
      <c r="H1397" s="87">
        <v>3375.77</v>
      </c>
    </row>
    <row r="1398" spans="1:8">
      <c r="A1398" s="86">
        <v>336</v>
      </c>
      <c r="B1398" s="85">
        <v>100000366270</v>
      </c>
      <c r="C1398" s="86">
        <v>0</v>
      </c>
      <c r="D1398" s="84" t="s">
        <v>1717</v>
      </c>
      <c r="E1398" s="84" t="s">
        <v>1718</v>
      </c>
      <c r="F1398" s="87">
        <v>7490</v>
      </c>
      <c r="G1398" s="87">
        <v>-4114.2299999999996</v>
      </c>
      <c r="H1398" s="87">
        <v>3375.77</v>
      </c>
    </row>
    <row r="1399" spans="1:8">
      <c r="A1399" s="86">
        <v>337</v>
      </c>
      <c r="B1399" s="85">
        <v>100000366271</v>
      </c>
      <c r="C1399" s="86">
        <v>0</v>
      </c>
      <c r="D1399" s="84" t="s">
        <v>1717</v>
      </c>
      <c r="E1399" s="84" t="s">
        <v>1718</v>
      </c>
      <c r="F1399" s="87">
        <v>7490</v>
      </c>
      <c r="G1399" s="87">
        <v>-4114.2299999999996</v>
      </c>
      <c r="H1399" s="87">
        <v>3375.77</v>
      </c>
    </row>
    <row r="1400" spans="1:8">
      <c r="A1400" s="86">
        <v>338</v>
      </c>
      <c r="B1400" s="85">
        <v>100000366272</v>
      </c>
      <c r="C1400" s="86">
        <v>0</v>
      </c>
      <c r="D1400" s="84" t="s">
        <v>1717</v>
      </c>
      <c r="E1400" s="84" t="s">
        <v>1718</v>
      </c>
      <c r="F1400" s="87">
        <v>7490</v>
      </c>
      <c r="G1400" s="87">
        <v>-4114.2299999999996</v>
      </c>
      <c r="H1400" s="87">
        <v>3375.77</v>
      </c>
    </row>
    <row r="1401" spans="1:8">
      <c r="A1401" s="86">
        <v>339</v>
      </c>
      <c r="B1401" s="85">
        <v>100000366273</v>
      </c>
      <c r="C1401" s="86">
        <v>0</v>
      </c>
      <c r="D1401" s="84" t="s">
        <v>1717</v>
      </c>
      <c r="E1401" s="84" t="s">
        <v>1718</v>
      </c>
      <c r="F1401" s="87">
        <v>7490</v>
      </c>
      <c r="G1401" s="87">
        <v>-4114.2299999999996</v>
      </c>
      <c r="H1401" s="87">
        <v>3375.77</v>
      </c>
    </row>
    <row r="1402" spans="1:8">
      <c r="A1402" s="86">
        <v>340</v>
      </c>
      <c r="B1402" s="85">
        <v>100000366274</v>
      </c>
      <c r="C1402" s="86">
        <v>0</v>
      </c>
      <c r="D1402" s="84" t="s">
        <v>1717</v>
      </c>
      <c r="E1402" s="84" t="s">
        <v>1718</v>
      </c>
      <c r="F1402" s="87">
        <v>7490</v>
      </c>
      <c r="G1402" s="87">
        <v>-4114.2299999999996</v>
      </c>
      <c r="H1402" s="87">
        <v>3375.77</v>
      </c>
    </row>
    <row r="1403" spans="1:8">
      <c r="A1403" s="86">
        <v>341</v>
      </c>
      <c r="B1403" s="85">
        <v>100000366275</v>
      </c>
      <c r="C1403" s="86">
        <v>0</v>
      </c>
      <c r="D1403" s="84" t="s">
        <v>1717</v>
      </c>
      <c r="E1403" s="84" t="s">
        <v>1718</v>
      </c>
      <c r="F1403" s="87">
        <v>7490</v>
      </c>
      <c r="G1403" s="87">
        <v>-4114.2299999999996</v>
      </c>
      <c r="H1403" s="87">
        <v>3375.77</v>
      </c>
    </row>
    <row r="1404" spans="1:8">
      <c r="A1404" s="86">
        <v>342</v>
      </c>
      <c r="B1404" s="85">
        <v>100000366276</v>
      </c>
      <c r="C1404" s="86">
        <v>0</v>
      </c>
      <c r="D1404" s="84" t="s">
        <v>1717</v>
      </c>
      <c r="E1404" s="84" t="s">
        <v>1718</v>
      </c>
      <c r="F1404" s="87">
        <v>7490</v>
      </c>
      <c r="G1404" s="87">
        <v>-4114.2299999999996</v>
      </c>
      <c r="H1404" s="87">
        <v>3375.77</v>
      </c>
    </row>
    <row r="1405" spans="1:8">
      <c r="A1405" s="86">
        <v>343</v>
      </c>
      <c r="B1405" s="85">
        <v>100000366277</v>
      </c>
      <c r="C1405" s="86">
        <v>0</v>
      </c>
      <c r="D1405" s="84" t="s">
        <v>1717</v>
      </c>
      <c r="E1405" s="84" t="s">
        <v>1718</v>
      </c>
      <c r="F1405" s="87">
        <v>7490</v>
      </c>
      <c r="G1405" s="87">
        <v>-4114.2299999999996</v>
      </c>
      <c r="H1405" s="87">
        <v>3375.77</v>
      </c>
    </row>
    <row r="1406" spans="1:8">
      <c r="A1406" s="86">
        <v>344</v>
      </c>
      <c r="B1406" s="85">
        <v>100000366278</v>
      </c>
      <c r="C1406" s="86">
        <v>0</v>
      </c>
      <c r="D1406" s="84" t="s">
        <v>1717</v>
      </c>
      <c r="E1406" s="84" t="s">
        <v>1718</v>
      </c>
      <c r="F1406" s="87">
        <v>7490</v>
      </c>
      <c r="G1406" s="87">
        <v>-4114.2299999999996</v>
      </c>
      <c r="H1406" s="87">
        <v>3375.77</v>
      </c>
    </row>
    <row r="1407" spans="1:8">
      <c r="A1407" s="86">
        <v>345</v>
      </c>
      <c r="B1407" s="85">
        <v>100000366279</v>
      </c>
      <c r="C1407" s="86">
        <v>0</v>
      </c>
      <c r="D1407" s="84" t="s">
        <v>1717</v>
      </c>
      <c r="E1407" s="84" t="s">
        <v>1718</v>
      </c>
      <c r="F1407" s="87">
        <v>7490</v>
      </c>
      <c r="G1407" s="87">
        <v>-4114.2299999999996</v>
      </c>
      <c r="H1407" s="87">
        <v>3375.77</v>
      </c>
    </row>
    <row r="1408" spans="1:8">
      <c r="A1408" s="86">
        <v>346</v>
      </c>
      <c r="B1408" s="85">
        <v>100000366280</v>
      </c>
      <c r="C1408" s="86">
        <v>0</v>
      </c>
      <c r="D1408" s="84" t="s">
        <v>1717</v>
      </c>
      <c r="E1408" s="84" t="s">
        <v>1718</v>
      </c>
      <c r="F1408" s="87">
        <v>7490</v>
      </c>
      <c r="G1408" s="87">
        <v>-4114.2299999999996</v>
      </c>
      <c r="H1408" s="87">
        <v>3375.77</v>
      </c>
    </row>
    <row r="1409" spans="1:8">
      <c r="A1409" s="86">
        <v>347</v>
      </c>
      <c r="B1409" s="85">
        <v>100000366281</v>
      </c>
      <c r="C1409" s="86">
        <v>0</v>
      </c>
      <c r="D1409" s="84" t="s">
        <v>1717</v>
      </c>
      <c r="E1409" s="84" t="s">
        <v>1718</v>
      </c>
      <c r="F1409" s="87">
        <v>7490</v>
      </c>
      <c r="G1409" s="87">
        <v>-4114.2299999999996</v>
      </c>
      <c r="H1409" s="87">
        <v>3375.77</v>
      </c>
    </row>
    <row r="1410" spans="1:8">
      <c r="A1410" s="86">
        <v>348</v>
      </c>
      <c r="B1410" s="85">
        <v>100000366282</v>
      </c>
      <c r="C1410" s="86">
        <v>0</v>
      </c>
      <c r="D1410" s="84" t="s">
        <v>1717</v>
      </c>
      <c r="E1410" s="84" t="s">
        <v>1718</v>
      </c>
      <c r="F1410" s="87">
        <v>7490</v>
      </c>
      <c r="G1410" s="87">
        <v>-4114.2299999999996</v>
      </c>
      <c r="H1410" s="87">
        <v>3375.77</v>
      </c>
    </row>
    <row r="1411" spans="1:8">
      <c r="A1411" s="86">
        <v>349</v>
      </c>
      <c r="B1411" s="85">
        <v>100000366283</v>
      </c>
      <c r="C1411" s="86">
        <v>0</v>
      </c>
      <c r="D1411" s="84" t="s">
        <v>1717</v>
      </c>
      <c r="E1411" s="84" t="s">
        <v>1718</v>
      </c>
      <c r="F1411" s="87">
        <v>7490</v>
      </c>
      <c r="G1411" s="87">
        <v>-4114.2299999999996</v>
      </c>
      <c r="H1411" s="87">
        <v>3375.77</v>
      </c>
    </row>
    <row r="1412" spans="1:8">
      <c r="A1412" s="86">
        <v>350</v>
      </c>
      <c r="B1412" s="85">
        <v>100000366284</v>
      </c>
      <c r="C1412" s="86">
        <v>0</v>
      </c>
      <c r="D1412" s="84" t="s">
        <v>1717</v>
      </c>
      <c r="E1412" s="84" t="s">
        <v>1718</v>
      </c>
      <c r="F1412" s="87">
        <v>7490</v>
      </c>
      <c r="G1412" s="87">
        <v>-4114.2299999999996</v>
      </c>
      <c r="H1412" s="87">
        <v>3375.77</v>
      </c>
    </row>
    <row r="1413" spans="1:8">
      <c r="A1413" s="86">
        <v>351</v>
      </c>
      <c r="B1413" s="85">
        <v>100000366285</v>
      </c>
      <c r="C1413" s="86">
        <v>0</v>
      </c>
      <c r="D1413" s="84" t="s">
        <v>1717</v>
      </c>
      <c r="E1413" s="84" t="s">
        <v>1718</v>
      </c>
      <c r="F1413" s="87">
        <v>7490</v>
      </c>
      <c r="G1413" s="87">
        <v>-4114.2299999999996</v>
      </c>
      <c r="H1413" s="87">
        <v>3375.77</v>
      </c>
    </row>
    <row r="1414" spans="1:8">
      <c r="A1414" s="86">
        <v>352</v>
      </c>
      <c r="B1414" s="85">
        <v>100000366286</v>
      </c>
      <c r="C1414" s="86">
        <v>0</v>
      </c>
      <c r="D1414" s="84" t="s">
        <v>1717</v>
      </c>
      <c r="E1414" s="84" t="s">
        <v>1718</v>
      </c>
      <c r="F1414" s="87">
        <v>7490</v>
      </c>
      <c r="G1414" s="87">
        <v>-4114.2299999999996</v>
      </c>
      <c r="H1414" s="87">
        <v>3375.77</v>
      </c>
    </row>
    <row r="1415" spans="1:8">
      <c r="A1415" s="86">
        <v>353</v>
      </c>
      <c r="B1415" s="85">
        <v>100000366287</v>
      </c>
      <c r="C1415" s="86">
        <v>0</v>
      </c>
      <c r="D1415" s="84" t="s">
        <v>1717</v>
      </c>
      <c r="E1415" s="84" t="s">
        <v>1718</v>
      </c>
      <c r="F1415" s="87">
        <v>7490</v>
      </c>
      <c r="G1415" s="87">
        <v>-4114.2299999999996</v>
      </c>
      <c r="H1415" s="87">
        <v>3375.77</v>
      </c>
    </row>
    <row r="1416" spans="1:8">
      <c r="A1416" s="86">
        <v>354</v>
      </c>
      <c r="B1416" s="85">
        <v>100000366288</v>
      </c>
      <c r="C1416" s="86">
        <v>0</v>
      </c>
      <c r="D1416" s="84" t="s">
        <v>1717</v>
      </c>
      <c r="E1416" s="84" t="s">
        <v>1718</v>
      </c>
      <c r="F1416" s="87">
        <v>7490</v>
      </c>
      <c r="G1416" s="87">
        <v>-4114.2299999999996</v>
      </c>
      <c r="H1416" s="87">
        <v>3375.77</v>
      </c>
    </row>
    <row r="1417" spans="1:8">
      <c r="A1417" s="86">
        <v>355</v>
      </c>
      <c r="B1417" s="85">
        <v>100000366289</v>
      </c>
      <c r="C1417" s="86">
        <v>0</v>
      </c>
      <c r="D1417" s="84" t="s">
        <v>1717</v>
      </c>
      <c r="E1417" s="84" t="s">
        <v>1718</v>
      </c>
      <c r="F1417" s="87">
        <v>7490</v>
      </c>
      <c r="G1417" s="87">
        <v>-4114.2299999999996</v>
      </c>
      <c r="H1417" s="87">
        <v>3375.77</v>
      </c>
    </row>
    <row r="1418" spans="1:8">
      <c r="A1418" s="86">
        <v>356</v>
      </c>
      <c r="B1418" s="85">
        <v>100000366290</v>
      </c>
      <c r="C1418" s="86">
        <v>0</v>
      </c>
      <c r="D1418" s="84" t="s">
        <v>1717</v>
      </c>
      <c r="E1418" s="84" t="s">
        <v>1718</v>
      </c>
      <c r="F1418" s="87">
        <v>7490</v>
      </c>
      <c r="G1418" s="87">
        <v>-4114.2299999999996</v>
      </c>
      <c r="H1418" s="87">
        <v>3375.77</v>
      </c>
    </row>
    <row r="1419" spans="1:8">
      <c r="A1419" s="86">
        <v>357</v>
      </c>
      <c r="B1419" s="85">
        <v>100000366291</v>
      </c>
      <c r="C1419" s="86">
        <v>0</v>
      </c>
      <c r="D1419" s="84" t="s">
        <v>1717</v>
      </c>
      <c r="E1419" s="84" t="s">
        <v>1718</v>
      </c>
      <c r="F1419" s="87">
        <v>7490</v>
      </c>
      <c r="G1419" s="87">
        <v>-4114.2299999999996</v>
      </c>
      <c r="H1419" s="87">
        <v>3375.77</v>
      </c>
    </row>
    <row r="1420" spans="1:8">
      <c r="A1420" s="86">
        <v>358</v>
      </c>
      <c r="B1420" s="85">
        <v>100000366292</v>
      </c>
      <c r="C1420" s="86">
        <v>0</v>
      </c>
      <c r="D1420" s="84" t="s">
        <v>1717</v>
      </c>
      <c r="E1420" s="84" t="s">
        <v>1718</v>
      </c>
      <c r="F1420" s="87">
        <v>7490</v>
      </c>
      <c r="G1420" s="87">
        <v>-4114.2299999999996</v>
      </c>
      <c r="H1420" s="87">
        <v>3375.77</v>
      </c>
    </row>
    <row r="1421" spans="1:8">
      <c r="A1421" s="86">
        <v>359</v>
      </c>
      <c r="B1421" s="85">
        <v>100000366293</v>
      </c>
      <c r="C1421" s="86">
        <v>0</v>
      </c>
      <c r="D1421" s="84" t="s">
        <v>1717</v>
      </c>
      <c r="E1421" s="84" t="s">
        <v>1718</v>
      </c>
      <c r="F1421" s="87">
        <v>7490</v>
      </c>
      <c r="G1421" s="87">
        <v>-4114.2299999999996</v>
      </c>
      <c r="H1421" s="87">
        <v>3375.77</v>
      </c>
    </row>
    <row r="1422" spans="1:8">
      <c r="A1422" s="86">
        <v>360</v>
      </c>
      <c r="B1422" s="85">
        <v>100000366294</v>
      </c>
      <c r="C1422" s="86">
        <v>0</v>
      </c>
      <c r="D1422" s="84" t="s">
        <v>1717</v>
      </c>
      <c r="E1422" s="84" t="s">
        <v>1718</v>
      </c>
      <c r="F1422" s="87">
        <v>7490</v>
      </c>
      <c r="G1422" s="87">
        <v>-4114.2299999999996</v>
      </c>
      <c r="H1422" s="87">
        <v>3375.77</v>
      </c>
    </row>
    <row r="1423" spans="1:8">
      <c r="A1423" s="86">
        <v>361</v>
      </c>
      <c r="B1423" s="85">
        <v>100000366295</v>
      </c>
      <c r="C1423" s="86">
        <v>0</v>
      </c>
      <c r="D1423" s="84" t="s">
        <v>1717</v>
      </c>
      <c r="E1423" s="84" t="s">
        <v>1718</v>
      </c>
      <c r="F1423" s="87">
        <v>7490</v>
      </c>
      <c r="G1423" s="87">
        <v>-4114.2299999999996</v>
      </c>
      <c r="H1423" s="87">
        <v>3375.77</v>
      </c>
    </row>
    <row r="1424" spans="1:8">
      <c r="A1424" s="86">
        <v>362</v>
      </c>
      <c r="B1424" s="85">
        <v>100000366296</v>
      </c>
      <c r="C1424" s="86">
        <v>0</v>
      </c>
      <c r="D1424" s="84" t="s">
        <v>1717</v>
      </c>
      <c r="E1424" s="84" t="s">
        <v>1718</v>
      </c>
      <c r="F1424" s="87">
        <v>7490</v>
      </c>
      <c r="G1424" s="87">
        <v>-4114.2299999999996</v>
      </c>
      <c r="H1424" s="87">
        <v>3375.77</v>
      </c>
    </row>
    <row r="1425" spans="1:8">
      <c r="A1425" s="86">
        <v>363</v>
      </c>
      <c r="B1425" s="85">
        <v>100000366297</v>
      </c>
      <c r="C1425" s="86">
        <v>0</v>
      </c>
      <c r="D1425" s="84" t="s">
        <v>1717</v>
      </c>
      <c r="E1425" s="84" t="s">
        <v>1718</v>
      </c>
      <c r="F1425" s="87">
        <v>7490</v>
      </c>
      <c r="G1425" s="87">
        <v>-4114.2299999999996</v>
      </c>
      <c r="H1425" s="87">
        <v>3375.77</v>
      </c>
    </row>
    <row r="1426" spans="1:8">
      <c r="A1426" s="86">
        <v>364</v>
      </c>
      <c r="B1426" s="85">
        <v>100000366298</v>
      </c>
      <c r="C1426" s="86">
        <v>0</v>
      </c>
      <c r="D1426" s="84" t="s">
        <v>1717</v>
      </c>
      <c r="E1426" s="84" t="s">
        <v>1718</v>
      </c>
      <c r="F1426" s="87">
        <v>7490</v>
      </c>
      <c r="G1426" s="87">
        <v>-4114.2299999999996</v>
      </c>
      <c r="H1426" s="87">
        <v>3375.77</v>
      </c>
    </row>
    <row r="1427" spans="1:8">
      <c r="A1427" s="86">
        <v>365</v>
      </c>
      <c r="B1427" s="85">
        <v>100000366299</v>
      </c>
      <c r="C1427" s="86">
        <v>0</v>
      </c>
      <c r="D1427" s="84" t="s">
        <v>1717</v>
      </c>
      <c r="E1427" s="84" t="s">
        <v>1718</v>
      </c>
      <c r="F1427" s="87">
        <v>7490</v>
      </c>
      <c r="G1427" s="87">
        <v>-4114.2299999999996</v>
      </c>
      <c r="H1427" s="87">
        <v>3375.77</v>
      </c>
    </row>
    <row r="1428" spans="1:8">
      <c r="A1428" s="86">
        <v>366</v>
      </c>
      <c r="B1428" s="85">
        <v>100000366300</v>
      </c>
      <c r="C1428" s="86">
        <v>0</v>
      </c>
      <c r="D1428" s="84" t="s">
        <v>1717</v>
      </c>
      <c r="E1428" s="84" t="s">
        <v>1718</v>
      </c>
      <c r="F1428" s="87">
        <v>7490</v>
      </c>
      <c r="G1428" s="87">
        <v>-4114.2299999999996</v>
      </c>
      <c r="H1428" s="87">
        <v>3375.77</v>
      </c>
    </row>
    <row r="1429" spans="1:8">
      <c r="A1429" s="86">
        <v>367</v>
      </c>
      <c r="B1429" s="85">
        <v>100000366301</v>
      </c>
      <c r="C1429" s="86">
        <v>0</v>
      </c>
      <c r="D1429" s="84" t="s">
        <v>1717</v>
      </c>
      <c r="E1429" s="84" t="s">
        <v>1718</v>
      </c>
      <c r="F1429" s="87">
        <v>7490</v>
      </c>
      <c r="G1429" s="87">
        <v>-4114.2299999999996</v>
      </c>
      <c r="H1429" s="87">
        <v>3375.77</v>
      </c>
    </row>
    <row r="1430" spans="1:8">
      <c r="A1430" s="86">
        <v>368</v>
      </c>
      <c r="B1430" s="85">
        <v>100000366302</v>
      </c>
      <c r="C1430" s="86">
        <v>0</v>
      </c>
      <c r="D1430" s="84" t="s">
        <v>1717</v>
      </c>
      <c r="E1430" s="84" t="s">
        <v>1718</v>
      </c>
      <c r="F1430" s="87">
        <v>7490</v>
      </c>
      <c r="G1430" s="87">
        <v>-4114.2299999999996</v>
      </c>
      <c r="H1430" s="87">
        <v>3375.77</v>
      </c>
    </row>
    <row r="1431" spans="1:8">
      <c r="A1431" s="86">
        <v>369</v>
      </c>
      <c r="B1431" s="85">
        <v>100000366303</v>
      </c>
      <c r="C1431" s="86">
        <v>0</v>
      </c>
      <c r="D1431" s="84" t="s">
        <v>1717</v>
      </c>
      <c r="E1431" s="84" t="s">
        <v>1718</v>
      </c>
      <c r="F1431" s="87">
        <v>7490</v>
      </c>
      <c r="G1431" s="87">
        <v>-4114.2299999999996</v>
      </c>
      <c r="H1431" s="87">
        <v>3375.77</v>
      </c>
    </row>
    <row r="1432" spans="1:8">
      <c r="A1432" s="86">
        <v>370</v>
      </c>
      <c r="B1432" s="85">
        <v>100000366304</v>
      </c>
      <c r="C1432" s="86">
        <v>0</v>
      </c>
      <c r="D1432" s="84" t="s">
        <v>1717</v>
      </c>
      <c r="E1432" s="84" t="s">
        <v>1718</v>
      </c>
      <c r="F1432" s="87">
        <v>7490</v>
      </c>
      <c r="G1432" s="87">
        <v>-4114.2299999999996</v>
      </c>
      <c r="H1432" s="87">
        <v>3375.77</v>
      </c>
    </row>
    <row r="1433" spans="1:8">
      <c r="A1433" s="86">
        <v>371</v>
      </c>
      <c r="B1433" s="85">
        <v>100000366305</v>
      </c>
      <c r="C1433" s="86">
        <v>0</v>
      </c>
      <c r="D1433" s="84" t="s">
        <v>1717</v>
      </c>
      <c r="E1433" s="84" t="s">
        <v>1718</v>
      </c>
      <c r="F1433" s="87">
        <v>7490</v>
      </c>
      <c r="G1433" s="87">
        <v>-4114.2299999999996</v>
      </c>
      <c r="H1433" s="87">
        <v>3375.77</v>
      </c>
    </row>
    <row r="1434" spans="1:8">
      <c r="A1434" s="86">
        <v>372</v>
      </c>
      <c r="B1434" s="85">
        <v>100000366306</v>
      </c>
      <c r="C1434" s="86">
        <v>0</v>
      </c>
      <c r="D1434" s="84" t="s">
        <v>1717</v>
      </c>
      <c r="E1434" s="84" t="s">
        <v>1718</v>
      </c>
      <c r="F1434" s="87">
        <v>7490</v>
      </c>
      <c r="G1434" s="87">
        <v>-4114.2299999999996</v>
      </c>
      <c r="H1434" s="87">
        <v>3375.77</v>
      </c>
    </row>
    <row r="1435" spans="1:8">
      <c r="A1435" s="86">
        <v>373</v>
      </c>
      <c r="B1435" s="85">
        <v>100000366307</v>
      </c>
      <c r="C1435" s="86">
        <v>0</v>
      </c>
      <c r="D1435" s="84" t="s">
        <v>1717</v>
      </c>
      <c r="E1435" s="84" t="s">
        <v>1718</v>
      </c>
      <c r="F1435" s="87">
        <v>7490</v>
      </c>
      <c r="G1435" s="87">
        <v>-4114.2299999999996</v>
      </c>
      <c r="H1435" s="87">
        <v>3375.77</v>
      </c>
    </row>
    <row r="1436" spans="1:8">
      <c r="A1436" s="86">
        <v>374</v>
      </c>
      <c r="B1436" s="85">
        <v>100000366308</v>
      </c>
      <c r="C1436" s="86">
        <v>0</v>
      </c>
      <c r="D1436" s="84" t="s">
        <v>1717</v>
      </c>
      <c r="E1436" s="84" t="s">
        <v>1718</v>
      </c>
      <c r="F1436" s="87">
        <v>7490</v>
      </c>
      <c r="G1436" s="87">
        <v>-4114.2299999999996</v>
      </c>
      <c r="H1436" s="87">
        <v>3375.77</v>
      </c>
    </row>
    <row r="1437" spans="1:8">
      <c r="A1437" s="86">
        <v>375</v>
      </c>
      <c r="B1437" s="85">
        <v>100000366309</v>
      </c>
      <c r="C1437" s="86">
        <v>0</v>
      </c>
      <c r="D1437" s="84" t="s">
        <v>1717</v>
      </c>
      <c r="E1437" s="84" t="s">
        <v>1718</v>
      </c>
      <c r="F1437" s="87">
        <v>7490</v>
      </c>
      <c r="G1437" s="87">
        <v>-4114.2299999999996</v>
      </c>
      <c r="H1437" s="87">
        <v>3375.77</v>
      </c>
    </row>
    <row r="1438" spans="1:8">
      <c r="A1438" s="86">
        <v>376</v>
      </c>
      <c r="B1438" s="85">
        <v>100000366310</v>
      </c>
      <c r="C1438" s="86">
        <v>0</v>
      </c>
      <c r="D1438" s="84" t="s">
        <v>1717</v>
      </c>
      <c r="E1438" s="84" t="s">
        <v>1718</v>
      </c>
      <c r="F1438" s="87">
        <v>7490</v>
      </c>
      <c r="G1438" s="87">
        <v>-4114.2299999999996</v>
      </c>
      <c r="H1438" s="87">
        <v>3375.77</v>
      </c>
    </row>
    <row r="1439" spans="1:8">
      <c r="A1439" s="86">
        <v>377</v>
      </c>
      <c r="B1439" s="85">
        <v>100000366311</v>
      </c>
      <c r="C1439" s="86">
        <v>0</v>
      </c>
      <c r="D1439" s="84" t="s">
        <v>1717</v>
      </c>
      <c r="E1439" s="84" t="s">
        <v>1718</v>
      </c>
      <c r="F1439" s="87">
        <v>7490</v>
      </c>
      <c r="G1439" s="87">
        <v>-4114.2299999999996</v>
      </c>
      <c r="H1439" s="87">
        <v>3375.77</v>
      </c>
    </row>
    <row r="1440" spans="1:8">
      <c r="A1440" s="86">
        <v>378</v>
      </c>
      <c r="B1440" s="85">
        <v>100000366312</v>
      </c>
      <c r="C1440" s="86">
        <v>0</v>
      </c>
      <c r="D1440" s="84" t="s">
        <v>1717</v>
      </c>
      <c r="E1440" s="84" t="s">
        <v>1718</v>
      </c>
      <c r="F1440" s="87">
        <v>7490</v>
      </c>
      <c r="G1440" s="87">
        <v>-4114.2299999999996</v>
      </c>
      <c r="H1440" s="87">
        <v>3375.77</v>
      </c>
    </row>
    <row r="1441" spans="1:8">
      <c r="A1441" s="86">
        <v>379</v>
      </c>
      <c r="B1441" s="85">
        <v>100000366313</v>
      </c>
      <c r="C1441" s="86">
        <v>0</v>
      </c>
      <c r="D1441" s="84" t="s">
        <v>1717</v>
      </c>
      <c r="E1441" s="84" t="s">
        <v>1718</v>
      </c>
      <c r="F1441" s="87">
        <v>7490</v>
      </c>
      <c r="G1441" s="87">
        <v>-4114.2299999999996</v>
      </c>
      <c r="H1441" s="87">
        <v>3375.77</v>
      </c>
    </row>
    <row r="1442" spans="1:8">
      <c r="A1442" s="86">
        <v>380</v>
      </c>
      <c r="B1442" s="85">
        <v>100000366314</v>
      </c>
      <c r="C1442" s="86">
        <v>0</v>
      </c>
      <c r="D1442" s="84" t="s">
        <v>1717</v>
      </c>
      <c r="E1442" s="84" t="s">
        <v>1718</v>
      </c>
      <c r="F1442" s="87">
        <v>7490</v>
      </c>
      <c r="G1442" s="87">
        <v>-4114.2299999999996</v>
      </c>
      <c r="H1442" s="87">
        <v>3375.77</v>
      </c>
    </row>
    <row r="1443" spans="1:8">
      <c r="A1443" s="86">
        <v>381</v>
      </c>
      <c r="B1443" s="85">
        <v>100000366315</v>
      </c>
      <c r="C1443" s="86">
        <v>0</v>
      </c>
      <c r="D1443" s="84" t="s">
        <v>1717</v>
      </c>
      <c r="E1443" s="84" t="s">
        <v>1718</v>
      </c>
      <c r="F1443" s="87">
        <v>7490</v>
      </c>
      <c r="G1443" s="87">
        <v>-4114.2299999999996</v>
      </c>
      <c r="H1443" s="87">
        <v>3375.77</v>
      </c>
    </row>
    <row r="1444" spans="1:8">
      <c r="A1444" s="86">
        <v>382</v>
      </c>
      <c r="B1444" s="85">
        <v>100000366316</v>
      </c>
      <c r="C1444" s="86">
        <v>0</v>
      </c>
      <c r="D1444" s="84" t="s">
        <v>1717</v>
      </c>
      <c r="E1444" s="84" t="s">
        <v>1718</v>
      </c>
      <c r="F1444" s="87">
        <v>7490</v>
      </c>
      <c r="G1444" s="87">
        <v>-4114.2299999999996</v>
      </c>
      <c r="H1444" s="87">
        <v>3375.77</v>
      </c>
    </row>
    <row r="1445" spans="1:8">
      <c r="A1445" s="86">
        <v>383</v>
      </c>
      <c r="B1445" s="85">
        <v>100000366317</v>
      </c>
      <c r="C1445" s="86">
        <v>0</v>
      </c>
      <c r="D1445" s="84" t="s">
        <v>1717</v>
      </c>
      <c r="E1445" s="84" t="s">
        <v>1718</v>
      </c>
      <c r="F1445" s="87">
        <v>7490</v>
      </c>
      <c r="G1445" s="87">
        <v>-4114.2299999999996</v>
      </c>
      <c r="H1445" s="87">
        <v>3375.77</v>
      </c>
    </row>
    <row r="1446" spans="1:8">
      <c r="A1446" s="86">
        <v>384</v>
      </c>
      <c r="B1446" s="85">
        <v>100000366318</v>
      </c>
      <c r="C1446" s="86">
        <v>0</v>
      </c>
      <c r="D1446" s="84" t="s">
        <v>1717</v>
      </c>
      <c r="E1446" s="84" t="s">
        <v>1718</v>
      </c>
      <c r="F1446" s="87">
        <v>7490</v>
      </c>
      <c r="G1446" s="87">
        <v>-4114.2299999999996</v>
      </c>
      <c r="H1446" s="87">
        <v>3375.77</v>
      </c>
    </row>
    <row r="1447" spans="1:8">
      <c r="A1447" s="86">
        <v>385</v>
      </c>
      <c r="B1447" s="85">
        <v>100000366319</v>
      </c>
      <c r="C1447" s="86">
        <v>0</v>
      </c>
      <c r="D1447" s="84" t="s">
        <v>1717</v>
      </c>
      <c r="E1447" s="84" t="s">
        <v>1718</v>
      </c>
      <c r="F1447" s="87">
        <v>7490</v>
      </c>
      <c r="G1447" s="87">
        <v>-4114.2299999999996</v>
      </c>
      <c r="H1447" s="87">
        <v>3375.77</v>
      </c>
    </row>
    <row r="1448" spans="1:8">
      <c r="A1448" s="86">
        <v>386</v>
      </c>
      <c r="B1448" s="85">
        <v>100000366320</v>
      </c>
      <c r="C1448" s="86">
        <v>0</v>
      </c>
      <c r="D1448" s="84" t="s">
        <v>1717</v>
      </c>
      <c r="E1448" s="84" t="s">
        <v>1718</v>
      </c>
      <c r="F1448" s="87">
        <v>7490</v>
      </c>
      <c r="G1448" s="87">
        <v>-4114.2299999999996</v>
      </c>
      <c r="H1448" s="87">
        <v>3375.77</v>
      </c>
    </row>
    <row r="1449" spans="1:8">
      <c r="A1449" s="86">
        <v>387</v>
      </c>
      <c r="B1449" s="85">
        <v>100000366321</v>
      </c>
      <c r="C1449" s="86">
        <v>0</v>
      </c>
      <c r="D1449" s="84" t="s">
        <v>1717</v>
      </c>
      <c r="E1449" s="84" t="s">
        <v>1718</v>
      </c>
      <c r="F1449" s="87">
        <v>7490</v>
      </c>
      <c r="G1449" s="87">
        <v>-4114.2299999999996</v>
      </c>
      <c r="H1449" s="87">
        <v>3375.77</v>
      </c>
    </row>
    <row r="1450" spans="1:8">
      <c r="A1450" s="86">
        <v>388</v>
      </c>
      <c r="B1450" s="85">
        <v>100000366322</v>
      </c>
      <c r="C1450" s="86">
        <v>0</v>
      </c>
      <c r="D1450" s="84" t="s">
        <v>1717</v>
      </c>
      <c r="E1450" s="84" t="s">
        <v>1718</v>
      </c>
      <c r="F1450" s="87">
        <v>7490</v>
      </c>
      <c r="G1450" s="87">
        <v>-4114.2299999999996</v>
      </c>
      <c r="H1450" s="87">
        <v>3375.77</v>
      </c>
    </row>
    <row r="1451" spans="1:8">
      <c r="A1451" s="86">
        <v>389</v>
      </c>
      <c r="B1451" s="85">
        <v>100000366323</v>
      </c>
      <c r="C1451" s="86">
        <v>0</v>
      </c>
      <c r="D1451" s="84" t="s">
        <v>1717</v>
      </c>
      <c r="E1451" s="84" t="s">
        <v>1718</v>
      </c>
      <c r="F1451" s="87">
        <v>7490</v>
      </c>
      <c r="G1451" s="87">
        <v>-4114.2299999999996</v>
      </c>
      <c r="H1451" s="87">
        <v>3375.77</v>
      </c>
    </row>
    <row r="1452" spans="1:8">
      <c r="A1452" s="86">
        <v>390</v>
      </c>
      <c r="B1452" s="85">
        <v>100000366324</v>
      </c>
      <c r="C1452" s="86">
        <v>0</v>
      </c>
      <c r="D1452" s="84" t="s">
        <v>1717</v>
      </c>
      <c r="E1452" s="84" t="s">
        <v>1718</v>
      </c>
      <c r="F1452" s="87">
        <v>7490</v>
      </c>
      <c r="G1452" s="87">
        <v>-4114.2299999999996</v>
      </c>
      <c r="H1452" s="87">
        <v>3375.77</v>
      </c>
    </row>
    <row r="1453" spans="1:8">
      <c r="A1453" s="86">
        <v>391</v>
      </c>
      <c r="B1453" s="85">
        <v>100000366325</v>
      </c>
      <c r="C1453" s="86">
        <v>0</v>
      </c>
      <c r="D1453" s="84" t="s">
        <v>1717</v>
      </c>
      <c r="E1453" s="84" t="s">
        <v>1718</v>
      </c>
      <c r="F1453" s="87">
        <v>7490</v>
      </c>
      <c r="G1453" s="87">
        <v>-4114.2299999999996</v>
      </c>
      <c r="H1453" s="87">
        <v>3375.77</v>
      </c>
    </row>
    <row r="1454" spans="1:8">
      <c r="A1454" s="86">
        <v>392</v>
      </c>
      <c r="B1454" s="85">
        <v>100000366326</v>
      </c>
      <c r="C1454" s="86">
        <v>0</v>
      </c>
      <c r="D1454" s="84" t="s">
        <v>1717</v>
      </c>
      <c r="E1454" s="84" t="s">
        <v>1718</v>
      </c>
      <c r="F1454" s="87">
        <v>7490</v>
      </c>
      <c r="G1454" s="87">
        <v>-4114.2299999999996</v>
      </c>
      <c r="H1454" s="87">
        <v>3375.77</v>
      </c>
    </row>
    <row r="1455" spans="1:8">
      <c r="A1455" s="86">
        <v>393</v>
      </c>
      <c r="B1455" s="85">
        <v>100000366327</v>
      </c>
      <c r="C1455" s="86">
        <v>0</v>
      </c>
      <c r="D1455" s="84" t="s">
        <v>1717</v>
      </c>
      <c r="E1455" s="84" t="s">
        <v>1718</v>
      </c>
      <c r="F1455" s="87">
        <v>7490</v>
      </c>
      <c r="G1455" s="87">
        <v>-4114.2299999999996</v>
      </c>
      <c r="H1455" s="87">
        <v>3375.77</v>
      </c>
    </row>
    <row r="1456" spans="1:8">
      <c r="A1456" s="86">
        <v>394</v>
      </c>
      <c r="B1456" s="85">
        <v>100000366328</v>
      </c>
      <c r="C1456" s="86">
        <v>0</v>
      </c>
      <c r="D1456" s="84" t="s">
        <v>1717</v>
      </c>
      <c r="E1456" s="84" t="s">
        <v>1718</v>
      </c>
      <c r="F1456" s="87">
        <v>7490</v>
      </c>
      <c r="G1456" s="87">
        <v>-4114.2299999999996</v>
      </c>
      <c r="H1456" s="87">
        <v>3375.77</v>
      </c>
    </row>
    <row r="1457" spans="1:8">
      <c r="A1457" s="86">
        <v>395</v>
      </c>
      <c r="B1457" s="85">
        <v>100000366329</v>
      </c>
      <c r="C1457" s="86">
        <v>0</v>
      </c>
      <c r="D1457" s="84" t="s">
        <v>1717</v>
      </c>
      <c r="E1457" s="84" t="s">
        <v>1718</v>
      </c>
      <c r="F1457" s="87">
        <v>7490</v>
      </c>
      <c r="G1457" s="87">
        <v>-4114.2299999999996</v>
      </c>
      <c r="H1457" s="87">
        <v>3375.77</v>
      </c>
    </row>
    <row r="1458" spans="1:8">
      <c r="A1458" s="86">
        <v>396</v>
      </c>
      <c r="B1458" s="85">
        <v>100000366330</v>
      </c>
      <c r="C1458" s="86">
        <v>0</v>
      </c>
      <c r="D1458" s="84" t="s">
        <v>1717</v>
      </c>
      <c r="E1458" s="84" t="s">
        <v>1718</v>
      </c>
      <c r="F1458" s="87">
        <v>7490</v>
      </c>
      <c r="G1458" s="87">
        <v>-4114.2299999999996</v>
      </c>
      <c r="H1458" s="87">
        <v>3375.77</v>
      </c>
    </row>
    <row r="1459" spans="1:8">
      <c r="A1459" s="86">
        <v>397</v>
      </c>
      <c r="B1459" s="85">
        <v>100000366331</v>
      </c>
      <c r="C1459" s="86">
        <v>0</v>
      </c>
      <c r="D1459" s="84" t="s">
        <v>1717</v>
      </c>
      <c r="E1459" s="84" t="s">
        <v>1718</v>
      </c>
      <c r="F1459" s="87">
        <v>7490</v>
      </c>
      <c r="G1459" s="87">
        <v>-4114.2299999999996</v>
      </c>
      <c r="H1459" s="87">
        <v>3375.77</v>
      </c>
    </row>
    <row r="1460" spans="1:8">
      <c r="A1460" s="86">
        <v>398</v>
      </c>
      <c r="B1460" s="85">
        <v>100000366332</v>
      </c>
      <c r="C1460" s="86">
        <v>0</v>
      </c>
      <c r="D1460" s="84" t="s">
        <v>1717</v>
      </c>
      <c r="E1460" s="84" t="s">
        <v>1718</v>
      </c>
      <c r="F1460" s="87">
        <v>7490</v>
      </c>
      <c r="G1460" s="87">
        <v>-4114.2299999999996</v>
      </c>
      <c r="H1460" s="87">
        <v>3375.77</v>
      </c>
    </row>
    <row r="1461" spans="1:8">
      <c r="A1461" s="86">
        <v>399</v>
      </c>
      <c r="B1461" s="85">
        <v>100000366333</v>
      </c>
      <c r="C1461" s="86">
        <v>0</v>
      </c>
      <c r="D1461" s="84" t="s">
        <v>1717</v>
      </c>
      <c r="E1461" s="84" t="s">
        <v>1718</v>
      </c>
      <c r="F1461" s="87">
        <v>7490</v>
      </c>
      <c r="G1461" s="87">
        <v>-4114.2299999999996</v>
      </c>
      <c r="H1461" s="87">
        <v>3375.77</v>
      </c>
    </row>
    <row r="1462" spans="1:8">
      <c r="A1462" s="86">
        <v>400</v>
      </c>
      <c r="B1462" s="85">
        <v>100000366334</v>
      </c>
      <c r="C1462" s="86">
        <v>0</v>
      </c>
      <c r="D1462" s="84" t="s">
        <v>1717</v>
      </c>
      <c r="E1462" s="84" t="s">
        <v>1718</v>
      </c>
      <c r="F1462" s="87">
        <v>7490</v>
      </c>
      <c r="G1462" s="87">
        <v>-4114.2299999999996</v>
      </c>
      <c r="H1462" s="87">
        <v>3375.77</v>
      </c>
    </row>
    <row r="1463" spans="1:8">
      <c r="A1463" s="86">
        <v>401</v>
      </c>
      <c r="B1463" s="85">
        <v>100000366335</v>
      </c>
      <c r="C1463" s="86">
        <v>0</v>
      </c>
      <c r="D1463" s="84" t="s">
        <v>1717</v>
      </c>
      <c r="E1463" s="84" t="s">
        <v>1718</v>
      </c>
      <c r="F1463" s="87">
        <v>7490</v>
      </c>
      <c r="G1463" s="87">
        <v>-4114.2299999999996</v>
      </c>
      <c r="H1463" s="87">
        <v>3375.77</v>
      </c>
    </row>
    <row r="1464" spans="1:8">
      <c r="A1464" s="86">
        <v>402</v>
      </c>
      <c r="B1464" s="85">
        <v>100000366336</v>
      </c>
      <c r="C1464" s="86">
        <v>0</v>
      </c>
      <c r="D1464" s="84" t="s">
        <v>1717</v>
      </c>
      <c r="E1464" s="84" t="s">
        <v>1718</v>
      </c>
      <c r="F1464" s="87">
        <v>7490</v>
      </c>
      <c r="G1464" s="87">
        <v>-4114.2299999999996</v>
      </c>
      <c r="H1464" s="87">
        <v>3375.77</v>
      </c>
    </row>
    <row r="1465" spans="1:8">
      <c r="A1465" s="86">
        <v>403</v>
      </c>
      <c r="B1465" s="85">
        <v>100000366337</v>
      </c>
      <c r="C1465" s="86">
        <v>0</v>
      </c>
      <c r="D1465" s="84" t="s">
        <v>1717</v>
      </c>
      <c r="E1465" s="84" t="s">
        <v>1718</v>
      </c>
      <c r="F1465" s="87">
        <v>7490</v>
      </c>
      <c r="G1465" s="87">
        <v>-4114.2299999999996</v>
      </c>
      <c r="H1465" s="87">
        <v>3375.77</v>
      </c>
    </row>
    <row r="1466" spans="1:8">
      <c r="A1466" s="86">
        <v>404</v>
      </c>
      <c r="B1466" s="85">
        <v>100000366338</v>
      </c>
      <c r="C1466" s="86">
        <v>0</v>
      </c>
      <c r="D1466" s="84" t="s">
        <v>1717</v>
      </c>
      <c r="E1466" s="84" t="s">
        <v>1718</v>
      </c>
      <c r="F1466" s="87">
        <v>7490</v>
      </c>
      <c r="G1466" s="87">
        <v>-4114.2299999999996</v>
      </c>
      <c r="H1466" s="87">
        <v>3375.77</v>
      </c>
    </row>
    <row r="1467" spans="1:8">
      <c r="A1467" s="86">
        <v>405</v>
      </c>
      <c r="B1467" s="85">
        <v>100000366339</v>
      </c>
      <c r="C1467" s="86">
        <v>0</v>
      </c>
      <c r="D1467" s="84" t="s">
        <v>1717</v>
      </c>
      <c r="E1467" s="84" t="s">
        <v>1718</v>
      </c>
      <c r="F1467" s="87">
        <v>7490</v>
      </c>
      <c r="G1467" s="87">
        <v>-4114.2299999999996</v>
      </c>
      <c r="H1467" s="87">
        <v>3375.77</v>
      </c>
    </row>
    <row r="1468" spans="1:8">
      <c r="A1468" s="86">
        <v>406</v>
      </c>
      <c r="B1468" s="85">
        <v>100000366340</v>
      </c>
      <c r="C1468" s="86">
        <v>0</v>
      </c>
      <c r="D1468" s="84" t="s">
        <v>1717</v>
      </c>
      <c r="E1468" s="84" t="s">
        <v>1718</v>
      </c>
      <c r="F1468" s="87">
        <v>7490</v>
      </c>
      <c r="G1468" s="87">
        <v>-4114.2299999999996</v>
      </c>
      <c r="H1468" s="87">
        <v>3375.77</v>
      </c>
    </row>
    <row r="1469" spans="1:8">
      <c r="A1469" s="86">
        <v>407</v>
      </c>
      <c r="B1469" s="85">
        <v>100000366341</v>
      </c>
      <c r="C1469" s="86">
        <v>0</v>
      </c>
      <c r="D1469" s="84" t="s">
        <v>1717</v>
      </c>
      <c r="E1469" s="84" t="s">
        <v>1718</v>
      </c>
      <c r="F1469" s="87">
        <v>7490</v>
      </c>
      <c r="G1469" s="87">
        <v>-4114.2299999999996</v>
      </c>
      <c r="H1469" s="87">
        <v>3375.77</v>
      </c>
    </row>
    <row r="1470" spans="1:8">
      <c r="A1470" s="86">
        <v>408</v>
      </c>
      <c r="B1470" s="85">
        <v>100000366342</v>
      </c>
      <c r="C1470" s="86">
        <v>0</v>
      </c>
      <c r="D1470" s="84" t="s">
        <v>1717</v>
      </c>
      <c r="E1470" s="84" t="s">
        <v>1718</v>
      </c>
      <c r="F1470" s="87">
        <v>7490</v>
      </c>
      <c r="G1470" s="87">
        <v>-4114.2299999999996</v>
      </c>
      <c r="H1470" s="87">
        <v>3375.77</v>
      </c>
    </row>
    <row r="1471" spans="1:8">
      <c r="A1471" s="86">
        <v>409</v>
      </c>
      <c r="B1471" s="85">
        <v>100000366343</v>
      </c>
      <c r="C1471" s="86">
        <v>0</v>
      </c>
      <c r="D1471" s="84" t="s">
        <v>1717</v>
      </c>
      <c r="E1471" s="84" t="s">
        <v>1718</v>
      </c>
      <c r="F1471" s="87">
        <v>7490</v>
      </c>
      <c r="G1471" s="87">
        <v>-4114.2299999999996</v>
      </c>
      <c r="H1471" s="87">
        <v>3375.77</v>
      </c>
    </row>
    <row r="1472" spans="1:8">
      <c r="A1472" s="86">
        <v>410</v>
      </c>
      <c r="B1472" s="85">
        <v>100000366344</v>
      </c>
      <c r="C1472" s="86">
        <v>0</v>
      </c>
      <c r="D1472" s="84" t="s">
        <v>1717</v>
      </c>
      <c r="E1472" s="84" t="s">
        <v>1718</v>
      </c>
      <c r="F1472" s="87">
        <v>7490</v>
      </c>
      <c r="G1472" s="87">
        <v>-4114.2299999999996</v>
      </c>
      <c r="H1472" s="87">
        <v>3375.77</v>
      </c>
    </row>
    <row r="1473" spans="1:8">
      <c r="A1473" s="86">
        <v>411</v>
      </c>
      <c r="B1473" s="85">
        <v>100000366345</v>
      </c>
      <c r="C1473" s="86">
        <v>0</v>
      </c>
      <c r="D1473" s="84" t="s">
        <v>1717</v>
      </c>
      <c r="E1473" s="84" t="s">
        <v>1718</v>
      </c>
      <c r="F1473" s="87">
        <v>7490</v>
      </c>
      <c r="G1473" s="87">
        <v>-4114.2299999999996</v>
      </c>
      <c r="H1473" s="87">
        <v>3375.77</v>
      </c>
    </row>
    <row r="1474" spans="1:8">
      <c r="A1474" s="86">
        <v>412</v>
      </c>
      <c r="B1474" s="85">
        <v>100000366346</v>
      </c>
      <c r="C1474" s="86">
        <v>0</v>
      </c>
      <c r="D1474" s="84" t="s">
        <v>1717</v>
      </c>
      <c r="E1474" s="84" t="s">
        <v>1718</v>
      </c>
      <c r="F1474" s="87">
        <v>7490</v>
      </c>
      <c r="G1474" s="87">
        <v>-4114.2299999999996</v>
      </c>
      <c r="H1474" s="87">
        <v>3375.77</v>
      </c>
    </row>
    <row r="1475" spans="1:8">
      <c r="A1475" s="86">
        <v>413</v>
      </c>
      <c r="B1475" s="85">
        <v>100000366347</v>
      </c>
      <c r="C1475" s="86">
        <v>0</v>
      </c>
      <c r="D1475" s="84" t="s">
        <v>1717</v>
      </c>
      <c r="E1475" s="84" t="s">
        <v>1718</v>
      </c>
      <c r="F1475" s="87">
        <v>7490</v>
      </c>
      <c r="G1475" s="87">
        <v>-4114.2299999999996</v>
      </c>
      <c r="H1475" s="87">
        <v>3375.77</v>
      </c>
    </row>
    <row r="1476" spans="1:8">
      <c r="A1476" s="86">
        <v>414</v>
      </c>
      <c r="B1476" s="85">
        <v>100000366348</v>
      </c>
      <c r="C1476" s="86">
        <v>0</v>
      </c>
      <c r="D1476" s="84" t="s">
        <v>1717</v>
      </c>
      <c r="E1476" s="84" t="s">
        <v>1718</v>
      </c>
      <c r="F1476" s="87">
        <v>7490</v>
      </c>
      <c r="G1476" s="87">
        <v>-4114.2299999999996</v>
      </c>
      <c r="H1476" s="87">
        <v>3375.77</v>
      </c>
    </row>
    <row r="1477" spans="1:8">
      <c r="A1477" s="86">
        <v>415</v>
      </c>
      <c r="B1477" s="85">
        <v>100000366349</v>
      </c>
      <c r="C1477" s="86">
        <v>0</v>
      </c>
      <c r="D1477" s="84" t="s">
        <v>1717</v>
      </c>
      <c r="E1477" s="84" t="s">
        <v>1718</v>
      </c>
      <c r="F1477" s="87">
        <v>7490</v>
      </c>
      <c r="G1477" s="87">
        <v>-4114.2299999999996</v>
      </c>
      <c r="H1477" s="87">
        <v>3375.77</v>
      </c>
    </row>
    <row r="1478" spans="1:8">
      <c r="A1478" s="86">
        <v>416</v>
      </c>
      <c r="B1478" s="85">
        <v>100000366350</v>
      </c>
      <c r="C1478" s="86">
        <v>0</v>
      </c>
      <c r="D1478" s="84" t="s">
        <v>1717</v>
      </c>
      <c r="E1478" s="84" t="s">
        <v>1718</v>
      </c>
      <c r="F1478" s="87">
        <v>7490</v>
      </c>
      <c r="G1478" s="87">
        <v>-4114.2299999999996</v>
      </c>
      <c r="H1478" s="87">
        <v>3375.77</v>
      </c>
    </row>
    <row r="1479" spans="1:8">
      <c r="A1479" s="86">
        <v>417</v>
      </c>
      <c r="B1479" s="85">
        <v>100000366351</v>
      </c>
      <c r="C1479" s="86">
        <v>0</v>
      </c>
      <c r="D1479" s="84" t="s">
        <v>1717</v>
      </c>
      <c r="E1479" s="84" t="s">
        <v>1718</v>
      </c>
      <c r="F1479" s="87">
        <v>7490</v>
      </c>
      <c r="G1479" s="87">
        <v>-4114.2299999999996</v>
      </c>
      <c r="H1479" s="87">
        <v>3375.77</v>
      </c>
    </row>
    <row r="1480" spans="1:8">
      <c r="A1480" s="86">
        <v>418</v>
      </c>
      <c r="B1480" s="85">
        <v>100000366352</v>
      </c>
      <c r="C1480" s="86">
        <v>0</v>
      </c>
      <c r="D1480" s="84" t="s">
        <v>1717</v>
      </c>
      <c r="E1480" s="84" t="s">
        <v>1718</v>
      </c>
      <c r="F1480" s="87">
        <v>7490</v>
      </c>
      <c r="G1480" s="87">
        <v>-4114.2299999999996</v>
      </c>
      <c r="H1480" s="87">
        <v>3375.77</v>
      </c>
    </row>
    <row r="1481" spans="1:8">
      <c r="A1481" s="86">
        <v>419</v>
      </c>
      <c r="B1481" s="85">
        <v>100000366353</v>
      </c>
      <c r="C1481" s="86">
        <v>0</v>
      </c>
      <c r="D1481" s="84" t="s">
        <v>1717</v>
      </c>
      <c r="E1481" s="84" t="s">
        <v>1718</v>
      </c>
      <c r="F1481" s="87">
        <v>7490</v>
      </c>
      <c r="G1481" s="87">
        <v>-4114.2299999999996</v>
      </c>
      <c r="H1481" s="87">
        <v>3375.77</v>
      </c>
    </row>
    <row r="1482" spans="1:8">
      <c r="A1482" s="86">
        <v>420</v>
      </c>
      <c r="B1482" s="85">
        <v>100000366354</v>
      </c>
      <c r="C1482" s="86">
        <v>0</v>
      </c>
      <c r="D1482" s="84" t="s">
        <v>1717</v>
      </c>
      <c r="E1482" s="84" t="s">
        <v>1718</v>
      </c>
      <c r="F1482" s="87">
        <v>7490</v>
      </c>
      <c r="G1482" s="87">
        <v>-4114.2299999999996</v>
      </c>
      <c r="H1482" s="87">
        <v>3375.77</v>
      </c>
    </row>
    <row r="1483" spans="1:8">
      <c r="A1483" s="86">
        <v>421</v>
      </c>
      <c r="B1483" s="85">
        <v>100000366355</v>
      </c>
      <c r="C1483" s="86">
        <v>0</v>
      </c>
      <c r="D1483" s="84" t="s">
        <v>1717</v>
      </c>
      <c r="E1483" s="84" t="s">
        <v>1718</v>
      </c>
      <c r="F1483" s="87">
        <v>7490</v>
      </c>
      <c r="G1483" s="87">
        <v>-4114.2299999999996</v>
      </c>
      <c r="H1483" s="87">
        <v>3375.77</v>
      </c>
    </row>
    <row r="1484" spans="1:8">
      <c r="A1484" s="86">
        <v>422</v>
      </c>
      <c r="B1484" s="85">
        <v>100000279464</v>
      </c>
      <c r="C1484" s="86">
        <v>0</v>
      </c>
      <c r="D1484" s="84" t="s">
        <v>1719</v>
      </c>
      <c r="E1484" s="84" t="s">
        <v>1720</v>
      </c>
      <c r="F1484" s="87">
        <v>167936.47</v>
      </c>
      <c r="G1484" s="87">
        <v>-154593.57</v>
      </c>
      <c r="H1484" s="87">
        <v>13342.9</v>
      </c>
    </row>
    <row r="1485" spans="1:8">
      <c r="A1485" s="86">
        <v>423</v>
      </c>
      <c r="B1485" s="85">
        <v>100000306369</v>
      </c>
      <c r="C1485" s="86">
        <v>0</v>
      </c>
      <c r="D1485" s="84" t="s">
        <v>18</v>
      </c>
      <c r="E1485" s="84" t="s">
        <v>1721</v>
      </c>
      <c r="F1485" s="87">
        <v>9870750</v>
      </c>
      <c r="G1485" s="87">
        <v>-8957730.9900000002</v>
      </c>
      <c r="H1485" s="87">
        <v>913019.01</v>
      </c>
    </row>
    <row r="1486" spans="1:8">
      <c r="A1486" s="86">
        <v>424</v>
      </c>
      <c r="B1486" s="85">
        <v>100000306370</v>
      </c>
      <c r="C1486" s="86">
        <v>0</v>
      </c>
      <c r="D1486" s="84" t="s">
        <v>18</v>
      </c>
      <c r="E1486" s="84" t="s">
        <v>1722</v>
      </c>
      <c r="F1486" s="87">
        <v>1653150</v>
      </c>
      <c r="G1486" s="87">
        <v>-1500237.87</v>
      </c>
      <c r="H1486" s="87">
        <v>152912.13</v>
      </c>
    </row>
    <row r="1487" spans="1:8">
      <c r="A1487" s="86">
        <v>425</v>
      </c>
      <c r="B1487" s="85">
        <v>100000366697</v>
      </c>
      <c r="C1487" s="86">
        <v>0</v>
      </c>
      <c r="D1487" s="84" t="s">
        <v>1723</v>
      </c>
      <c r="E1487" s="84" t="s">
        <v>1724</v>
      </c>
      <c r="F1487" s="87">
        <v>27362.5</v>
      </c>
      <c r="G1487" s="87">
        <v>-15235.65</v>
      </c>
      <c r="H1487" s="87">
        <v>12126.85</v>
      </c>
    </row>
    <row r="1488" spans="1:8">
      <c r="A1488" s="86">
        <v>426</v>
      </c>
      <c r="B1488" s="85">
        <v>100000366698</v>
      </c>
      <c r="C1488" s="86">
        <v>0</v>
      </c>
      <c r="D1488" s="84" t="s">
        <v>1723</v>
      </c>
      <c r="E1488" s="84" t="s">
        <v>1724</v>
      </c>
      <c r="F1488" s="87">
        <v>27362.5</v>
      </c>
      <c r="G1488" s="87">
        <v>-15235.65</v>
      </c>
      <c r="H1488" s="87">
        <v>12126.85</v>
      </c>
    </row>
    <row r="1489" spans="1:8">
      <c r="A1489" s="86">
        <v>427</v>
      </c>
      <c r="B1489" s="85">
        <v>100000366699</v>
      </c>
      <c r="C1489" s="86">
        <v>0</v>
      </c>
      <c r="D1489" s="84" t="s">
        <v>1723</v>
      </c>
      <c r="E1489" s="84" t="s">
        <v>1724</v>
      </c>
      <c r="F1489" s="87">
        <v>27362.5</v>
      </c>
      <c r="G1489" s="87">
        <v>-15235.65</v>
      </c>
      <c r="H1489" s="87">
        <v>12126.85</v>
      </c>
    </row>
    <row r="1490" spans="1:8">
      <c r="A1490" s="86">
        <v>428</v>
      </c>
      <c r="B1490" s="85">
        <v>100000366700</v>
      </c>
      <c r="C1490" s="86">
        <v>0</v>
      </c>
      <c r="D1490" s="84" t="s">
        <v>1723</v>
      </c>
      <c r="E1490" s="84" t="s">
        <v>1724</v>
      </c>
      <c r="F1490" s="87">
        <v>27362.5</v>
      </c>
      <c r="G1490" s="87">
        <v>-15235.65</v>
      </c>
      <c r="H1490" s="87">
        <v>12126.85</v>
      </c>
    </row>
    <row r="1491" spans="1:8">
      <c r="A1491" s="86">
        <v>429</v>
      </c>
      <c r="B1491" s="85">
        <v>100000366701</v>
      </c>
      <c r="C1491" s="86">
        <v>0</v>
      </c>
      <c r="D1491" s="84" t="s">
        <v>1723</v>
      </c>
      <c r="E1491" s="84" t="s">
        <v>1724</v>
      </c>
      <c r="F1491" s="87">
        <v>27362.5</v>
      </c>
      <c r="G1491" s="87">
        <v>-15235.65</v>
      </c>
      <c r="H1491" s="87">
        <v>12126.85</v>
      </c>
    </row>
    <row r="1492" spans="1:8">
      <c r="A1492" s="86">
        <v>430</v>
      </c>
      <c r="B1492" s="85">
        <v>100000366702</v>
      </c>
      <c r="C1492" s="86">
        <v>0</v>
      </c>
      <c r="D1492" s="84" t="s">
        <v>1723</v>
      </c>
      <c r="E1492" s="84" t="s">
        <v>1724</v>
      </c>
      <c r="F1492" s="87">
        <v>27362.5</v>
      </c>
      <c r="G1492" s="87">
        <v>-15235.65</v>
      </c>
      <c r="H1492" s="87">
        <v>12126.85</v>
      </c>
    </row>
    <row r="1493" spans="1:8">
      <c r="A1493" s="86">
        <v>431</v>
      </c>
      <c r="B1493" s="85">
        <v>100000366703</v>
      </c>
      <c r="C1493" s="86">
        <v>0</v>
      </c>
      <c r="D1493" s="84" t="s">
        <v>1723</v>
      </c>
      <c r="E1493" s="84" t="s">
        <v>1724</v>
      </c>
      <c r="F1493" s="87">
        <v>27362.5</v>
      </c>
      <c r="G1493" s="87">
        <v>-15235.65</v>
      </c>
      <c r="H1493" s="87">
        <v>12126.85</v>
      </c>
    </row>
    <row r="1494" spans="1:8">
      <c r="A1494" s="86">
        <v>432</v>
      </c>
      <c r="B1494" s="85">
        <v>100000366704</v>
      </c>
      <c r="C1494" s="86">
        <v>0</v>
      </c>
      <c r="D1494" s="84" t="s">
        <v>1723</v>
      </c>
      <c r="E1494" s="84" t="s">
        <v>1724</v>
      </c>
      <c r="F1494" s="87">
        <v>27362.5</v>
      </c>
      <c r="G1494" s="87">
        <v>-15235.65</v>
      </c>
      <c r="H1494" s="87">
        <v>12126.85</v>
      </c>
    </row>
    <row r="1495" spans="1:8">
      <c r="A1495" s="86">
        <v>433</v>
      </c>
      <c r="B1495" s="85">
        <v>100000366705</v>
      </c>
      <c r="C1495" s="86">
        <v>0</v>
      </c>
      <c r="D1495" s="84" t="s">
        <v>1723</v>
      </c>
      <c r="E1495" s="84" t="s">
        <v>1724</v>
      </c>
      <c r="F1495" s="87">
        <v>27362.5</v>
      </c>
      <c r="G1495" s="87">
        <v>-15235.65</v>
      </c>
      <c r="H1495" s="87">
        <v>12126.85</v>
      </c>
    </row>
    <row r="1496" spans="1:8">
      <c r="A1496" s="86">
        <v>434</v>
      </c>
      <c r="B1496" s="85">
        <v>100000366706</v>
      </c>
      <c r="C1496" s="86">
        <v>0</v>
      </c>
      <c r="D1496" s="84" t="s">
        <v>1723</v>
      </c>
      <c r="E1496" s="84" t="s">
        <v>1724</v>
      </c>
      <c r="F1496" s="87">
        <v>27362.5</v>
      </c>
      <c r="G1496" s="87">
        <v>-15235.65</v>
      </c>
      <c r="H1496" s="87">
        <v>12126.85</v>
      </c>
    </row>
    <row r="1497" spans="1:8">
      <c r="A1497" s="86">
        <v>435</v>
      </c>
      <c r="B1497" s="85">
        <v>100000366707</v>
      </c>
      <c r="C1497" s="86">
        <v>0</v>
      </c>
      <c r="D1497" s="84" t="s">
        <v>1723</v>
      </c>
      <c r="E1497" s="84" t="s">
        <v>1724</v>
      </c>
      <c r="F1497" s="87">
        <v>27362.5</v>
      </c>
      <c r="G1497" s="87">
        <v>-15235.65</v>
      </c>
      <c r="H1497" s="87">
        <v>12126.85</v>
      </c>
    </row>
    <row r="1498" spans="1:8">
      <c r="A1498" s="86">
        <v>436</v>
      </c>
      <c r="B1498" s="85">
        <v>100000366708</v>
      </c>
      <c r="C1498" s="86">
        <v>0</v>
      </c>
      <c r="D1498" s="84" t="s">
        <v>1723</v>
      </c>
      <c r="E1498" s="84" t="s">
        <v>1724</v>
      </c>
      <c r="F1498" s="87">
        <v>27362.5</v>
      </c>
      <c r="G1498" s="87">
        <v>-15235.65</v>
      </c>
      <c r="H1498" s="87">
        <v>12126.85</v>
      </c>
    </row>
    <row r="1499" spans="1:8">
      <c r="A1499" s="86">
        <v>437</v>
      </c>
      <c r="B1499" s="85">
        <v>100000366709</v>
      </c>
      <c r="C1499" s="86">
        <v>0</v>
      </c>
      <c r="D1499" s="84" t="s">
        <v>1723</v>
      </c>
      <c r="E1499" s="84" t="s">
        <v>1724</v>
      </c>
      <c r="F1499" s="87">
        <v>27362.5</v>
      </c>
      <c r="G1499" s="87">
        <v>-15235.65</v>
      </c>
      <c r="H1499" s="87">
        <v>12126.85</v>
      </c>
    </row>
    <row r="1500" spans="1:8">
      <c r="A1500" s="86">
        <v>438</v>
      </c>
      <c r="B1500" s="85">
        <v>100000366710</v>
      </c>
      <c r="C1500" s="86">
        <v>0</v>
      </c>
      <c r="D1500" s="84" t="s">
        <v>1723</v>
      </c>
      <c r="E1500" s="84" t="s">
        <v>1724</v>
      </c>
      <c r="F1500" s="87">
        <v>27362.5</v>
      </c>
      <c r="G1500" s="87">
        <v>-15235.65</v>
      </c>
      <c r="H1500" s="87">
        <v>12126.85</v>
      </c>
    </row>
    <row r="1501" spans="1:8">
      <c r="A1501" s="86">
        <v>439</v>
      </c>
      <c r="B1501" s="85">
        <v>100000366711</v>
      </c>
      <c r="C1501" s="86">
        <v>0</v>
      </c>
      <c r="D1501" s="84" t="s">
        <v>1723</v>
      </c>
      <c r="E1501" s="84" t="s">
        <v>1724</v>
      </c>
      <c r="F1501" s="87">
        <v>27362.5</v>
      </c>
      <c r="G1501" s="87">
        <v>-15235.65</v>
      </c>
      <c r="H1501" s="87">
        <v>12126.85</v>
      </c>
    </row>
    <row r="1502" spans="1:8">
      <c r="A1502" s="86">
        <v>440</v>
      </c>
      <c r="B1502" s="85">
        <v>100000366712</v>
      </c>
      <c r="C1502" s="86">
        <v>0</v>
      </c>
      <c r="D1502" s="84" t="s">
        <v>1723</v>
      </c>
      <c r="E1502" s="84" t="s">
        <v>1724</v>
      </c>
      <c r="F1502" s="87">
        <v>27362.5</v>
      </c>
      <c r="G1502" s="87">
        <v>-15235.65</v>
      </c>
      <c r="H1502" s="87">
        <v>12126.85</v>
      </c>
    </row>
    <row r="1503" spans="1:8">
      <c r="A1503" s="86">
        <v>441</v>
      </c>
      <c r="B1503" s="85">
        <v>100000366713</v>
      </c>
      <c r="C1503" s="86">
        <v>0</v>
      </c>
      <c r="D1503" s="84" t="s">
        <v>1723</v>
      </c>
      <c r="E1503" s="84" t="s">
        <v>1724</v>
      </c>
      <c r="F1503" s="87">
        <v>27362.5</v>
      </c>
      <c r="G1503" s="87">
        <v>-15235.65</v>
      </c>
      <c r="H1503" s="87">
        <v>12126.85</v>
      </c>
    </row>
    <row r="1504" spans="1:8">
      <c r="A1504" s="86">
        <v>442</v>
      </c>
      <c r="B1504" s="85">
        <v>100000366714</v>
      </c>
      <c r="C1504" s="86">
        <v>0</v>
      </c>
      <c r="D1504" s="84" t="s">
        <v>1723</v>
      </c>
      <c r="E1504" s="84" t="s">
        <v>1724</v>
      </c>
      <c r="F1504" s="87">
        <v>27362.5</v>
      </c>
      <c r="G1504" s="87">
        <v>-15235.65</v>
      </c>
      <c r="H1504" s="87">
        <v>12126.85</v>
      </c>
    </row>
    <row r="1505" spans="1:8">
      <c r="A1505" s="86">
        <v>443</v>
      </c>
      <c r="B1505" s="85">
        <v>100000366715</v>
      </c>
      <c r="C1505" s="86">
        <v>0</v>
      </c>
      <c r="D1505" s="84" t="s">
        <v>1723</v>
      </c>
      <c r="E1505" s="84" t="s">
        <v>1724</v>
      </c>
      <c r="F1505" s="87">
        <v>27362.5</v>
      </c>
      <c r="G1505" s="87">
        <v>-15235.65</v>
      </c>
      <c r="H1505" s="87">
        <v>12126.85</v>
      </c>
    </row>
    <row r="1506" spans="1:8">
      <c r="A1506" s="86">
        <v>444</v>
      </c>
      <c r="B1506" s="85">
        <v>100000366716</v>
      </c>
      <c r="C1506" s="86">
        <v>0</v>
      </c>
      <c r="D1506" s="84" t="s">
        <v>1723</v>
      </c>
      <c r="E1506" s="84" t="s">
        <v>1724</v>
      </c>
      <c r="F1506" s="87">
        <v>27362.5</v>
      </c>
      <c r="G1506" s="87">
        <v>-15235.65</v>
      </c>
      <c r="H1506" s="87">
        <v>12126.85</v>
      </c>
    </row>
    <row r="1507" spans="1:8">
      <c r="A1507" s="86">
        <v>445</v>
      </c>
      <c r="B1507" s="85">
        <v>100000366717</v>
      </c>
      <c r="C1507" s="86">
        <v>0</v>
      </c>
      <c r="D1507" s="84" t="s">
        <v>1723</v>
      </c>
      <c r="E1507" s="84" t="s">
        <v>1724</v>
      </c>
      <c r="F1507" s="87">
        <v>27362.5</v>
      </c>
      <c r="G1507" s="87">
        <v>-15235.65</v>
      </c>
      <c r="H1507" s="87">
        <v>12126.85</v>
      </c>
    </row>
    <row r="1508" spans="1:8">
      <c r="A1508" s="86">
        <v>446</v>
      </c>
      <c r="B1508" s="85">
        <v>100000366718</v>
      </c>
      <c r="C1508" s="86">
        <v>0</v>
      </c>
      <c r="D1508" s="84" t="s">
        <v>1723</v>
      </c>
      <c r="E1508" s="84" t="s">
        <v>1724</v>
      </c>
      <c r="F1508" s="87">
        <v>27362.5</v>
      </c>
      <c r="G1508" s="87">
        <v>-15235.65</v>
      </c>
      <c r="H1508" s="87">
        <v>12126.85</v>
      </c>
    </row>
    <row r="1509" spans="1:8">
      <c r="A1509" s="86">
        <v>447</v>
      </c>
      <c r="B1509" s="85">
        <v>100000366719</v>
      </c>
      <c r="C1509" s="86">
        <v>0</v>
      </c>
      <c r="D1509" s="84" t="s">
        <v>1723</v>
      </c>
      <c r="E1509" s="84" t="s">
        <v>1724</v>
      </c>
      <c r="F1509" s="87">
        <v>27362.5</v>
      </c>
      <c r="G1509" s="87">
        <v>-15235.65</v>
      </c>
      <c r="H1509" s="87">
        <v>12126.85</v>
      </c>
    </row>
    <row r="1510" spans="1:8">
      <c r="A1510" s="86">
        <v>448</v>
      </c>
      <c r="B1510" s="85">
        <v>100000366720</v>
      </c>
      <c r="C1510" s="86">
        <v>0</v>
      </c>
      <c r="D1510" s="84" t="s">
        <v>1723</v>
      </c>
      <c r="E1510" s="84" t="s">
        <v>1724</v>
      </c>
      <c r="F1510" s="87">
        <v>27362.5</v>
      </c>
      <c r="G1510" s="87">
        <v>-15235.65</v>
      </c>
      <c r="H1510" s="87">
        <v>12126.85</v>
      </c>
    </row>
    <row r="1511" spans="1:8">
      <c r="A1511" s="86">
        <v>449</v>
      </c>
      <c r="B1511" s="85">
        <v>100000366721</v>
      </c>
      <c r="C1511" s="86">
        <v>0</v>
      </c>
      <c r="D1511" s="84" t="s">
        <v>1723</v>
      </c>
      <c r="E1511" s="84" t="s">
        <v>1724</v>
      </c>
      <c r="F1511" s="87">
        <v>27362.5</v>
      </c>
      <c r="G1511" s="87">
        <v>-15235.65</v>
      </c>
      <c r="H1511" s="87">
        <v>12126.85</v>
      </c>
    </row>
    <row r="1512" spans="1:8">
      <c r="A1512" s="86">
        <v>450</v>
      </c>
      <c r="B1512" s="85">
        <v>100000366722</v>
      </c>
      <c r="C1512" s="86">
        <v>0</v>
      </c>
      <c r="D1512" s="84" t="s">
        <v>1723</v>
      </c>
      <c r="E1512" s="84" t="s">
        <v>1724</v>
      </c>
      <c r="F1512" s="87">
        <v>27362.5</v>
      </c>
      <c r="G1512" s="87">
        <v>-15235.65</v>
      </c>
      <c r="H1512" s="87">
        <v>12126.85</v>
      </c>
    </row>
    <row r="1513" spans="1:8">
      <c r="A1513" s="86">
        <v>451</v>
      </c>
      <c r="B1513" s="85">
        <v>100000366723</v>
      </c>
      <c r="C1513" s="86">
        <v>0</v>
      </c>
      <c r="D1513" s="84" t="s">
        <v>1723</v>
      </c>
      <c r="E1513" s="84" t="s">
        <v>1724</v>
      </c>
      <c r="F1513" s="87">
        <v>27362.5</v>
      </c>
      <c r="G1513" s="87">
        <v>-15235.65</v>
      </c>
      <c r="H1513" s="87">
        <v>12126.85</v>
      </c>
    </row>
    <row r="1514" spans="1:8">
      <c r="A1514" s="86">
        <v>452</v>
      </c>
      <c r="B1514" s="85">
        <v>100000366724</v>
      </c>
      <c r="C1514" s="86">
        <v>0</v>
      </c>
      <c r="D1514" s="84" t="s">
        <v>1723</v>
      </c>
      <c r="E1514" s="84" t="s">
        <v>1724</v>
      </c>
      <c r="F1514" s="87">
        <v>27362.5</v>
      </c>
      <c r="G1514" s="87">
        <v>-15235.65</v>
      </c>
      <c r="H1514" s="87">
        <v>12126.85</v>
      </c>
    </row>
    <row r="1515" spans="1:8">
      <c r="A1515" s="86">
        <v>453</v>
      </c>
      <c r="B1515" s="85">
        <v>100000366725</v>
      </c>
      <c r="C1515" s="86">
        <v>0</v>
      </c>
      <c r="D1515" s="84" t="s">
        <v>1723</v>
      </c>
      <c r="E1515" s="84" t="s">
        <v>1724</v>
      </c>
      <c r="F1515" s="87">
        <v>27362.5</v>
      </c>
      <c r="G1515" s="87">
        <v>-15235.65</v>
      </c>
      <c r="H1515" s="87">
        <v>12126.85</v>
      </c>
    </row>
    <row r="1516" spans="1:8">
      <c r="A1516" s="86">
        <v>454</v>
      </c>
      <c r="B1516" s="85">
        <v>100000366726</v>
      </c>
      <c r="C1516" s="86">
        <v>0</v>
      </c>
      <c r="D1516" s="84" t="s">
        <v>1723</v>
      </c>
      <c r="E1516" s="84" t="s">
        <v>1724</v>
      </c>
      <c r="F1516" s="87">
        <v>27362.5</v>
      </c>
      <c r="G1516" s="87">
        <v>-15235.65</v>
      </c>
      <c r="H1516" s="87">
        <v>12126.85</v>
      </c>
    </row>
    <row r="1517" spans="1:8">
      <c r="A1517" s="86">
        <v>455</v>
      </c>
      <c r="B1517" s="85">
        <v>100000366727</v>
      </c>
      <c r="C1517" s="86">
        <v>0</v>
      </c>
      <c r="D1517" s="84" t="s">
        <v>1723</v>
      </c>
      <c r="E1517" s="84" t="s">
        <v>1724</v>
      </c>
      <c r="F1517" s="87">
        <v>27362.5</v>
      </c>
      <c r="G1517" s="87">
        <v>-15235.65</v>
      </c>
      <c r="H1517" s="87">
        <v>12126.85</v>
      </c>
    </row>
    <row r="1518" spans="1:8">
      <c r="A1518" s="86">
        <v>456</v>
      </c>
      <c r="B1518" s="85">
        <v>100000366728</v>
      </c>
      <c r="C1518" s="86">
        <v>0</v>
      </c>
      <c r="D1518" s="84" t="s">
        <v>1723</v>
      </c>
      <c r="E1518" s="84" t="s">
        <v>1724</v>
      </c>
      <c r="F1518" s="87">
        <v>27362.5</v>
      </c>
      <c r="G1518" s="87">
        <v>-15235.65</v>
      </c>
      <c r="H1518" s="87">
        <v>12126.85</v>
      </c>
    </row>
    <row r="1519" spans="1:8">
      <c r="A1519" s="86">
        <v>457</v>
      </c>
      <c r="B1519" s="85">
        <v>100000366729</v>
      </c>
      <c r="C1519" s="86">
        <v>0</v>
      </c>
      <c r="D1519" s="84" t="s">
        <v>1723</v>
      </c>
      <c r="E1519" s="84" t="s">
        <v>1724</v>
      </c>
      <c r="F1519" s="87">
        <v>27362.5</v>
      </c>
      <c r="G1519" s="87">
        <v>-15235.65</v>
      </c>
      <c r="H1519" s="87">
        <v>12126.85</v>
      </c>
    </row>
    <row r="1520" spans="1:8">
      <c r="A1520" s="86">
        <v>458</v>
      </c>
      <c r="B1520" s="85">
        <v>100000366730</v>
      </c>
      <c r="C1520" s="86">
        <v>0</v>
      </c>
      <c r="D1520" s="84" t="s">
        <v>1723</v>
      </c>
      <c r="E1520" s="84" t="s">
        <v>1724</v>
      </c>
      <c r="F1520" s="87">
        <v>27362.5</v>
      </c>
      <c r="G1520" s="87">
        <v>-15235.65</v>
      </c>
      <c r="H1520" s="87">
        <v>12126.85</v>
      </c>
    </row>
    <row r="1521" spans="1:8">
      <c r="A1521" s="86">
        <v>459</v>
      </c>
      <c r="B1521" s="85">
        <v>100000366731</v>
      </c>
      <c r="C1521" s="86">
        <v>0</v>
      </c>
      <c r="D1521" s="84" t="s">
        <v>1723</v>
      </c>
      <c r="E1521" s="84" t="s">
        <v>1724</v>
      </c>
      <c r="F1521" s="87">
        <v>27362.5</v>
      </c>
      <c r="G1521" s="87">
        <v>-15235.65</v>
      </c>
      <c r="H1521" s="87">
        <v>12126.85</v>
      </c>
    </row>
    <row r="1522" spans="1:8">
      <c r="A1522" s="86">
        <v>460</v>
      </c>
      <c r="B1522" s="85">
        <v>100000366732</v>
      </c>
      <c r="C1522" s="86">
        <v>0</v>
      </c>
      <c r="D1522" s="84" t="s">
        <v>1723</v>
      </c>
      <c r="E1522" s="84" t="s">
        <v>1724</v>
      </c>
      <c r="F1522" s="87">
        <v>27362.5</v>
      </c>
      <c r="G1522" s="87">
        <v>-15235.65</v>
      </c>
      <c r="H1522" s="87">
        <v>12126.85</v>
      </c>
    </row>
    <row r="1523" spans="1:8">
      <c r="A1523" s="86">
        <v>461</v>
      </c>
      <c r="B1523" s="85">
        <v>100000366733</v>
      </c>
      <c r="C1523" s="86">
        <v>0</v>
      </c>
      <c r="D1523" s="84" t="s">
        <v>1723</v>
      </c>
      <c r="E1523" s="84" t="s">
        <v>1724</v>
      </c>
      <c r="F1523" s="87">
        <v>27362.5</v>
      </c>
      <c r="G1523" s="87">
        <v>-15235.65</v>
      </c>
      <c r="H1523" s="87">
        <v>12126.85</v>
      </c>
    </row>
    <row r="1524" spans="1:8">
      <c r="A1524" s="86">
        <v>462</v>
      </c>
      <c r="B1524" s="85">
        <v>100000366734</v>
      </c>
      <c r="C1524" s="86">
        <v>0</v>
      </c>
      <c r="D1524" s="84" t="s">
        <v>1723</v>
      </c>
      <c r="E1524" s="84" t="s">
        <v>1724</v>
      </c>
      <c r="F1524" s="87">
        <v>27362.5</v>
      </c>
      <c r="G1524" s="87">
        <v>-15235.65</v>
      </c>
      <c r="H1524" s="87">
        <v>12126.85</v>
      </c>
    </row>
    <row r="1525" spans="1:8">
      <c r="A1525" s="86">
        <v>463</v>
      </c>
      <c r="B1525" s="85">
        <v>100000366735</v>
      </c>
      <c r="C1525" s="86">
        <v>0</v>
      </c>
      <c r="D1525" s="84" t="s">
        <v>1723</v>
      </c>
      <c r="E1525" s="84" t="s">
        <v>1724</v>
      </c>
      <c r="F1525" s="87">
        <v>27362.5</v>
      </c>
      <c r="G1525" s="87">
        <v>-15235.65</v>
      </c>
      <c r="H1525" s="87">
        <v>12126.85</v>
      </c>
    </row>
    <row r="1526" spans="1:8">
      <c r="A1526" s="86">
        <v>464</v>
      </c>
      <c r="B1526" s="85">
        <v>100000366736</v>
      </c>
      <c r="C1526" s="86">
        <v>0</v>
      </c>
      <c r="D1526" s="84" t="s">
        <v>1723</v>
      </c>
      <c r="E1526" s="84" t="s">
        <v>1724</v>
      </c>
      <c r="F1526" s="87">
        <v>27362.5</v>
      </c>
      <c r="G1526" s="87">
        <v>-15235.65</v>
      </c>
      <c r="H1526" s="87">
        <v>12126.85</v>
      </c>
    </row>
    <row r="1527" spans="1:8">
      <c r="A1527" s="86">
        <v>465</v>
      </c>
      <c r="B1527" s="85">
        <v>100000366737</v>
      </c>
      <c r="C1527" s="86">
        <v>0</v>
      </c>
      <c r="D1527" s="84" t="s">
        <v>1723</v>
      </c>
      <c r="E1527" s="84" t="s">
        <v>1724</v>
      </c>
      <c r="F1527" s="87">
        <v>27362.5</v>
      </c>
      <c r="G1527" s="87">
        <v>-15235.65</v>
      </c>
      <c r="H1527" s="87">
        <v>12126.85</v>
      </c>
    </row>
    <row r="1528" spans="1:8">
      <c r="A1528" s="86">
        <v>466</v>
      </c>
      <c r="B1528" s="85">
        <v>100000366738</v>
      </c>
      <c r="C1528" s="86">
        <v>0</v>
      </c>
      <c r="D1528" s="84" t="s">
        <v>1723</v>
      </c>
      <c r="E1528" s="84" t="s">
        <v>1724</v>
      </c>
      <c r="F1528" s="87">
        <v>27362.5</v>
      </c>
      <c r="G1528" s="87">
        <v>-15235.65</v>
      </c>
      <c r="H1528" s="87">
        <v>12126.85</v>
      </c>
    </row>
    <row r="1529" spans="1:8">
      <c r="A1529" s="86">
        <v>467</v>
      </c>
      <c r="B1529" s="85">
        <v>100000366739</v>
      </c>
      <c r="C1529" s="86">
        <v>0</v>
      </c>
      <c r="D1529" s="84" t="s">
        <v>1723</v>
      </c>
      <c r="E1529" s="84" t="s">
        <v>1724</v>
      </c>
      <c r="F1529" s="87">
        <v>27362.5</v>
      </c>
      <c r="G1529" s="87">
        <v>-15235.65</v>
      </c>
      <c r="H1529" s="87">
        <v>12126.85</v>
      </c>
    </row>
    <row r="1530" spans="1:8">
      <c r="A1530" s="86">
        <v>468</v>
      </c>
      <c r="B1530" s="85">
        <v>100000366740</v>
      </c>
      <c r="C1530" s="86">
        <v>0</v>
      </c>
      <c r="D1530" s="84" t="s">
        <v>1723</v>
      </c>
      <c r="E1530" s="84" t="s">
        <v>1724</v>
      </c>
      <c r="F1530" s="87">
        <v>27362.5</v>
      </c>
      <c r="G1530" s="87">
        <v>-15235.65</v>
      </c>
      <c r="H1530" s="87">
        <v>12126.85</v>
      </c>
    </row>
    <row r="1531" spans="1:8">
      <c r="A1531" s="86">
        <v>469</v>
      </c>
      <c r="B1531" s="85">
        <v>100000366741</v>
      </c>
      <c r="C1531" s="86">
        <v>0</v>
      </c>
      <c r="D1531" s="84" t="s">
        <v>1723</v>
      </c>
      <c r="E1531" s="84" t="s">
        <v>1724</v>
      </c>
      <c r="F1531" s="87">
        <v>27362.5</v>
      </c>
      <c r="G1531" s="87">
        <v>-15235.65</v>
      </c>
      <c r="H1531" s="87">
        <v>12126.85</v>
      </c>
    </row>
    <row r="1532" spans="1:8">
      <c r="A1532" s="86">
        <v>470</v>
      </c>
      <c r="B1532" s="85">
        <v>100000366742</v>
      </c>
      <c r="C1532" s="86">
        <v>0</v>
      </c>
      <c r="D1532" s="84" t="s">
        <v>1723</v>
      </c>
      <c r="E1532" s="84" t="s">
        <v>1724</v>
      </c>
      <c r="F1532" s="87">
        <v>27362.5</v>
      </c>
      <c r="G1532" s="87">
        <v>-15235.65</v>
      </c>
      <c r="H1532" s="87">
        <v>12126.85</v>
      </c>
    </row>
    <row r="1533" spans="1:8">
      <c r="A1533" s="86">
        <v>471</v>
      </c>
      <c r="B1533" s="85">
        <v>100000366743</v>
      </c>
      <c r="C1533" s="86">
        <v>0</v>
      </c>
      <c r="D1533" s="84" t="s">
        <v>1723</v>
      </c>
      <c r="E1533" s="84" t="s">
        <v>1724</v>
      </c>
      <c r="F1533" s="87">
        <v>27362.5</v>
      </c>
      <c r="G1533" s="87">
        <v>-15235.65</v>
      </c>
      <c r="H1533" s="87">
        <v>12126.85</v>
      </c>
    </row>
    <row r="1534" spans="1:8">
      <c r="A1534" s="86">
        <v>472</v>
      </c>
      <c r="B1534" s="85">
        <v>100000366744</v>
      </c>
      <c r="C1534" s="86">
        <v>0</v>
      </c>
      <c r="D1534" s="84" t="s">
        <v>1723</v>
      </c>
      <c r="E1534" s="84" t="s">
        <v>1724</v>
      </c>
      <c r="F1534" s="87">
        <v>27362.5</v>
      </c>
      <c r="G1534" s="87">
        <v>-15235.65</v>
      </c>
      <c r="H1534" s="87">
        <v>12126.85</v>
      </c>
    </row>
    <row r="1535" spans="1:8">
      <c r="A1535" s="86">
        <v>473</v>
      </c>
      <c r="B1535" s="85">
        <v>100000366745</v>
      </c>
      <c r="C1535" s="86">
        <v>0</v>
      </c>
      <c r="D1535" s="84" t="s">
        <v>1723</v>
      </c>
      <c r="E1535" s="84" t="s">
        <v>1724</v>
      </c>
      <c r="F1535" s="87">
        <v>27362.5</v>
      </c>
      <c r="G1535" s="87">
        <v>-15235.65</v>
      </c>
      <c r="H1535" s="87">
        <v>12126.85</v>
      </c>
    </row>
    <row r="1536" spans="1:8">
      <c r="A1536" s="86">
        <v>474</v>
      </c>
      <c r="B1536" s="85">
        <v>100000366746</v>
      </c>
      <c r="C1536" s="86">
        <v>0</v>
      </c>
      <c r="D1536" s="84" t="s">
        <v>1723</v>
      </c>
      <c r="E1536" s="84" t="s">
        <v>1724</v>
      </c>
      <c r="F1536" s="87">
        <v>27362.5</v>
      </c>
      <c r="G1536" s="87">
        <v>-15235.65</v>
      </c>
      <c r="H1536" s="87">
        <v>12126.85</v>
      </c>
    </row>
    <row r="1537" spans="1:8">
      <c r="A1537" s="86">
        <v>475</v>
      </c>
      <c r="B1537" s="85">
        <v>100000366747</v>
      </c>
      <c r="C1537" s="86">
        <v>0</v>
      </c>
      <c r="D1537" s="84" t="s">
        <v>1723</v>
      </c>
      <c r="E1537" s="84" t="s">
        <v>1724</v>
      </c>
      <c r="F1537" s="87">
        <v>27362.5</v>
      </c>
      <c r="G1537" s="87">
        <v>-15235.65</v>
      </c>
      <c r="H1537" s="87">
        <v>12126.85</v>
      </c>
    </row>
    <row r="1538" spans="1:8">
      <c r="A1538" s="86">
        <v>476</v>
      </c>
      <c r="B1538" s="85">
        <v>100000366748</v>
      </c>
      <c r="C1538" s="86">
        <v>0</v>
      </c>
      <c r="D1538" s="84" t="s">
        <v>1723</v>
      </c>
      <c r="E1538" s="84" t="s">
        <v>1724</v>
      </c>
      <c r="F1538" s="87">
        <v>27362.5</v>
      </c>
      <c r="G1538" s="87">
        <v>-15235.65</v>
      </c>
      <c r="H1538" s="87">
        <v>12126.85</v>
      </c>
    </row>
    <row r="1539" spans="1:8">
      <c r="A1539" s="86">
        <v>477</v>
      </c>
      <c r="B1539" s="85">
        <v>100000366749</v>
      </c>
      <c r="C1539" s="86">
        <v>0</v>
      </c>
      <c r="D1539" s="84" t="s">
        <v>1723</v>
      </c>
      <c r="E1539" s="84" t="s">
        <v>1724</v>
      </c>
      <c r="F1539" s="87">
        <v>27362.5</v>
      </c>
      <c r="G1539" s="87">
        <v>-15235.65</v>
      </c>
      <c r="H1539" s="87">
        <v>12126.85</v>
      </c>
    </row>
    <row r="1540" spans="1:8">
      <c r="A1540" s="86">
        <v>478</v>
      </c>
      <c r="B1540" s="85">
        <v>100000366750</v>
      </c>
      <c r="C1540" s="86">
        <v>0</v>
      </c>
      <c r="D1540" s="84" t="s">
        <v>1723</v>
      </c>
      <c r="E1540" s="84" t="s">
        <v>1724</v>
      </c>
      <c r="F1540" s="87">
        <v>27362.5</v>
      </c>
      <c r="G1540" s="87">
        <v>-15235.65</v>
      </c>
      <c r="H1540" s="87">
        <v>12126.85</v>
      </c>
    </row>
    <row r="1541" spans="1:8">
      <c r="A1541" s="86">
        <v>479</v>
      </c>
      <c r="B1541" s="85">
        <v>100000366751</v>
      </c>
      <c r="C1541" s="86">
        <v>0</v>
      </c>
      <c r="D1541" s="84" t="s">
        <v>1723</v>
      </c>
      <c r="E1541" s="84" t="s">
        <v>1724</v>
      </c>
      <c r="F1541" s="87">
        <v>27362.5</v>
      </c>
      <c r="G1541" s="87">
        <v>-15235.65</v>
      </c>
      <c r="H1541" s="87">
        <v>12126.85</v>
      </c>
    </row>
    <row r="1542" spans="1:8">
      <c r="A1542" s="86">
        <v>480</v>
      </c>
      <c r="B1542" s="85">
        <v>100000366752</v>
      </c>
      <c r="C1542" s="86">
        <v>0</v>
      </c>
      <c r="D1542" s="84" t="s">
        <v>1723</v>
      </c>
      <c r="E1542" s="84" t="s">
        <v>1724</v>
      </c>
      <c r="F1542" s="87">
        <v>27362.5</v>
      </c>
      <c r="G1542" s="87">
        <v>-15235.65</v>
      </c>
      <c r="H1542" s="87">
        <v>12126.85</v>
      </c>
    </row>
    <row r="1543" spans="1:8">
      <c r="A1543" s="86">
        <v>481</v>
      </c>
      <c r="B1543" s="85">
        <v>100000366753</v>
      </c>
      <c r="C1543" s="86">
        <v>0</v>
      </c>
      <c r="D1543" s="84" t="s">
        <v>1723</v>
      </c>
      <c r="E1543" s="84" t="s">
        <v>1724</v>
      </c>
      <c r="F1543" s="87">
        <v>27362.5</v>
      </c>
      <c r="G1543" s="87">
        <v>-15235.65</v>
      </c>
      <c r="H1543" s="87">
        <v>12126.85</v>
      </c>
    </row>
    <row r="1544" spans="1:8">
      <c r="A1544" s="86">
        <v>482</v>
      </c>
      <c r="B1544" s="85">
        <v>100000366754</v>
      </c>
      <c r="C1544" s="86">
        <v>0</v>
      </c>
      <c r="D1544" s="84" t="s">
        <v>1723</v>
      </c>
      <c r="E1544" s="84" t="s">
        <v>1724</v>
      </c>
      <c r="F1544" s="87">
        <v>27362.5</v>
      </c>
      <c r="G1544" s="87">
        <v>-15235.65</v>
      </c>
      <c r="H1544" s="87">
        <v>12126.85</v>
      </c>
    </row>
    <row r="1545" spans="1:8">
      <c r="A1545" s="86">
        <v>483</v>
      </c>
      <c r="B1545" s="85">
        <v>100000366755</v>
      </c>
      <c r="C1545" s="86">
        <v>0</v>
      </c>
      <c r="D1545" s="84" t="s">
        <v>1723</v>
      </c>
      <c r="E1545" s="84" t="s">
        <v>1724</v>
      </c>
      <c r="F1545" s="87">
        <v>27362.5</v>
      </c>
      <c r="G1545" s="87">
        <v>-15235.65</v>
      </c>
      <c r="H1545" s="87">
        <v>12126.85</v>
      </c>
    </row>
    <row r="1546" spans="1:8">
      <c r="A1546" s="86">
        <v>484</v>
      </c>
      <c r="B1546" s="85">
        <v>100000366756</v>
      </c>
      <c r="C1546" s="86">
        <v>0</v>
      </c>
      <c r="D1546" s="84" t="s">
        <v>1723</v>
      </c>
      <c r="E1546" s="84" t="s">
        <v>1724</v>
      </c>
      <c r="F1546" s="87">
        <v>27362.5</v>
      </c>
      <c r="G1546" s="87">
        <v>-15235.65</v>
      </c>
      <c r="H1546" s="87">
        <v>12126.85</v>
      </c>
    </row>
    <row r="1547" spans="1:8">
      <c r="A1547" s="86">
        <v>485</v>
      </c>
      <c r="B1547" s="85">
        <v>100000366757</v>
      </c>
      <c r="C1547" s="86">
        <v>0</v>
      </c>
      <c r="D1547" s="84" t="s">
        <v>1723</v>
      </c>
      <c r="E1547" s="84" t="s">
        <v>1724</v>
      </c>
      <c r="F1547" s="87">
        <v>27362.5</v>
      </c>
      <c r="G1547" s="87">
        <v>-15235.65</v>
      </c>
      <c r="H1547" s="87">
        <v>12126.85</v>
      </c>
    </row>
    <row r="1548" spans="1:8">
      <c r="A1548" s="86">
        <v>486</v>
      </c>
      <c r="B1548" s="85">
        <v>100000366758</v>
      </c>
      <c r="C1548" s="86">
        <v>0</v>
      </c>
      <c r="D1548" s="84" t="s">
        <v>1723</v>
      </c>
      <c r="E1548" s="84" t="s">
        <v>1724</v>
      </c>
      <c r="F1548" s="87">
        <v>27362.5</v>
      </c>
      <c r="G1548" s="87">
        <v>-15235.65</v>
      </c>
      <c r="H1548" s="87">
        <v>12126.85</v>
      </c>
    </row>
    <row r="1549" spans="1:8">
      <c r="A1549" s="86">
        <v>487</v>
      </c>
      <c r="B1549" s="85">
        <v>100000366759</v>
      </c>
      <c r="C1549" s="86">
        <v>0</v>
      </c>
      <c r="D1549" s="84" t="s">
        <v>1723</v>
      </c>
      <c r="E1549" s="84" t="s">
        <v>1724</v>
      </c>
      <c r="F1549" s="87">
        <v>27362.5</v>
      </c>
      <c r="G1549" s="87">
        <v>-15235.65</v>
      </c>
      <c r="H1549" s="87">
        <v>12126.85</v>
      </c>
    </row>
    <row r="1550" spans="1:8">
      <c r="A1550" s="86">
        <v>488</v>
      </c>
      <c r="B1550" s="85">
        <v>100000366760</v>
      </c>
      <c r="C1550" s="86">
        <v>0</v>
      </c>
      <c r="D1550" s="84" t="s">
        <v>1723</v>
      </c>
      <c r="E1550" s="84" t="s">
        <v>1724</v>
      </c>
      <c r="F1550" s="87">
        <v>27362.5</v>
      </c>
      <c r="G1550" s="87">
        <v>-15235.65</v>
      </c>
      <c r="H1550" s="87">
        <v>12126.85</v>
      </c>
    </row>
    <row r="1551" spans="1:8">
      <c r="A1551" s="86">
        <v>489</v>
      </c>
      <c r="B1551" s="85">
        <v>100000366761</v>
      </c>
      <c r="C1551" s="86">
        <v>0</v>
      </c>
      <c r="D1551" s="84" t="s">
        <v>1723</v>
      </c>
      <c r="E1551" s="84" t="s">
        <v>1724</v>
      </c>
      <c r="F1551" s="87">
        <v>27362.5</v>
      </c>
      <c r="G1551" s="87">
        <v>-15235.65</v>
      </c>
      <c r="H1551" s="87">
        <v>12126.85</v>
      </c>
    </row>
    <row r="1552" spans="1:8">
      <c r="A1552" s="86">
        <v>490</v>
      </c>
      <c r="B1552" s="85">
        <v>100000366762</v>
      </c>
      <c r="C1552" s="86">
        <v>0</v>
      </c>
      <c r="D1552" s="84" t="s">
        <v>1723</v>
      </c>
      <c r="E1552" s="84" t="s">
        <v>1724</v>
      </c>
      <c r="F1552" s="87">
        <v>27362.5</v>
      </c>
      <c r="G1552" s="87">
        <v>-15235.65</v>
      </c>
      <c r="H1552" s="87">
        <v>12126.85</v>
      </c>
    </row>
    <row r="1553" spans="1:8">
      <c r="A1553" s="86">
        <v>491</v>
      </c>
      <c r="B1553" s="85">
        <v>100000366763</v>
      </c>
      <c r="C1553" s="86">
        <v>0</v>
      </c>
      <c r="D1553" s="84" t="s">
        <v>1723</v>
      </c>
      <c r="E1553" s="84" t="s">
        <v>1724</v>
      </c>
      <c r="F1553" s="87">
        <v>27362.5</v>
      </c>
      <c r="G1553" s="87">
        <v>-15235.65</v>
      </c>
      <c r="H1553" s="87">
        <v>12126.85</v>
      </c>
    </row>
    <row r="1554" spans="1:8">
      <c r="A1554" s="86">
        <v>492</v>
      </c>
      <c r="B1554" s="85">
        <v>100000366764</v>
      </c>
      <c r="C1554" s="86">
        <v>0</v>
      </c>
      <c r="D1554" s="84" t="s">
        <v>1723</v>
      </c>
      <c r="E1554" s="84" t="s">
        <v>1724</v>
      </c>
      <c r="F1554" s="87">
        <v>27362.5</v>
      </c>
      <c r="G1554" s="87">
        <v>-15235.65</v>
      </c>
      <c r="H1554" s="87">
        <v>12126.85</v>
      </c>
    </row>
    <row r="1555" spans="1:8">
      <c r="A1555" s="86">
        <v>493</v>
      </c>
      <c r="B1555" s="85">
        <v>100000366765</v>
      </c>
      <c r="C1555" s="86">
        <v>0</v>
      </c>
      <c r="D1555" s="84" t="s">
        <v>1723</v>
      </c>
      <c r="E1555" s="84" t="s">
        <v>1724</v>
      </c>
      <c r="F1555" s="87">
        <v>27362.5</v>
      </c>
      <c r="G1555" s="87">
        <v>-15235.65</v>
      </c>
      <c r="H1555" s="87">
        <v>12126.85</v>
      </c>
    </row>
    <row r="1556" spans="1:8">
      <c r="A1556" s="86">
        <v>494</v>
      </c>
      <c r="B1556" s="85">
        <v>100000366766</v>
      </c>
      <c r="C1556" s="86">
        <v>0</v>
      </c>
      <c r="D1556" s="84" t="s">
        <v>1723</v>
      </c>
      <c r="E1556" s="84" t="s">
        <v>1724</v>
      </c>
      <c r="F1556" s="87">
        <v>27362.5</v>
      </c>
      <c r="G1556" s="87">
        <v>-15235.65</v>
      </c>
      <c r="H1556" s="87">
        <v>12126.85</v>
      </c>
    </row>
    <row r="1557" spans="1:8">
      <c r="A1557" s="86">
        <v>495</v>
      </c>
      <c r="B1557" s="85">
        <v>100000366767</v>
      </c>
      <c r="C1557" s="86">
        <v>0</v>
      </c>
      <c r="D1557" s="84" t="s">
        <v>1723</v>
      </c>
      <c r="E1557" s="84" t="s">
        <v>1724</v>
      </c>
      <c r="F1557" s="87">
        <v>27362.5</v>
      </c>
      <c r="G1557" s="87">
        <v>-15235.65</v>
      </c>
      <c r="H1557" s="87">
        <v>12126.85</v>
      </c>
    </row>
    <row r="1558" spans="1:8">
      <c r="A1558" s="86">
        <v>496</v>
      </c>
      <c r="B1558" s="85">
        <v>100000366768</v>
      </c>
      <c r="C1558" s="86">
        <v>0</v>
      </c>
      <c r="D1558" s="84" t="s">
        <v>1723</v>
      </c>
      <c r="E1558" s="84" t="s">
        <v>1724</v>
      </c>
      <c r="F1558" s="87">
        <v>27362.5</v>
      </c>
      <c r="G1558" s="87">
        <v>-15235.65</v>
      </c>
      <c r="H1558" s="87">
        <v>12126.85</v>
      </c>
    </row>
    <row r="1559" spans="1:8">
      <c r="A1559" s="86">
        <v>497</v>
      </c>
      <c r="B1559" s="85">
        <v>100000366769</v>
      </c>
      <c r="C1559" s="86">
        <v>0</v>
      </c>
      <c r="D1559" s="84" t="s">
        <v>1723</v>
      </c>
      <c r="E1559" s="84" t="s">
        <v>1724</v>
      </c>
      <c r="F1559" s="87">
        <v>27362.5</v>
      </c>
      <c r="G1559" s="87">
        <v>-15235.65</v>
      </c>
      <c r="H1559" s="87">
        <v>12126.85</v>
      </c>
    </row>
    <row r="1560" spans="1:8">
      <c r="A1560" s="86">
        <v>498</v>
      </c>
      <c r="B1560" s="85">
        <v>100000366770</v>
      </c>
      <c r="C1560" s="86">
        <v>0</v>
      </c>
      <c r="D1560" s="84" t="s">
        <v>1723</v>
      </c>
      <c r="E1560" s="84" t="s">
        <v>1724</v>
      </c>
      <c r="F1560" s="87">
        <v>27362.5</v>
      </c>
      <c r="G1560" s="87">
        <v>-15235.65</v>
      </c>
      <c r="H1560" s="87">
        <v>12126.85</v>
      </c>
    </row>
    <row r="1561" spans="1:8">
      <c r="A1561" s="86">
        <v>499</v>
      </c>
      <c r="B1561" s="85">
        <v>100000366771</v>
      </c>
      <c r="C1561" s="86">
        <v>0</v>
      </c>
      <c r="D1561" s="84" t="s">
        <v>1723</v>
      </c>
      <c r="E1561" s="84" t="s">
        <v>1724</v>
      </c>
      <c r="F1561" s="87">
        <v>27362.5</v>
      </c>
      <c r="G1561" s="87">
        <v>-15235.65</v>
      </c>
      <c r="H1561" s="87">
        <v>12126.85</v>
      </c>
    </row>
    <row r="1562" spans="1:8">
      <c r="A1562" s="86">
        <v>500</v>
      </c>
      <c r="B1562" s="85">
        <v>100000366772</v>
      </c>
      <c r="C1562" s="86">
        <v>0</v>
      </c>
      <c r="D1562" s="84" t="s">
        <v>1723</v>
      </c>
      <c r="E1562" s="84" t="s">
        <v>1724</v>
      </c>
      <c r="F1562" s="87">
        <v>27362.5</v>
      </c>
      <c r="G1562" s="87">
        <v>-15235.65</v>
      </c>
      <c r="H1562" s="87">
        <v>12126.85</v>
      </c>
    </row>
    <row r="1563" spans="1:8">
      <c r="A1563" s="86">
        <v>501</v>
      </c>
      <c r="B1563" s="85">
        <v>100000366773</v>
      </c>
      <c r="C1563" s="86">
        <v>0</v>
      </c>
      <c r="D1563" s="84" t="s">
        <v>1723</v>
      </c>
      <c r="E1563" s="84" t="s">
        <v>1724</v>
      </c>
      <c r="F1563" s="87">
        <v>27362.5</v>
      </c>
      <c r="G1563" s="87">
        <v>-15235.65</v>
      </c>
      <c r="H1563" s="87">
        <v>12126.85</v>
      </c>
    </row>
    <row r="1564" spans="1:8">
      <c r="A1564" s="86">
        <v>502</v>
      </c>
      <c r="B1564" s="85">
        <v>100000366774</v>
      </c>
      <c r="C1564" s="86">
        <v>0</v>
      </c>
      <c r="D1564" s="84" t="s">
        <v>1723</v>
      </c>
      <c r="E1564" s="84" t="s">
        <v>1724</v>
      </c>
      <c r="F1564" s="87">
        <v>27362.5</v>
      </c>
      <c r="G1564" s="87">
        <v>-15235.65</v>
      </c>
      <c r="H1564" s="87">
        <v>12126.85</v>
      </c>
    </row>
    <row r="1565" spans="1:8">
      <c r="A1565" s="86">
        <v>503</v>
      </c>
      <c r="B1565" s="85">
        <v>100000366775</v>
      </c>
      <c r="C1565" s="86">
        <v>0</v>
      </c>
      <c r="D1565" s="84" t="s">
        <v>1723</v>
      </c>
      <c r="E1565" s="84" t="s">
        <v>1724</v>
      </c>
      <c r="F1565" s="87">
        <v>27362.5</v>
      </c>
      <c r="G1565" s="87">
        <v>-15235.65</v>
      </c>
      <c r="H1565" s="87">
        <v>12126.85</v>
      </c>
    </row>
    <row r="1566" spans="1:8">
      <c r="A1566" s="86">
        <v>504</v>
      </c>
      <c r="B1566" s="85">
        <v>100000366776</v>
      </c>
      <c r="C1566" s="86">
        <v>0</v>
      </c>
      <c r="D1566" s="84" t="s">
        <v>1723</v>
      </c>
      <c r="E1566" s="84" t="s">
        <v>1724</v>
      </c>
      <c r="F1566" s="87">
        <v>27362.5</v>
      </c>
      <c r="G1566" s="87">
        <v>-15235.65</v>
      </c>
      <c r="H1566" s="87">
        <v>12126.85</v>
      </c>
    </row>
    <row r="1567" spans="1:8">
      <c r="A1567" s="86">
        <v>505</v>
      </c>
      <c r="B1567" s="85">
        <v>100000366777</v>
      </c>
      <c r="C1567" s="86">
        <v>0</v>
      </c>
      <c r="D1567" s="84" t="s">
        <v>1717</v>
      </c>
      <c r="E1567" s="84" t="s">
        <v>1724</v>
      </c>
      <c r="F1567" s="87">
        <v>26444</v>
      </c>
      <c r="G1567" s="87">
        <v>-14525.58</v>
      </c>
      <c r="H1567" s="87">
        <v>11918.42</v>
      </c>
    </row>
    <row r="1568" spans="1:8">
      <c r="A1568" s="86">
        <v>506</v>
      </c>
      <c r="B1568" s="85">
        <v>100000366778</v>
      </c>
      <c r="C1568" s="86">
        <v>0</v>
      </c>
      <c r="D1568" s="84" t="s">
        <v>1717</v>
      </c>
      <c r="E1568" s="84" t="s">
        <v>1724</v>
      </c>
      <c r="F1568" s="87">
        <v>26444</v>
      </c>
      <c r="G1568" s="87">
        <v>-14525.58</v>
      </c>
      <c r="H1568" s="87">
        <v>11918.42</v>
      </c>
    </row>
    <row r="1569" spans="1:8">
      <c r="A1569" s="86">
        <v>507</v>
      </c>
      <c r="B1569" s="85">
        <v>100000366779</v>
      </c>
      <c r="C1569" s="86">
        <v>0</v>
      </c>
      <c r="D1569" s="84" t="s">
        <v>1717</v>
      </c>
      <c r="E1569" s="84" t="s">
        <v>1724</v>
      </c>
      <c r="F1569" s="87">
        <v>26444</v>
      </c>
      <c r="G1569" s="87">
        <v>-14525.58</v>
      </c>
      <c r="H1569" s="87">
        <v>11918.42</v>
      </c>
    </row>
    <row r="1570" spans="1:8">
      <c r="A1570" s="86">
        <v>508</v>
      </c>
      <c r="B1570" s="85">
        <v>100000366780</v>
      </c>
      <c r="C1570" s="86">
        <v>0</v>
      </c>
      <c r="D1570" s="84" t="s">
        <v>1717</v>
      </c>
      <c r="E1570" s="84" t="s">
        <v>1724</v>
      </c>
      <c r="F1570" s="87">
        <v>26444</v>
      </c>
      <c r="G1570" s="87">
        <v>-14525.58</v>
      </c>
      <c r="H1570" s="87">
        <v>11918.42</v>
      </c>
    </row>
    <row r="1571" spans="1:8">
      <c r="A1571" s="86">
        <v>509</v>
      </c>
      <c r="B1571" s="85">
        <v>100000366781</v>
      </c>
      <c r="C1571" s="86">
        <v>0</v>
      </c>
      <c r="D1571" s="84" t="s">
        <v>1717</v>
      </c>
      <c r="E1571" s="84" t="s">
        <v>1724</v>
      </c>
      <c r="F1571" s="87">
        <v>26444</v>
      </c>
      <c r="G1571" s="87">
        <v>-14525.58</v>
      </c>
      <c r="H1571" s="87">
        <v>11918.42</v>
      </c>
    </row>
    <row r="1572" spans="1:8">
      <c r="A1572" s="86">
        <v>510</v>
      </c>
      <c r="B1572" s="85">
        <v>100000366782</v>
      </c>
      <c r="C1572" s="86">
        <v>0</v>
      </c>
      <c r="D1572" s="84" t="s">
        <v>1717</v>
      </c>
      <c r="E1572" s="84" t="s">
        <v>1724</v>
      </c>
      <c r="F1572" s="87">
        <v>26444</v>
      </c>
      <c r="G1572" s="87">
        <v>-14525.58</v>
      </c>
      <c r="H1572" s="87">
        <v>11918.42</v>
      </c>
    </row>
    <row r="1573" spans="1:8">
      <c r="A1573" s="86">
        <v>511</v>
      </c>
      <c r="B1573" s="85">
        <v>100000366783</v>
      </c>
      <c r="C1573" s="86">
        <v>0</v>
      </c>
      <c r="D1573" s="84" t="s">
        <v>1717</v>
      </c>
      <c r="E1573" s="84" t="s">
        <v>1724</v>
      </c>
      <c r="F1573" s="87">
        <v>26444</v>
      </c>
      <c r="G1573" s="87">
        <v>-14525.58</v>
      </c>
      <c r="H1573" s="87">
        <v>11918.42</v>
      </c>
    </row>
    <row r="1574" spans="1:8">
      <c r="A1574" s="86">
        <v>512</v>
      </c>
      <c r="B1574" s="85">
        <v>100000366784</v>
      </c>
      <c r="C1574" s="86">
        <v>0</v>
      </c>
      <c r="D1574" s="84" t="s">
        <v>1717</v>
      </c>
      <c r="E1574" s="84" t="s">
        <v>1724</v>
      </c>
      <c r="F1574" s="87">
        <v>26444</v>
      </c>
      <c r="G1574" s="87">
        <v>-14525.58</v>
      </c>
      <c r="H1574" s="87">
        <v>11918.42</v>
      </c>
    </row>
    <row r="1575" spans="1:8">
      <c r="A1575" s="86">
        <v>513</v>
      </c>
      <c r="B1575" s="85">
        <v>100000366785</v>
      </c>
      <c r="C1575" s="86">
        <v>0</v>
      </c>
      <c r="D1575" s="84" t="s">
        <v>1717</v>
      </c>
      <c r="E1575" s="84" t="s">
        <v>1724</v>
      </c>
      <c r="F1575" s="87">
        <v>26444</v>
      </c>
      <c r="G1575" s="87">
        <v>-14525.58</v>
      </c>
      <c r="H1575" s="87">
        <v>11918.42</v>
      </c>
    </row>
    <row r="1576" spans="1:8">
      <c r="A1576" s="86">
        <v>514</v>
      </c>
      <c r="B1576" s="85">
        <v>100000366786</v>
      </c>
      <c r="C1576" s="86">
        <v>0</v>
      </c>
      <c r="D1576" s="84" t="s">
        <v>1717</v>
      </c>
      <c r="E1576" s="84" t="s">
        <v>1724</v>
      </c>
      <c r="F1576" s="87">
        <v>26444</v>
      </c>
      <c r="G1576" s="87">
        <v>-14525.58</v>
      </c>
      <c r="H1576" s="87">
        <v>11918.42</v>
      </c>
    </row>
    <row r="1577" spans="1:8">
      <c r="A1577" s="86">
        <v>515</v>
      </c>
      <c r="B1577" s="85">
        <v>100000366787</v>
      </c>
      <c r="C1577" s="86">
        <v>0</v>
      </c>
      <c r="D1577" s="84" t="s">
        <v>1717</v>
      </c>
      <c r="E1577" s="84" t="s">
        <v>1724</v>
      </c>
      <c r="F1577" s="87">
        <v>26444</v>
      </c>
      <c r="G1577" s="87">
        <v>-14525.58</v>
      </c>
      <c r="H1577" s="87">
        <v>11918.42</v>
      </c>
    </row>
    <row r="1578" spans="1:8">
      <c r="A1578" s="86">
        <v>516</v>
      </c>
      <c r="B1578" s="85">
        <v>100000366788</v>
      </c>
      <c r="C1578" s="86">
        <v>0</v>
      </c>
      <c r="D1578" s="84" t="s">
        <v>1717</v>
      </c>
      <c r="E1578" s="84" t="s">
        <v>1724</v>
      </c>
      <c r="F1578" s="87">
        <v>26444</v>
      </c>
      <c r="G1578" s="87">
        <v>-14525.58</v>
      </c>
      <c r="H1578" s="87">
        <v>11918.42</v>
      </c>
    </row>
    <row r="1579" spans="1:8">
      <c r="A1579" s="86">
        <v>517</v>
      </c>
      <c r="B1579" s="85">
        <v>100000366789</v>
      </c>
      <c r="C1579" s="86">
        <v>0</v>
      </c>
      <c r="D1579" s="84" t="s">
        <v>1717</v>
      </c>
      <c r="E1579" s="84" t="s">
        <v>1724</v>
      </c>
      <c r="F1579" s="87">
        <v>26444</v>
      </c>
      <c r="G1579" s="87">
        <v>-14525.58</v>
      </c>
      <c r="H1579" s="87">
        <v>11918.42</v>
      </c>
    </row>
    <row r="1580" spans="1:8">
      <c r="A1580" s="86">
        <v>518</v>
      </c>
      <c r="B1580" s="85">
        <v>100000366790</v>
      </c>
      <c r="C1580" s="86">
        <v>0</v>
      </c>
      <c r="D1580" s="84" t="s">
        <v>1717</v>
      </c>
      <c r="E1580" s="84" t="s">
        <v>1724</v>
      </c>
      <c r="F1580" s="87">
        <v>26444</v>
      </c>
      <c r="G1580" s="87">
        <v>-14525.58</v>
      </c>
      <c r="H1580" s="87">
        <v>11918.42</v>
      </c>
    </row>
    <row r="1581" spans="1:8">
      <c r="A1581" s="86">
        <v>519</v>
      </c>
      <c r="B1581" s="85">
        <v>100000366791</v>
      </c>
      <c r="C1581" s="86">
        <v>0</v>
      </c>
      <c r="D1581" s="84" t="s">
        <v>1717</v>
      </c>
      <c r="E1581" s="84" t="s">
        <v>1724</v>
      </c>
      <c r="F1581" s="87">
        <v>26444</v>
      </c>
      <c r="G1581" s="87">
        <v>-14525.58</v>
      </c>
      <c r="H1581" s="87">
        <v>11918.42</v>
      </c>
    </row>
    <row r="1582" spans="1:8">
      <c r="A1582" s="86">
        <v>520</v>
      </c>
      <c r="B1582" s="85">
        <v>100000366792</v>
      </c>
      <c r="C1582" s="86">
        <v>0</v>
      </c>
      <c r="D1582" s="84" t="s">
        <v>1717</v>
      </c>
      <c r="E1582" s="84" t="s">
        <v>1724</v>
      </c>
      <c r="F1582" s="87">
        <v>26444</v>
      </c>
      <c r="G1582" s="87">
        <v>-14525.58</v>
      </c>
      <c r="H1582" s="87">
        <v>11918.42</v>
      </c>
    </row>
    <row r="1583" spans="1:8">
      <c r="A1583" s="86">
        <v>521</v>
      </c>
      <c r="B1583" s="85">
        <v>100000366793</v>
      </c>
      <c r="C1583" s="86">
        <v>0</v>
      </c>
      <c r="D1583" s="84" t="s">
        <v>1717</v>
      </c>
      <c r="E1583" s="84" t="s">
        <v>1724</v>
      </c>
      <c r="F1583" s="87">
        <v>26444</v>
      </c>
      <c r="G1583" s="87">
        <v>-14525.58</v>
      </c>
      <c r="H1583" s="87">
        <v>11918.42</v>
      </c>
    </row>
    <row r="1584" spans="1:8">
      <c r="A1584" s="86">
        <v>522</v>
      </c>
      <c r="B1584" s="85">
        <v>100000366794</v>
      </c>
      <c r="C1584" s="86">
        <v>0</v>
      </c>
      <c r="D1584" s="84" t="s">
        <v>1717</v>
      </c>
      <c r="E1584" s="84" t="s">
        <v>1724</v>
      </c>
      <c r="F1584" s="87">
        <v>26444</v>
      </c>
      <c r="G1584" s="87">
        <v>-14525.58</v>
      </c>
      <c r="H1584" s="87">
        <v>11918.42</v>
      </c>
    </row>
    <row r="1585" spans="1:8">
      <c r="A1585" s="86">
        <v>523</v>
      </c>
      <c r="B1585" s="85">
        <v>100000366795</v>
      </c>
      <c r="C1585" s="86">
        <v>0</v>
      </c>
      <c r="D1585" s="84" t="s">
        <v>1717</v>
      </c>
      <c r="E1585" s="84" t="s">
        <v>1724</v>
      </c>
      <c r="F1585" s="87">
        <v>26444</v>
      </c>
      <c r="G1585" s="87">
        <v>-14525.58</v>
      </c>
      <c r="H1585" s="87">
        <v>11918.42</v>
      </c>
    </row>
    <row r="1586" spans="1:8">
      <c r="A1586" s="86">
        <v>524</v>
      </c>
      <c r="B1586" s="85">
        <v>100000366796</v>
      </c>
      <c r="C1586" s="86">
        <v>0</v>
      </c>
      <c r="D1586" s="84" t="s">
        <v>1717</v>
      </c>
      <c r="E1586" s="84" t="s">
        <v>1724</v>
      </c>
      <c r="F1586" s="87">
        <v>26444</v>
      </c>
      <c r="G1586" s="87">
        <v>-14525.58</v>
      </c>
      <c r="H1586" s="87">
        <v>11918.42</v>
      </c>
    </row>
    <row r="1587" spans="1:8">
      <c r="A1587" s="86">
        <v>525</v>
      </c>
      <c r="B1587" s="85">
        <v>100000366797</v>
      </c>
      <c r="C1587" s="86">
        <v>0</v>
      </c>
      <c r="D1587" s="84" t="s">
        <v>1717</v>
      </c>
      <c r="E1587" s="84" t="s">
        <v>1724</v>
      </c>
      <c r="F1587" s="87">
        <v>26444</v>
      </c>
      <c r="G1587" s="87">
        <v>-14525.58</v>
      </c>
      <c r="H1587" s="87">
        <v>11918.42</v>
      </c>
    </row>
    <row r="1588" spans="1:8">
      <c r="A1588" s="86">
        <v>526</v>
      </c>
      <c r="B1588" s="85">
        <v>100000366798</v>
      </c>
      <c r="C1588" s="86">
        <v>0</v>
      </c>
      <c r="D1588" s="84" t="s">
        <v>1717</v>
      </c>
      <c r="E1588" s="84" t="s">
        <v>1724</v>
      </c>
      <c r="F1588" s="87">
        <v>26444</v>
      </c>
      <c r="G1588" s="87">
        <v>-14525.58</v>
      </c>
      <c r="H1588" s="87">
        <v>11918.42</v>
      </c>
    </row>
    <row r="1589" spans="1:8">
      <c r="A1589" s="86">
        <v>527</v>
      </c>
      <c r="B1589" s="85">
        <v>100000366799</v>
      </c>
      <c r="C1589" s="86">
        <v>0</v>
      </c>
      <c r="D1589" s="84" t="s">
        <v>1717</v>
      </c>
      <c r="E1589" s="84" t="s">
        <v>1724</v>
      </c>
      <c r="F1589" s="87">
        <v>26444</v>
      </c>
      <c r="G1589" s="87">
        <v>-14525.58</v>
      </c>
      <c r="H1589" s="87">
        <v>11918.42</v>
      </c>
    </row>
    <row r="1590" spans="1:8">
      <c r="A1590" s="86">
        <v>528</v>
      </c>
      <c r="B1590" s="85">
        <v>100000366800</v>
      </c>
      <c r="C1590" s="86">
        <v>0</v>
      </c>
      <c r="D1590" s="84" t="s">
        <v>1717</v>
      </c>
      <c r="E1590" s="84" t="s">
        <v>1724</v>
      </c>
      <c r="F1590" s="87">
        <v>26444</v>
      </c>
      <c r="G1590" s="87">
        <v>-14525.58</v>
      </c>
      <c r="H1590" s="87">
        <v>11918.42</v>
      </c>
    </row>
    <row r="1591" spans="1:8">
      <c r="A1591" s="86">
        <v>529</v>
      </c>
      <c r="B1591" s="85">
        <v>100000366801</v>
      </c>
      <c r="C1591" s="86">
        <v>0</v>
      </c>
      <c r="D1591" s="84" t="s">
        <v>1717</v>
      </c>
      <c r="E1591" s="84" t="s">
        <v>1724</v>
      </c>
      <c r="F1591" s="87">
        <v>26444</v>
      </c>
      <c r="G1591" s="87">
        <v>-14525.58</v>
      </c>
      <c r="H1591" s="87">
        <v>11918.42</v>
      </c>
    </row>
    <row r="1592" spans="1:8">
      <c r="A1592" s="86">
        <v>530</v>
      </c>
      <c r="B1592" s="85">
        <v>100000366802</v>
      </c>
      <c r="C1592" s="86">
        <v>0</v>
      </c>
      <c r="D1592" s="84" t="s">
        <v>1717</v>
      </c>
      <c r="E1592" s="84" t="s">
        <v>1724</v>
      </c>
      <c r="F1592" s="87">
        <v>26444</v>
      </c>
      <c r="G1592" s="87">
        <v>-14525.58</v>
      </c>
      <c r="H1592" s="87">
        <v>11918.42</v>
      </c>
    </row>
    <row r="1593" spans="1:8">
      <c r="A1593" s="86">
        <v>531</v>
      </c>
      <c r="B1593" s="85">
        <v>100000366803</v>
      </c>
      <c r="C1593" s="86">
        <v>0</v>
      </c>
      <c r="D1593" s="84" t="s">
        <v>1717</v>
      </c>
      <c r="E1593" s="84" t="s">
        <v>1724</v>
      </c>
      <c r="F1593" s="87">
        <v>26444</v>
      </c>
      <c r="G1593" s="87">
        <v>-14525.58</v>
      </c>
      <c r="H1593" s="87">
        <v>11918.42</v>
      </c>
    </row>
    <row r="1594" spans="1:8">
      <c r="A1594" s="86">
        <v>532</v>
      </c>
      <c r="B1594" s="85">
        <v>100000366804</v>
      </c>
      <c r="C1594" s="86">
        <v>0</v>
      </c>
      <c r="D1594" s="84" t="s">
        <v>1717</v>
      </c>
      <c r="E1594" s="84" t="s">
        <v>1724</v>
      </c>
      <c r="F1594" s="87">
        <v>26444</v>
      </c>
      <c r="G1594" s="87">
        <v>-14525.58</v>
      </c>
      <c r="H1594" s="87">
        <v>11918.42</v>
      </c>
    </row>
    <row r="1595" spans="1:8">
      <c r="A1595" s="86">
        <v>533</v>
      </c>
      <c r="B1595" s="85">
        <v>100000366805</v>
      </c>
      <c r="C1595" s="86">
        <v>0</v>
      </c>
      <c r="D1595" s="84" t="s">
        <v>1717</v>
      </c>
      <c r="E1595" s="84" t="s">
        <v>1724</v>
      </c>
      <c r="F1595" s="87">
        <v>26444</v>
      </c>
      <c r="G1595" s="87">
        <v>-14525.58</v>
      </c>
      <c r="H1595" s="87">
        <v>11918.42</v>
      </c>
    </row>
    <row r="1596" spans="1:8">
      <c r="A1596" s="86">
        <v>534</v>
      </c>
      <c r="B1596" s="85">
        <v>100000366806</v>
      </c>
      <c r="C1596" s="86">
        <v>0</v>
      </c>
      <c r="D1596" s="84" t="s">
        <v>1717</v>
      </c>
      <c r="E1596" s="84" t="s">
        <v>1724</v>
      </c>
      <c r="F1596" s="87">
        <v>26444</v>
      </c>
      <c r="G1596" s="87">
        <v>-14525.58</v>
      </c>
      <c r="H1596" s="87">
        <v>11918.42</v>
      </c>
    </row>
    <row r="1597" spans="1:8">
      <c r="A1597" s="86">
        <v>535</v>
      </c>
      <c r="B1597" s="85">
        <v>100000366807</v>
      </c>
      <c r="C1597" s="86">
        <v>0</v>
      </c>
      <c r="D1597" s="84" t="s">
        <v>1717</v>
      </c>
      <c r="E1597" s="84" t="s">
        <v>1724</v>
      </c>
      <c r="F1597" s="87">
        <v>26444</v>
      </c>
      <c r="G1597" s="87">
        <v>-14525.58</v>
      </c>
      <c r="H1597" s="87">
        <v>11918.42</v>
      </c>
    </row>
    <row r="1598" spans="1:8">
      <c r="A1598" s="86">
        <v>536</v>
      </c>
      <c r="B1598" s="85">
        <v>100000366808</v>
      </c>
      <c r="C1598" s="86">
        <v>0</v>
      </c>
      <c r="D1598" s="84" t="s">
        <v>1717</v>
      </c>
      <c r="E1598" s="84" t="s">
        <v>1724</v>
      </c>
      <c r="F1598" s="87">
        <v>26444</v>
      </c>
      <c r="G1598" s="87">
        <v>-14525.58</v>
      </c>
      <c r="H1598" s="87">
        <v>11918.42</v>
      </c>
    </row>
    <row r="1599" spans="1:8">
      <c r="A1599" s="86">
        <v>537</v>
      </c>
      <c r="B1599" s="85">
        <v>100000366809</v>
      </c>
      <c r="C1599" s="86">
        <v>0</v>
      </c>
      <c r="D1599" s="84" t="s">
        <v>1717</v>
      </c>
      <c r="E1599" s="84" t="s">
        <v>1724</v>
      </c>
      <c r="F1599" s="87">
        <v>26444</v>
      </c>
      <c r="G1599" s="87">
        <v>-14525.58</v>
      </c>
      <c r="H1599" s="87">
        <v>11918.42</v>
      </c>
    </row>
    <row r="1600" spans="1:8">
      <c r="A1600" s="86">
        <v>538</v>
      </c>
      <c r="B1600" s="85">
        <v>100000366810</v>
      </c>
      <c r="C1600" s="86">
        <v>0</v>
      </c>
      <c r="D1600" s="84" t="s">
        <v>1717</v>
      </c>
      <c r="E1600" s="84" t="s">
        <v>1724</v>
      </c>
      <c r="F1600" s="87">
        <v>26444</v>
      </c>
      <c r="G1600" s="87">
        <v>-14525.58</v>
      </c>
      <c r="H1600" s="87">
        <v>11918.42</v>
      </c>
    </row>
    <row r="1601" spans="1:8">
      <c r="A1601" s="86">
        <v>539</v>
      </c>
      <c r="B1601" s="85">
        <v>100000366811</v>
      </c>
      <c r="C1601" s="86">
        <v>0</v>
      </c>
      <c r="D1601" s="84" t="s">
        <v>1717</v>
      </c>
      <c r="E1601" s="84" t="s">
        <v>1724</v>
      </c>
      <c r="F1601" s="87">
        <v>26444</v>
      </c>
      <c r="G1601" s="87">
        <v>-14525.58</v>
      </c>
      <c r="H1601" s="87">
        <v>11918.42</v>
      </c>
    </row>
    <row r="1602" spans="1:8">
      <c r="A1602" s="86">
        <v>540</v>
      </c>
      <c r="B1602" s="85">
        <v>100000366812</v>
      </c>
      <c r="C1602" s="86">
        <v>0</v>
      </c>
      <c r="D1602" s="84" t="s">
        <v>1717</v>
      </c>
      <c r="E1602" s="84" t="s">
        <v>1724</v>
      </c>
      <c r="F1602" s="87">
        <v>26444</v>
      </c>
      <c r="G1602" s="87">
        <v>-14525.58</v>
      </c>
      <c r="H1602" s="87">
        <v>11918.42</v>
      </c>
    </row>
    <row r="1603" spans="1:8">
      <c r="A1603" s="86">
        <v>541</v>
      </c>
      <c r="B1603" s="85">
        <v>100000366813</v>
      </c>
      <c r="C1603" s="86">
        <v>0</v>
      </c>
      <c r="D1603" s="84" t="s">
        <v>1717</v>
      </c>
      <c r="E1603" s="84" t="s">
        <v>1724</v>
      </c>
      <c r="F1603" s="87">
        <v>26444</v>
      </c>
      <c r="G1603" s="87">
        <v>-14525.58</v>
      </c>
      <c r="H1603" s="87">
        <v>11918.42</v>
      </c>
    </row>
    <row r="1604" spans="1:8">
      <c r="A1604" s="86">
        <v>542</v>
      </c>
      <c r="B1604" s="85">
        <v>100000366814</v>
      </c>
      <c r="C1604" s="86">
        <v>0</v>
      </c>
      <c r="D1604" s="84" t="s">
        <v>1717</v>
      </c>
      <c r="E1604" s="84" t="s">
        <v>1724</v>
      </c>
      <c r="F1604" s="87">
        <v>26444</v>
      </c>
      <c r="G1604" s="87">
        <v>-14525.58</v>
      </c>
      <c r="H1604" s="87">
        <v>11918.42</v>
      </c>
    </row>
    <row r="1605" spans="1:8">
      <c r="A1605" s="86">
        <v>543</v>
      </c>
      <c r="B1605" s="85">
        <v>100000366815</v>
      </c>
      <c r="C1605" s="86">
        <v>0</v>
      </c>
      <c r="D1605" s="84" t="s">
        <v>1717</v>
      </c>
      <c r="E1605" s="84" t="s">
        <v>1724</v>
      </c>
      <c r="F1605" s="87">
        <v>26444</v>
      </c>
      <c r="G1605" s="87">
        <v>-14525.58</v>
      </c>
      <c r="H1605" s="87">
        <v>11918.42</v>
      </c>
    </row>
    <row r="1606" spans="1:8">
      <c r="A1606" s="86">
        <v>544</v>
      </c>
      <c r="B1606" s="85">
        <v>100000366816</v>
      </c>
      <c r="C1606" s="86">
        <v>0</v>
      </c>
      <c r="D1606" s="84" t="s">
        <v>1717</v>
      </c>
      <c r="E1606" s="84" t="s">
        <v>1724</v>
      </c>
      <c r="F1606" s="87">
        <v>26444</v>
      </c>
      <c r="G1606" s="87">
        <v>-14525.58</v>
      </c>
      <c r="H1606" s="87">
        <v>11918.42</v>
      </c>
    </row>
    <row r="1607" spans="1:8">
      <c r="A1607" s="86">
        <v>545</v>
      </c>
      <c r="B1607" s="85">
        <v>100000366817</v>
      </c>
      <c r="C1607" s="86">
        <v>0</v>
      </c>
      <c r="D1607" s="84" t="s">
        <v>1717</v>
      </c>
      <c r="E1607" s="84" t="s">
        <v>1724</v>
      </c>
      <c r="F1607" s="87">
        <v>26444</v>
      </c>
      <c r="G1607" s="87">
        <v>-14525.58</v>
      </c>
      <c r="H1607" s="87">
        <v>11918.42</v>
      </c>
    </row>
    <row r="1608" spans="1:8">
      <c r="A1608" s="86">
        <v>546</v>
      </c>
      <c r="B1608" s="85">
        <v>100000366818</v>
      </c>
      <c r="C1608" s="86">
        <v>0</v>
      </c>
      <c r="D1608" s="84" t="s">
        <v>1717</v>
      </c>
      <c r="E1608" s="84" t="s">
        <v>1724</v>
      </c>
      <c r="F1608" s="87">
        <v>26444</v>
      </c>
      <c r="G1608" s="87">
        <v>-14525.58</v>
      </c>
      <c r="H1608" s="87">
        <v>11918.42</v>
      </c>
    </row>
    <row r="1609" spans="1:8">
      <c r="A1609" s="86">
        <v>547</v>
      </c>
      <c r="B1609" s="85">
        <v>100000366819</v>
      </c>
      <c r="C1609" s="86">
        <v>0</v>
      </c>
      <c r="D1609" s="84" t="s">
        <v>1717</v>
      </c>
      <c r="E1609" s="84" t="s">
        <v>1724</v>
      </c>
      <c r="F1609" s="87">
        <v>26444</v>
      </c>
      <c r="G1609" s="87">
        <v>-14525.58</v>
      </c>
      <c r="H1609" s="87">
        <v>11918.42</v>
      </c>
    </row>
    <row r="1610" spans="1:8">
      <c r="A1610" s="86">
        <v>548</v>
      </c>
      <c r="B1610" s="85">
        <v>100000366820</v>
      </c>
      <c r="C1610" s="86">
        <v>0</v>
      </c>
      <c r="D1610" s="84" t="s">
        <v>1717</v>
      </c>
      <c r="E1610" s="84" t="s">
        <v>1724</v>
      </c>
      <c r="F1610" s="87">
        <v>26444</v>
      </c>
      <c r="G1610" s="87">
        <v>-14525.58</v>
      </c>
      <c r="H1610" s="87">
        <v>11918.42</v>
      </c>
    </row>
    <row r="1611" spans="1:8">
      <c r="A1611" s="86">
        <v>549</v>
      </c>
      <c r="B1611" s="85">
        <v>100000366821</v>
      </c>
      <c r="C1611" s="86">
        <v>0</v>
      </c>
      <c r="D1611" s="84" t="s">
        <v>1717</v>
      </c>
      <c r="E1611" s="84" t="s">
        <v>1724</v>
      </c>
      <c r="F1611" s="87">
        <v>26444</v>
      </c>
      <c r="G1611" s="87">
        <v>-14525.58</v>
      </c>
      <c r="H1611" s="87">
        <v>11918.42</v>
      </c>
    </row>
    <row r="1612" spans="1:8">
      <c r="A1612" s="86">
        <v>550</v>
      </c>
      <c r="B1612" s="85">
        <v>100000366822</v>
      </c>
      <c r="C1612" s="86">
        <v>0</v>
      </c>
      <c r="D1612" s="84" t="s">
        <v>1717</v>
      </c>
      <c r="E1612" s="84" t="s">
        <v>1724</v>
      </c>
      <c r="F1612" s="87">
        <v>26444</v>
      </c>
      <c r="G1612" s="87">
        <v>-14525.58</v>
      </c>
      <c r="H1612" s="87">
        <v>11918.42</v>
      </c>
    </row>
    <row r="1613" spans="1:8">
      <c r="A1613" s="86">
        <v>551</v>
      </c>
      <c r="B1613" s="85">
        <v>100000366823</v>
      </c>
      <c r="C1613" s="86">
        <v>0</v>
      </c>
      <c r="D1613" s="84" t="s">
        <v>1717</v>
      </c>
      <c r="E1613" s="84" t="s">
        <v>1724</v>
      </c>
      <c r="F1613" s="87">
        <v>26444</v>
      </c>
      <c r="G1613" s="87">
        <v>-14525.58</v>
      </c>
      <c r="H1613" s="87">
        <v>11918.42</v>
      </c>
    </row>
    <row r="1614" spans="1:8">
      <c r="A1614" s="86">
        <v>552</v>
      </c>
      <c r="B1614" s="85">
        <v>100000366824</v>
      </c>
      <c r="C1614" s="86">
        <v>0</v>
      </c>
      <c r="D1614" s="84" t="s">
        <v>1717</v>
      </c>
      <c r="E1614" s="84" t="s">
        <v>1724</v>
      </c>
      <c r="F1614" s="87">
        <v>26444</v>
      </c>
      <c r="G1614" s="87">
        <v>-14525.58</v>
      </c>
      <c r="H1614" s="87">
        <v>11918.42</v>
      </c>
    </row>
    <row r="1615" spans="1:8">
      <c r="A1615" s="86">
        <v>553</v>
      </c>
      <c r="B1615" s="85">
        <v>100000366825</v>
      </c>
      <c r="C1615" s="86">
        <v>0</v>
      </c>
      <c r="D1615" s="84" t="s">
        <v>1717</v>
      </c>
      <c r="E1615" s="84" t="s">
        <v>1724</v>
      </c>
      <c r="F1615" s="87">
        <v>26444</v>
      </c>
      <c r="G1615" s="87">
        <v>-14525.58</v>
      </c>
      <c r="H1615" s="87">
        <v>11918.42</v>
      </c>
    </row>
    <row r="1616" spans="1:8">
      <c r="A1616" s="86">
        <v>554</v>
      </c>
      <c r="B1616" s="85">
        <v>100000366826</v>
      </c>
      <c r="C1616" s="86">
        <v>0</v>
      </c>
      <c r="D1616" s="84" t="s">
        <v>1717</v>
      </c>
      <c r="E1616" s="84" t="s">
        <v>1724</v>
      </c>
      <c r="F1616" s="87">
        <v>26444</v>
      </c>
      <c r="G1616" s="87">
        <v>-14525.58</v>
      </c>
      <c r="H1616" s="87">
        <v>11918.42</v>
      </c>
    </row>
    <row r="1617" spans="1:8">
      <c r="A1617" s="86">
        <v>555</v>
      </c>
      <c r="B1617" s="85">
        <v>100000366827</v>
      </c>
      <c r="C1617" s="86">
        <v>0</v>
      </c>
      <c r="D1617" s="84" t="s">
        <v>1717</v>
      </c>
      <c r="E1617" s="84" t="s">
        <v>1724</v>
      </c>
      <c r="F1617" s="87">
        <v>26444</v>
      </c>
      <c r="G1617" s="87">
        <v>-14525.58</v>
      </c>
      <c r="H1617" s="87">
        <v>11918.42</v>
      </c>
    </row>
    <row r="1618" spans="1:8">
      <c r="A1618" s="86">
        <v>556</v>
      </c>
      <c r="B1618" s="85">
        <v>100000366828</v>
      </c>
      <c r="C1618" s="86">
        <v>0</v>
      </c>
      <c r="D1618" s="84" t="s">
        <v>1717</v>
      </c>
      <c r="E1618" s="84" t="s">
        <v>1724</v>
      </c>
      <c r="F1618" s="87">
        <v>26444</v>
      </c>
      <c r="G1618" s="87">
        <v>-14525.58</v>
      </c>
      <c r="H1618" s="87">
        <v>11918.42</v>
      </c>
    </row>
    <row r="1619" spans="1:8">
      <c r="A1619" s="86">
        <v>557</v>
      </c>
      <c r="B1619" s="85">
        <v>100000366829</v>
      </c>
      <c r="C1619" s="86">
        <v>0</v>
      </c>
      <c r="D1619" s="84" t="s">
        <v>1717</v>
      </c>
      <c r="E1619" s="84" t="s">
        <v>1724</v>
      </c>
      <c r="F1619" s="87">
        <v>26444</v>
      </c>
      <c r="G1619" s="87">
        <v>-14525.58</v>
      </c>
      <c r="H1619" s="87">
        <v>11918.42</v>
      </c>
    </row>
    <row r="1620" spans="1:8">
      <c r="A1620" s="86">
        <v>558</v>
      </c>
      <c r="B1620" s="85">
        <v>100000366830</v>
      </c>
      <c r="C1620" s="86">
        <v>0</v>
      </c>
      <c r="D1620" s="84" t="s">
        <v>1717</v>
      </c>
      <c r="E1620" s="84" t="s">
        <v>1724</v>
      </c>
      <c r="F1620" s="87">
        <v>26444</v>
      </c>
      <c r="G1620" s="87">
        <v>-14525.58</v>
      </c>
      <c r="H1620" s="87">
        <v>11918.42</v>
      </c>
    </row>
    <row r="1621" spans="1:8">
      <c r="A1621" s="86">
        <v>559</v>
      </c>
      <c r="B1621" s="85">
        <v>100000366831</v>
      </c>
      <c r="C1621" s="86">
        <v>0</v>
      </c>
      <c r="D1621" s="84" t="s">
        <v>1717</v>
      </c>
      <c r="E1621" s="84" t="s">
        <v>1724</v>
      </c>
      <c r="F1621" s="87">
        <v>26444</v>
      </c>
      <c r="G1621" s="87">
        <v>-14525.58</v>
      </c>
      <c r="H1621" s="87">
        <v>11918.42</v>
      </c>
    </row>
    <row r="1622" spans="1:8">
      <c r="A1622" s="86">
        <v>560</v>
      </c>
      <c r="B1622" s="85">
        <v>100000366832</v>
      </c>
      <c r="C1622" s="86">
        <v>0</v>
      </c>
      <c r="D1622" s="84" t="s">
        <v>1717</v>
      </c>
      <c r="E1622" s="84" t="s">
        <v>1724</v>
      </c>
      <c r="F1622" s="87">
        <v>26444</v>
      </c>
      <c r="G1622" s="87">
        <v>-14525.58</v>
      </c>
      <c r="H1622" s="87">
        <v>11918.42</v>
      </c>
    </row>
    <row r="1623" spans="1:8">
      <c r="A1623" s="86">
        <v>561</v>
      </c>
      <c r="B1623" s="85">
        <v>100000366833</v>
      </c>
      <c r="C1623" s="86">
        <v>0</v>
      </c>
      <c r="D1623" s="84" t="s">
        <v>1717</v>
      </c>
      <c r="E1623" s="84" t="s">
        <v>1724</v>
      </c>
      <c r="F1623" s="87">
        <v>26444</v>
      </c>
      <c r="G1623" s="87">
        <v>-14525.58</v>
      </c>
      <c r="H1623" s="87">
        <v>11918.42</v>
      </c>
    </row>
    <row r="1624" spans="1:8">
      <c r="A1624" s="86">
        <v>562</v>
      </c>
      <c r="B1624" s="85">
        <v>100000366834</v>
      </c>
      <c r="C1624" s="86">
        <v>0</v>
      </c>
      <c r="D1624" s="84" t="s">
        <v>1717</v>
      </c>
      <c r="E1624" s="84" t="s">
        <v>1724</v>
      </c>
      <c r="F1624" s="87">
        <v>26444</v>
      </c>
      <c r="G1624" s="87">
        <v>-14525.58</v>
      </c>
      <c r="H1624" s="87">
        <v>11918.42</v>
      </c>
    </row>
    <row r="1625" spans="1:8">
      <c r="A1625" s="86">
        <v>563</v>
      </c>
      <c r="B1625" s="85">
        <v>100000366835</v>
      </c>
      <c r="C1625" s="86">
        <v>0</v>
      </c>
      <c r="D1625" s="84" t="s">
        <v>1717</v>
      </c>
      <c r="E1625" s="84" t="s">
        <v>1724</v>
      </c>
      <c r="F1625" s="87">
        <v>26444</v>
      </c>
      <c r="G1625" s="87">
        <v>-14525.58</v>
      </c>
      <c r="H1625" s="87">
        <v>11918.42</v>
      </c>
    </row>
    <row r="1626" spans="1:8">
      <c r="A1626" s="86">
        <v>564</v>
      </c>
      <c r="B1626" s="85">
        <v>100000366836</v>
      </c>
      <c r="C1626" s="86">
        <v>0</v>
      </c>
      <c r="D1626" s="84" t="s">
        <v>1717</v>
      </c>
      <c r="E1626" s="84" t="s">
        <v>1724</v>
      </c>
      <c r="F1626" s="87">
        <v>26444</v>
      </c>
      <c r="G1626" s="87">
        <v>-14525.58</v>
      </c>
      <c r="H1626" s="87">
        <v>11918.42</v>
      </c>
    </row>
    <row r="1627" spans="1:8">
      <c r="A1627" s="86">
        <v>565</v>
      </c>
      <c r="B1627" s="85">
        <v>100000366837</v>
      </c>
      <c r="C1627" s="86">
        <v>0</v>
      </c>
      <c r="D1627" s="84" t="s">
        <v>1717</v>
      </c>
      <c r="E1627" s="84" t="s">
        <v>1724</v>
      </c>
      <c r="F1627" s="87">
        <v>26444</v>
      </c>
      <c r="G1627" s="87">
        <v>-14525.58</v>
      </c>
      <c r="H1627" s="87">
        <v>11918.42</v>
      </c>
    </row>
    <row r="1628" spans="1:8">
      <c r="A1628" s="86">
        <v>566</v>
      </c>
      <c r="B1628" s="85">
        <v>100000366838</v>
      </c>
      <c r="C1628" s="86">
        <v>0</v>
      </c>
      <c r="D1628" s="84" t="s">
        <v>1717</v>
      </c>
      <c r="E1628" s="84" t="s">
        <v>1724</v>
      </c>
      <c r="F1628" s="87">
        <v>26444</v>
      </c>
      <c r="G1628" s="87">
        <v>-14525.58</v>
      </c>
      <c r="H1628" s="87">
        <v>11918.42</v>
      </c>
    </row>
    <row r="1629" spans="1:8">
      <c r="A1629" s="86">
        <v>567</v>
      </c>
      <c r="B1629" s="85">
        <v>100000366839</v>
      </c>
      <c r="C1629" s="86">
        <v>0</v>
      </c>
      <c r="D1629" s="84" t="s">
        <v>1717</v>
      </c>
      <c r="E1629" s="84" t="s">
        <v>1724</v>
      </c>
      <c r="F1629" s="87">
        <v>26444</v>
      </c>
      <c r="G1629" s="87">
        <v>-14525.58</v>
      </c>
      <c r="H1629" s="87">
        <v>11918.42</v>
      </c>
    </row>
    <row r="1630" spans="1:8">
      <c r="A1630" s="86">
        <v>568</v>
      </c>
      <c r="B1630" s="85">
        <v>100000366840</v>
      </c>
      <c r="C1630" s="86">
        <v>0</v>
      </c>
      <c r="D1630" s="84" t="s">
        <v>1717</v>
      </c>
      <c r="E1630" s="84" t="s">
        <v>1724</v>
      </c>
      <c r="F1630" s="87">
        <v>26444</v>
      </c>
      <c r="G1630" s="87">
        <v>-14525.58</v>
      </c>
      <c r="H1630" s="87">
        <v>11918.42</v>
      </c>
    </row>
    <row r="1631" spans="1:8">
      <c r="A1631" s="86">
        <v>569</v>
      </c>
      <c r="B1631" s="85">
        <v>100000366841</v>
      </c>
      <c r="C1631" s="86">
        <v>0</v>
      </c>
      <c r="D1631" s="84" t="s">
        <v>1717</v>
      </c>
      <c r="E1631" s="84" t="s">
        <v>1724</v>
      </c>
      <c r="F1631" s="87">
        <v>26444</v>
      </c>
      <c r="G1631" s="87">
        <v>-14525.58</v>
      </c>
      <c r="H1631" s="87">
        <v>11918.42</v>
      </c>
    </row>
    <row r="1632" spans="1:8">
      <c r="A1632" s="86">
        <v>570</v>
      </c>
      <c r="B1632" s="85">
        <v>100000366842</v>
      </c>
      <c r="C1632" s="86">
        <v>0</v>
      </c>
      <c r="D1632" s="84" t="s">
        <v>1717</v>
      </c>
      <c r="E1632" s="84" t="s">
        <v>1724</v>
      </c>
      <c r="F1632" s="87">
        <v>26444</v>
      </c>
      <c r="G1632" s="87">
        <v>-14525.58</v>
      </c>
      <c r="H1632" s="87">
        <v>11918.42</v>
      </c>
    </row>
    <row r="1633" spans="1:8">
      <c r="A1633" s="86">
        <v>571</v>
      </c>
      <c r="B1633" s="85">
        <v>100000366843</v>
      </c>
      <c r="C1633" s="86">
        <v>0</v>
      </c>
      <c r="D1633" s="84" t="s">
        <v>1717</v>
      </c>
      <c r="E1633" s="84" t="s">
        <v>1724</v>
      </c>
      <c r="F1633" s="87">
        <v>26444</v>
      </c>
      <c r="G1633" s="87">
        <v>-14525.58</v>
      </c>
      <c r="H1633" s="87">
        <v>11918.42</v>
      </c>
    </row>
    <row r="1634" spans="1:8">
      <c r="A1634" s="86">
        <v>572</v>
      </c>
      <c r="B1634" s="85">
        <v>100000366844</v>
      </c>
      <c r="C1634" s="86">
        <v>0</v>
      </c>
      <c r="D1634" s="84" t="s">
        <v>1717</v>
      </c>
      <c r="E1634" s="84" t="s">
        <v>1724</v>
      </c>
      <c r="F1634" s="87">
        <v>26444</v>
      </c>
      <c r="G1634" s="87">
        <v>-14525.58</v>
      </c>
      <c r="H1634" s="87">
        <v>11918.42</v>
      </c>
    </row>
    <row r="1635" spans="1:8">
      <c r="A1635" s="86">
        <v>573</v>
      </c>
      <c r="B1635" s="85">
        <v>100000366845</v>
      </c>
      <c r="C1635" s="86">
        <v>0</v>
      </c>
      <c r="D1635" s="84" t="s">
        <v>1717</v>
      </c>
      <c r="E1635" s="84" t="s">
        <v>1724</v>
      </c>
      <c r="F1635" s="87">
        <v>26444</v>
      </c>
      <c r="G1635" s="87">
        <v>-14525.58</v>
      </c>
      <c r="H1635" s="87">
        <v>11918.42</v>
      </c>
    </row>
    <row r="1636" spans="1:8">
      <c r="A1636" s="86">
        <v>574</v>
      </c>
      <c r="B1636" s="85">
        <v>100000366846</v>
      </c>
      <c r="C1636" s="86">
        <v>0</v>
      </c>
      <c r="D1636" s="84" t="s">
        <v>1717</v>
      </c>
      <c r="E1636" s="84" t="s">
        <v>1724</v>
      </c>
      <c r="F1636" s="87">
        <v>26444</v>
      </c>
      <c r="G1636" s="87">
        <v>-14525.58</v>
      </c>
      <c r="H1636" s="87">
        <v>11918.42</v>
      </c>
    </row>
    <row r="1637" spans="1:8">
      <c r="A1637" s="86">
        <v>575</v>
      </c>
      <c r="B1637" s="85">
        <v>100000366847</v>
      </c>
      <c r="C1637" s="86">
        <v>0</v>
      </c>
      <c r="D1637" s="84" t="s">
        <v>1717</v>
      </c>
      <c r="E1637" s="84" t="s">
        <v>1724</v>
      </c>
      <c r="F1637" s="87">
        <v>26444</v>
      </c>
      <c r="G1637" s="87">
        <v>-14525.58</v>
      </c>
      <c r="H1637" s="87">
        <v>11918.42</v>
      </c>
    </row>
    <row r="1638" spans="1:8">
      <c r="A1638" s="86">
        <v>576</v>
      </c>
      <c r="B1638" s="85">
        <v>100000366848</v>
      </c>
      <c r="C1638" s="86">
        <v>0</v>
      </c>
      <c r="D1638" s="84" t="s">
        <v>1717</v>
      </c>
      <c r="E1638" s="84" t="s">
        <v>1724</v>
      </c>
      <c r="F1638" s="87">
        <v>26444</v>
      </c>
      <c r="G1638" s="87">
        <v>-14525.58</v>
      </c>
      <c r="H1638" s="87">
        <v>11918.42</v>
      </c>
    </row>
    <row r="1639" spans="1:8">
      <c r="A1639" s="86">
        <v>577</v>
      </c>
      <c r="B1639" s="85">
        <v>100000366849</v>
      </c>
      <c r="C1639" s="86">
        <v>0</v>
      </c>
      <c r="D1639" s="84" t="s">
        <v>1717</v>
      </c>
      <c r="E1639" s="84" t="s">
        <v>1724</v>
      </c>
      <c r="F1639" s="87">
        <v>26444</v>
      </c>
      <c r="G1639" s="87">
        <v>-14525.58</v>
      </c>
      <c r="H1639" s="87">
        <v>11918.42</v>
      </c>
    </row>
    <row r="1640" spans="1:8">
      <c r="A1640" s="86">
        <v>578</v>
      </c>
      <c r="B1640" s="85">
        <v>100000366850</v>
      </c>
      <c r="C1640" s="86">
        <v>0</v>
      </c>
      <c r="D1640" s="84" t="s">
        <v>1717</v>
      </c>
      <c r="E1640" s="84" t="s">
        <v>1724</v>
      </c>
      <c r="F1640" s="87">
        <v>26444</v>
      </c>
      <c r="G1640" s="87">
        <v>-14525.58</v>
      </c>
      <c r="H1640" s="87">
        <v>11918.42</v>
      </c>
    </row>
    <row r="1641" spans="1:8">
      <c r="A1641" s="86">
        <v>579</v>
      </c>
      <c r="B1641" s="85">
        <v>100000366851</v>
      </c>
      <c r="C1641" s="86">
        <v>0</v>
      </c>
      <c r="D1641" s="84" t="s">
        <v>1717</v>
      </c>
      <c r="E1641" s="84" t="s">
        <v>1724</v>
      </c>
      <c r="F1641" s="87">
        <v>26444</v>
      </c>
      <c r="G1641" s="87">
        <v>-14525.58</v>
      </c>
      <c r="H1641" s="87">
        <v>11918.42</v>
      </c>
    </row>
    <row r="1642" spans="1:8">
      <c r="A1642" s="86">
        <v>580</v>
      </c>
      <c r="B1642" s="85">
        <v>100000366852</v>
      </c>
      <c r="C1642" s="86">
        <v>0</v>
      </c>
      <c r="D1642" s="84" t="s">
        <v>1717</v>
      </c>
      <c r="E1642" s="84" t="s">
        <v>1724</v>
      </c>
      <c r="F1642" s="87">
        <v>26444</v>
      </c>
      <c r="G1642" s="87">
        <v>-14525.58</v>
      </c>
      <c r="H1642" s="87">
        <v>11918.42</v>
      </c>
    </row>
    <row r="1643" spans="1:8">
      <c r="A1643" s="86">
        <v>581</v>
      </c>
      <c r="B1643" s="85">
        <v>100000366853</v>
      </c>
      <c r="C1643" s="86">
        <v>0</v>
      </c>
      <c r="D1643" s="84" t="s">
        <v>1717</v>
      </c>
      <c r="E1643" s="84" t="s">
        <v>1724</v>
      </c>
      <c r="F1643" s="87">
        <v>26444</v>
      </c>
      <c r="G1643" s="87">
        <v>-14525.58</v>
      </c>
      <c r="H1643" s="87">
        <v>11918.42</v>
      </c>
    </row>
    <row r="1644" spans="1:8">
      <c r="A1644" s="86">
        <v>582</v>
      </c>
      <c r="B1644" s="85">
        <v>100000366854</v>
      </c>
      <c r="C1644" s="86">
        <v>0</v>
      </c>
      <c r="D1644" s="84" t="s">
        <v>1717</v>
      </c>
      <c r="E1644" s="84" t="s">
        <v>1724</v>
      </c>
      <c r="F1644" s="87">
        <v>26444</v>
      </c>
      <c r="G1644" s="87">
        <v>-14525.58</v>
      </c>
      <c r="H1644" s="87">
        <v>11918.42</v>
      </c>
    </row>
    <row r="1645" spans="1:8">
      <c r="A1645" s="86">
        <v>583</v>
      </c>
      <c r="B1645" s="85">
        <v>100000366855</v>
      </c>
      <c r="C1645" s="86">
        <v>0</v>
      </c>
      <c r="D1645" s="84" t="s">
        <v>1717</v>
      </c>
      <c r="E1645" s="84" t="s">
        <v>1724</v>
      </c>
      <c r="F1645" s="87">
        <v>26444</v>
      </c>
      <c r="G1645" s="87">
        <v>-14525.58</v>
      </c>
      <c r="H1645" s="87">
        <v>11918.42</v>
      </c>
    </row>
    <row r="1646" spans="1:8">
      <c r="A1646" s="86">
        <v>584</v>
      </c>
      <c r="B1646" s="85">
        <v>100000366856</v>
      </c>
      <c r="C1646" s="86">
        <v>0</v>
      </c>
      <c r="D1646" s="84" t="s">
        <v>1717</v>
      </c>
      <c r="E1646" s="84" t="s">
        <v>1724</v>
      </c>
      <c r="F1646" s="87">
        <v>26444</v>
      </c>
      <c r="G1646" s="87">
        <v>-14525.58</v>
      </c>
      <c r="H1646" s="87">
        <v>11918.42</v>
      </c>
    </row>
    <row r="1647" spans="1:8">
      <c r="A1647" s="86">
        <v>585</v>
      </c>
      <c r="B1647" s="85">
        <v>100000366857</v>
      </c>
      <c r="C1647" s="86">
        <v>0</v>
      </c>
      <c r="D1647" s="84" t="s">
        <v>1717</v>
      </c>
      <c r="E1647" s="84" t="s">
        <v>1724</v>
      </c>
      <c r="F1647" s="87">
        <v>26444</v>
      </c>
      <c r="G1647" s="87">
        <v>-14525.58</v>
      </c>
      <c r="H1647" s="87">
        <v>11918.42</v>
      </c>
    </row>
    <row r="1648" spans="1:8">
      <c r="A1648" s="86">
        <v>586</v>
      </c>
      <c r="B1648" s="85">
        <v>100000366858</v>
      </c>
      <c r="C1648" s="86">
        <v>0</v>
      </c>
      <c r="D1648" s="84" t="s">
        <v>1717</v>
      </c>
      <c r="E1648" s="84" t="s">
        <v>1724</v>
      </c>
      <c r="F1648" s="87">
        <v>26444</v>
      </c>
      <c r="G1648" s="87">
        <v>-14525.58</v>
      </c>
      <c r="H1648" s="87">
        <v>11918.42</v>
      </c>
    </row>
    <row r="1649" spans="1:8">
      <c r="A1649" s="86">
        <v>587</v>
      </c>
      <c r="B1649" s="85">
        <v>100000366859</v>
      </c>
      <c r="C1649" s="86">
        <v>0</v>
      </c>
      <c r="D1649" s="84" t="s">
        <v>1717</v>
      </c>
      <c r="E1649" s="84" t="s">
        <v>1724</v>
      </c>
      <c r="F1649" s="87">
        <v>26444</v>
      </c>
      <c r="G1649" s="87">
        <v>-14525.58</v>
      </c>
      <c r="H1649" s="87">
        <v>11918.42</v>
      </c>
    </row>
    <row r="1650" spans="1:8">
      <c r="A1650" s="86">
        <v>588</v>
      </c>
      <c r="B1650" s="85">
        <v>100000366860</v>
      </c>
      <c r="C1650" s="86">
        <v>0</v>
      </c>
      <c r="D1650" s="84" t="s">
        <v>1717</v>
      </c>
      <c r="E1650" s="84" t="s">
        <v>1724</v>
      </c>
      <c r="F1650" s="87">
        <v>26444</v>
      </c>
      <c r="G1650" s="87">
        <v>-14525.58</v>
      </c>
      <c r="H1650" s="87">
        <v>11918.42</v>
      </c>
    </row>
    <row r="1651" spans="1:8">
      <c r="A1651" s="86">
        <v>589</v>
      </c>
      <c r="B1651" s="85">
        <v>100000366861</v>
      </c>
      <c r="C1651" s="86">
        <v>0</v>
      </c>
      <c r="D1651" s="84" t="s">
        <v>1717</v>
      </c>
      <c r="E1651" s="84" t="s">
        <v>1724</v>
      </c>
      <c r="F1651" s="87">
        <v>26444</v>
      </c>
      <c r="G1651" s="87">
        <v>-14525.58</v>
      </c>
      <c r="H1651" s="87">
        <v>11918.42</v>
      </c>
    </row>
    <row r="1652" spans="1:8">
      <c r="A1652" s="86">
        <v>590</v>
      </c>
      <c r="B1652" s="85">
        <v>100000366862</v>
      </c>
      <c r="C1652" s="86">
        <v>0</v>
      </c>
      <c r="D1652" s="84" t="s">
        <v>1717</v>
      </c>
      <c r="E1652" s="84" t="s">
        <v>1724</v>
      </c>
      <c r="F1652" s="87">
        <v>26444</v>
      </c>
      <c r="G1652" s="87">
        <v>-14525.58</v>
      </c>
      <c r="H1652" s="87">
        <v>11918.42</v>
      </c>
    </row>
    <row r="1653" spans="1:8">
      <c r="A1653" s="86">
        <v>591</v>
      </c>
      <c r="B1653" s="85">
        <v>100000366863</v>
      </c>
      <c r="C1653" s="86">
        <v>0</v>
      </c>
      <c r="D1653" s="84" t="s">
        <v>1717</v>
      </c>
      <c r="E1653" s="84" t="s">
        <v>1724</v>
      </c>
      <c r="F1653" s="87">
        <v>26444</v>
      </c>
      <c r="G1653" s="87">
        <v>-14525.58</v>
      </c>
      <c r="H1653" s="87">
        <v>11918.42</v>
      </c>
    </row>
    <row r="1654" spans="1:8">
      <c r="A1654" s="86">
        <v>592</v>
      </c>
      <c r="B1654" s="85">
        <v>100000366864</v>
      </c>
      <c r="C1654" s="86">
        <v>0</v>
      </c>
      <c r="D1654" s="84" t="s">
        <v>1717</v>
      </c>
      <c r="E1654" s="84" t="s">
        <v>1724</v>
      </c>
      <c r="F1654" s="87">
        <v>26444</v>
      </c>
      <c r="G1654" s="87">
        <v>-14525.58</v>
      </c>
      <c r="H1654" s="87">
        <v>11918.42</v>
      </c>
    </row>
    <row r="1655" spans="1:8">
      <c r="A1655" s="86">
        <v>593</v>
      </c>
      <c r="B1655" s="85">
        <v>100000366865</v>
      </c>
      <c r="C1655" s="86">
        <v>0</v>
      </c>
      <c r="D1655" s="84" t="s">
        <v>1717</v>
      </c>
      <c r="E1655" s="84" t="s">
        <v>1724</v>
      </c>
      <c r="F1655" s="87">
        <v>26444</v>
      </c>
      <c r="G1655" s="87">
        <v>-14525.58</v>
      </c>
      <c r="H1655" s="87">
        <v>11918.42</v>
      </c>
    </row>
    <row r="1656" spans="1:8">
      <c r="A1656" s="86">
        <v>594</v>
      </c>
      <c r="B1656" s="85">
        <v>100000366866</v>
      </c>
      <c r="C1656" s="86">
        <v>0</v>
      </c>
      <c r="D1656" s="84" t="s">
        <v>1717</v>
      </c>
      <c r="E1656" s="84" t="s">
        <v>1724</v>
      </c>
      <c r="F1656" s="87">
        <v>26444</v>
      </c>
      <c r="G1656" s="87">
        <v>-14525.58</v>
      </c>
      <c r="H1656" s="87">
        <v>11918.42</v>
      </c>
    </row>
    <row r="1657" spans="1:8">
      <c r="A1657" s="86">
        <v>595</v>
      </c>
      <c r="B1657" s="85">
        <v>100000366867</v>
      </c>
      <c r="C1657" s="86">
        <v>0</v>
      </c>
      <c r="D1657" s="84" t="s">
        <v>1717</v>
      </c>
      <c r="E1657" s="84" t="s">
        <v>1724</v>
      </c>
      <c r="F1657" s="87">
        <v>26444</v>
      </c>
      <c r="G1657" s="87">
        <v>-14525.58</v>
      </c>
      <c r="H1657" s="87">
        <v>11918.42</v>
      </c>
    </row>
    <row r="1658" spans="1:8">
      <c r="A1658" s="86">
        <v>596</v>
      </c>
      <c r="B1658" s="85">
        <v>100000366868</v>
      </c>
      <c r="C1658" s="86">
        <v>0</v>
      </c>
      <c r="D1658" s="84" t="s">
        <v>1717</v>
      </c>
      <c r="E1658" s="84" t="s">
        <v>1724</v>
      </c>
      <c r="F1658" s="87">
        <v>26444</v>
      </c>
      <c r="G1658" s="87">
        <v>-14525.58</v>
      </c>
      <c r="H1658" s="87">
        <v>11918.42</v>
      </c>
    </row>
    <row r="1659" spans="1:8">
      <c r="A1659" s="86">
        <v>597</v>
      </c>
      <c r="B1659" s="85">
        <v>100000366869</v>
      </c>
      <c r="C1659" s="86">
        <v>0</v>
      </c>
      <c r="D1659" s="84" t="s">
        <v>1717</v>
      </c>
      <c r="E1659" s="84" t="s">
        <v>1724</v>
      </c>
      <c r="F1659" s="87">
        <v>26444</v>
      </c>
      <c r="G1659" s="87">
        <v>-14525.58</v>
      </c>
      <c r="H1659" s="87">
        <v>11918.42</v>
      </c>
    </row>
    <row r="1660" spans="1:8">
      <c r="A1660" s="86">
        <v>598</v>
      </c>
      <c r="B1660" s="85">
        <v>100000366870</v>
      </c>
      <c r="C1660" s="86">
        <v>0</v>
      </c>
      <c r="D1660" s="84" t="s">
        <v>1717</v>
      </c>
      <c r="E1660" s="84" t="s">
        <v>1724</v>
      </c>
      <c r="F1660" s="87">
        <v>26444</v>
      </c>
      <c r="G1660" s="87">
        <v>-14525.58</v>
      </c>
      <c r="H1660" s="87">
        <v>11918.42</v>
      </c>
    </row>
    <row r="1661" spans="1:8">
      <c r="A1661" s="86">
        <v>599</v>
      </c>
      <c r="B1661" s="85">
        <v>100000366871</v>
      </c>
      <c r="C1661" s="86">
        <v>0</v>
      </c>
      <c r="D1661" s="84" t="s">
        <v>1717</v>
      </c>
      <c r="E1661" s="84" t="s">
        <v>1724</v>
      </c>
      <c r="F1661" s="87">
        <v>26444</v>
      </c>
      <c r="G1661" s="87">
        <v>-14525.58</v>
      </c>
      <c r="H1661" s="87">
        <v>11918.42</v>
      </c>
    </row>
    <row r="1662" spans="1:8">
      <c r="A1662" s="86">
        <v>600</v>
      </c>
      <c r="B1662" s="85">
        <v>100000366872</v>
      </c>
      <c r="C1662" s="86">
        <v>0</v>
      </c>
      <c r="D1662" s="84" t="s">
        <v>1717</v>
      </c>
      <c r="E1662" s="84" t="s">
        <v>1724</v>
      </c>
      <c r="F1662" s="87">
        <v>26444</v>
      </c>
      <c r="G1662" s="87">
        <v>-14525.58</v>
      </c>
      <c r="H1662" s="87">
        <v>11918.42</v>
      </c>
    </row>
    <row r="1663" spans="1:8">
      <c r="A1663" s="86">
        <v>601</v>
      </c>
      <c r="B1663" s="85">
        <v>100000366873</v>
      </c>
      <c r="C1663" s="86">
        <v>0</v>
      </c>
      <c r="D1663" s="84" t="s">
        <v>1717</v>
      </c>
      <c r="E1663" s="84" t="s">
        <v>1724</v>
      </c>
      <c r="F1663" s="87">
        <v>26444</v>
      </c>
      <c r="G1663" s="87">
        <v>-14525.58</v>
      </c>
      <c r="H1663" s="87">
        <v>11918.42</v>
      </c>
    </row>
    <row r="1664" spans="1:8">
      <c r="A1664" s="86">
        <v>602</v>
      </c>
      <c r="B1664" s="85">
        <v>100000366874</v>
      </c>
      <c r="C1664" s="86">
        <v>0</v>
      </c>
      <c r="D1664" s="84" t="s">
        <v>1717</v>
      </c>
      <c r="E1664" s="84" t="s">
        <v>1724</v>
      </c>
      <c r="F1664" s="87">
        <v>26444</v>
      </c>
      <c r="G1664" s="87">
        <v>-14525.58</v>
      </c>
      <c r="H1664" s="87">
        <v>11918.42</v>
      </c>
    </row>
    <row r="1665" spans="1:8">
      <c r="A1665" s="86">
        <v>603</v>
      </c>
      <c r="B1665" s="85">
        <v>100000366875</v>
      </c>
      <c r="C1665" s="86">
        <v>0</v>
      </c>
      <c r="D1665" s="84" t="s">
        <v>1717</v>
      </c>
      <c r="E1665" s="84" t="s">
        <v>1724</v>
      </c>
      <c r="F1665" s="87">
        <v>26444</v>
      </c>
      <c r="G1665" s="87">
        <v>-14525.58</v>
      </c>
      <c r="H1665" s="87">
        <v>11918.42</v>
      </c>
    </row>
    <row r="1666" spans="1:8">
      <c r="A1666" s="86">
        <v>604</v>
      </c>
      <c r="B1666" s="85">
        <v>100000366876</v>
      </c>
      <c r="C1666" s="86">
        <v>0</v>
      </c>
      <c r="D1666" s="84" t="s">
        <v>1717</v>
      </c>
      <c r="E1666" s="84" t="s">
        <v>1724</v>
      </c>
      <c r="F1666" s="87">
        <v>26444</v>
      </c>
      <c r="G1666" s="87">
        <v>-14525.58</v>
      </c>
      <c r="H1666" s="87">
        <v>11918.42</v>
      </c>
    </row>
    <row r="1667" spans="1:8">
      <c r="A1667" s="86">
        <v>605</v>
      </c>
      <c r="B1667" s="85">
        <v>100000366877</v>
      </c>
      <c r="C1667" s="86">
        <v>0</v>
      </c>
      <c r="D1667" s="84" t="s">
        <v>1717</v>
      </c>
      <c r="E1667" s="84" t="s">
        <v>1724</v>
      </c>
      <c r="F1667" s="87">
        <v>26444</v>
      </c>
      <c r="G1667" s="87">
        <v>-14525.58</v>
      </c>
      <c r="H1667" s="87">
        <v>11918.42</v>
      </c>
    </row>
    <row r="1668" spans="1:8">
      <c r="A1668" s="86">
        <v>606</v>
      </c>
      <c r="B1668" s="85">
        <v>100000366878</v>
      </c>
      <c r="C1668" s="86">
        <v>0</v>
      </c>
      <c r="D1668" s="84" t="s">
        <v>1717</v>
      </c>
      <c r="E1668" s="84" t="s">
        <v>1724</v>
      </c>
      <c r="F1668" s="87">
        <v>26444</v>
      </c>
      <c r="G1668" s="87">
        <v>-14525.58</v>
      </c>
      <c r="H1668" s="87">
        <v>11918.42</v>
      </c>
    </row>
    <row r="1669" spans="1:8">
      <c r="A1669" s="86">
        <v>607</v>
      </c>
      <c r="B1669" s="85">
        <v>100000366879</v>
      </c>
      <c r="C1669" s="86">
        <v>0</v>
      </c>
      <c r="D1669" s="84" t="s">
        <v>1717</v>
      </c>
      <c r="E1669" s="84" t="s">
        <v>1724</v>
      </c>
      <c r="F1669" s="87">
        <v>26444</v>
      </c>
      <c r="G1669" s="87">
        <v>-14525.58</v>
      </c>
      <c r="H1669" s="87">
        <v>11918.42</v>
      </c>
    </row>
    <row r="1670" spans="1:8">
      <c r="A1670" s="86">
        <v>608</v>
      </c>
      <c r="B1670" s="85">
        <v>100000366880</v>
      </c>
      <c r="C1670" s="86">
        <v>0</v>
      </c>
      <c r="D1670" s="84" t="s">
        <v>1717</v>
      </c>
      <c r="E1670" s="84" t="s">
        <v>1724</v>
      </c>
      <c r="F1670" s="87">
        <v>26444</v>
      </c>
      <c r="G1670" s="87">
        <v>-14525.58</v>
      </c>
      <c r="H1670" s="87">
        <v>11918.42</v>
      </c>
    </row>
    <row r="1671" spans="1:8">
      <c r="A1671" s="86">
        <v>609</v>
      </c>
      <c r="B1671" s="85">
        <v>100000366881</v>
      </c>
      <c r="C1671" s="86">
        <v>0</v>
      </c>
      <c r="D1671" s="84" t="s">
        <v>1717</v>
      </c>
      <c r="E1671" s="84" t="s">
        <v>1724</v>
      </c>
      <c r="F1671" s="87">
        <v>26444</v>
      </c>
      <c r="G1671" s="87">
        <v>-14525.58</v>
      </c>
      <c r="H1671" s="87">
        <v>11918.42</v>
      </c>
    </row>
    <row r="1672" spans="1:8">
      <c r="A1672" s="86">
        <v>610</v>
      </c>
      <c r="B1672" s="85">
        <v>100000366882</v>
      </c>
      <c r="C1672" s="86">
        <v>0</v>
      </c>
      <c r="D1672" s="84" t="s">
        <v>1717</v>
      </c>
      <c r="E1672" s="84" t="s">
        <v>1724</v>
      </c>
      <c r="F1672" s="87">
        <v>26444</v>
      </c>
      <c r="G1672" s="87">
        <v>-14525.58</v>
      </c>
      <c r="H1672" s="87">
        <v>11918.42</v>
      </c>
    </row>
    <row r="1673" spans="1:8">
      <c r="A1673" s="86">
        <v>611</v>
      </c>
      <c r="B1673" s="85">
        <v>100000366883</v>
      </c>
      <c r="C1673" s="86">
        <v>0</v>
      </c>
      <c r="D1673" s="84" t="s">
        <v>1717</v>
      </c>
      <c r="E1673" s="84" t="s">
        <v>1724</v>
      </c>
      <c r="F1673" s="87">
        <v>26444</v>
      </c>
      <c r="G1673" s="87">
        <v>-14525.58</v>
      </c>
      <c r="H1673" s="87">
        <v>11918.42</v>
      </c>
    </row>
    <row r="1674" spans="1:8">
      <c r="A1674" s="86">
        <v>612</v>
      </c>
      <c r="B1674" s="85">
        <v>100000366884</v>
      </c>
      <c r="C1674" s="86">
        <v>0</v>
      </c>
      <c r="D1674" s="84" t="s">
        <v>1717</v>
      </c>
      <c r="E1674" s="84" t="s">
        <v>1724</v>
      </c>
      <c r="F1674" s="87">
        <v>26444</v>
      </c>
      <c r="G1674" s="87">
        <v>-14525.58</v>
      </c>
      <c r="H1674" s="87">
        <v>11918.42</v>
      </c>
    </row>
    <row r="1675" spans="1:8">
      <c r="A1675" s="86">
        <v>613</v>
      </c>
      <c r="B1675" s="85">
        <v>100000366885</v>
      </c>
      <c r="C1675" s="86">
        <v>0</v>
      </c>
      <c r="D1675" s="84" t="s">
        <v>1717</v>
      </c>
      <c r="E1675" s="84" t="s">
        <v>1724</v>
      </c>
      <c r="F1675" s="87">
        <v>26444</v>
      </c>
      <c r="G1675" s="87">
        <v>-14525.58</v>
      </c>
      <c r="H1675" s="87">
        <v>11918.42</v>
      </c>
    </row>
    <row r="1676" spans="1:8">
      <c r="A1676" s="86">
        <v>614</v>
      </c>
      <c r="B1676" s="85">
        <v>100000366886</v>
      </c>
      <c r="C1676" s="86">
        <v>0</v>
      </c>
      <c r="D1676" s="84" t="s">
        <v>1717</v>
      </c>
      <c r="E1676" s="84" t="s">
        <v>1724</v>
      </c>
      <c r="F1676" s="87">
        <v>26444</v>
      </c>
      <c r="G1676" s="87">
        <v>-14525.58</v>
      </c>
      <c r="H1676" s="87">
        <v>11918.42</v>
      </c>
    </row>
    <row r="1677" spans="1:8">
      <c r="A1677" s="86">
        <v>615</v>
      </c>
      <c r="B1677" s="85">
        <v>100000366887</v>
      </c>
      <c r="C1677" s="86">
        <v>0</v>
      </c>
      <c r="D1677" s="84" t="s">
        <v>1717</v>
      </c>
      <c r="E1677" s="84" t="s">
        <v>1724</v>
      </c>
      <c r="F1677" s="87">
        <v>26444</v>
      </c>
      <c r="G1677" s="87">
        <v>-14525.58</v>
      </c>
      <c r="H1677" s="87">
        <v>11918.42</v>
      </c>
    </row>
    <row r="1678" spans="1:8">
      <c r="A1678" s="86">
        <v>616</v>
      </c>
      <c r="B1678" s="85">
        <v>100000366888</v>
      </c>
      <c r="C1678" s="86">
        <v>0</v>
      </c>
      <c r="D1678" s="84" t="s">
        <v>1717</v>
      </c>
      <c r="E1678" s="84" t="s">
        <v>1724</v>
      </c>
      <c r="F1678" s="87">
        <v>26444</v>
      </c>
      <c r="G1678" s="87">
        <v>-14525.58</v>
      </c>
      <c r="H1678" s="87">
        <v>11918.42</v>
      </c>
    </row>
    <row r="1679" spans="1:8">
      <c r="A1679" s="86">
        <v>617</v>
      </c>
      <c r="B1679" s="85">
        <v>100000366889</v>
      </c>
      <c r="C1679" s="86">
        <v>0</v>
      </c>
      <c r="D1679" s="84" t="s">
        <v>1717</v>
      </c>
      <c r="E1679" s="84" t="s">
        <v>1724</v>
      </c>
      <c r="F1679" s="87">
        <v>26444</v>
      </c>
      <c r="G1679" s="87">
        <v>-14525.58</v>
      </c>
      <c r="H1679" s="87">
        <v>11918.42</v>
      </c>
    </row>
    <row r="1680" spans="1:8">
      <c r="A1680" s="86">
        <v>618</v>
      </c>
      <c r="B1680" s="85">
        <v>100000366890</v>
      </c>
      <c r="C1680" s="86">
        <v>0</v>
      </c>
      <c r="D1680" s="84" t="s">
        <v>1717</v>
      </c>
      <c r="E1680" s="84" t="s">
        <v>1724</v>
      </c>
      <c r="F1680" s="87">
        <v>26444</v>
      </c>
      <c r="G1680" s="87">
        <v>-14525.58</v>
      </c>
      <c r="H1680" s="87">
        <v>11918.42</v>
      </c>
    </row>
    <row r="1681" spans="1:8">
      <c r="A1681" s="86">
        <v>619</v>
      </c>
      <c r="B1681" s="85">
        <v>100000366891</v>
      </c>
      <c r="C1681" s="86">
        <v>0</v>
      </c>
      <c r="D1681" s="84" t="s">
        <v>1717</v>
      </c>
      <c r="E1681" s="84" t="s">
        <v>1724</v>
      </c>
      <c r="F1681" s="87">
        <v>26444</v>
      </c>
      <c r="G1681" s="87">
        <v>-14525.58</v>
      </c>
      <c r="H1681" s="87">
        <v>11918.42</v>
      </c>
    </row>
    <row r="1682" spans="1:8">
      <c r="A1682" s="86">
        <v>620</v>
      </c>
      <c r="B1682" s="85">
        <v>100000366892</v>
      </c>
      <c r="C1682" s="86">
        <v>0</v>
      </c>
      <c r="D1682" s="84" t="s">
        <v>1717</v>
      </c>
      <c r="E1682" s="84" t="s">
        <v>1724</v>
      </c>
      <c r="F1682" s="87">
        <v>26444</v>
      </c>
      <c r="G1682" s="87">
        <v>-14525.58</v>
      </c>
      <c r="H1682" s="87">
        <v>11918.42</v>
      </c>
    </row>
    <row r="1683" spans="1:8">
      <c r="A1683" s="86">
        <v>621</v>
      </c>
      <c r="B1683" s="85">
        <v>100000366893</v>
      </c>
      <c r="C1683" s="86">
        <v>0</v>
      </c>
      <c r="D1683" s="84" t="s">
        <v>1717</v>
      </c>
      <c r="E1683" s="84" t="s">
        <v>1724</v>
      </c>
      <c r="F1683" s="87">
        <v>26444</v>
      </c>
      <c r="G1683" s="87">
        <v>-14525.58</v>
      </c>
      <c r="H1683" s="87">
        <v>11918.42</v>
      </c>
    </row>
    <row r="1684" spans="1:8">
      <c r="A1684" s="86">
        <v>622</v>
      </c>
      <c r="B1684" s="85">
        <v>100000366894</v>
      </c>
      <c r="C1684" s="86">
        <v>0</v>
      </c>
      <c r="D1684" s="84" t="s">
        <v>1717</v>
      </c>
      <c r="E1684" s="84" t="s">
        <v>1724</v>
      </c>
      <c r="F1684" s="87">
        <v>26444</v>
      </c>
      <c r="G1684" s="87">
        <v>-14525.58</v>
      </c>
      <c r="H1684" s="87">
        <v>11918.42</v>
      </c>
    </row>
    <row r="1685" spans="1:8">
      <c r="A1685" s="86">
        <v>623</v>
      </c>
      <c r="B1685" s="85">
        <v>100000366895</v>
      </c>
      <c r="C1685" s="86">
        <v>0</v>
      </c>
      <c r="D1685" s="84" t="s">
        <v>1717</v>
      </c>
      <c r="E1685" s="84" t="s">
        <v>1724</v>
      </c>
      <c r="F1685" s="87">
        <v>26444</v>
      </c>
      <c r="G1685" s="87">
        <v>-14525.58</v>
      </c>
      <c r="H1685" s="87">
        <v>11918.42</v>
      </c>
    </row>
    <row r="1686" spans="1:8">
      <c r="A1686" s="86">
        <v>624</v>
      </c>
      <c r="B1686" s="85">
        <v>100000366896</v>
      </c>
      <c r="C1686" s="86">
        <v>0</v>
      </c>
      <c r="D1686" s="84" t="s">
        <v>1717</v>
      </c>
      <c r="E1686" s="84" t="s">
        <v>1724</v>
      </c>
      <c r="F1686" s="87">
        <v>26444</v>
      </c>
      <c r="G1686" s="87">
        <v>-14525.58</v>
      </c>
      <c r="H1686" s="87">
        <v>11918.42</v>
      </c>
    </row>
    <row r="1687" spans="1:8">
      <c r="A1687" s="86">
        <v>625</v>
      </c>
      <c r="B1687" s="85">
        <v>100000366897</v>
      </c>
      <c r="C1687" s="86">
        <v>0</v>
      </c>
      <c r="D1687" s="84" t="s">
        <v>1717</v>
      </c>
      <c r="E1687" s="84" t="s">
        <v>1724</v>
      </c>
      <c r="F1687" s="87">
        <v>26444</v>
      </c>
      <c r="G1687" s="87">
        <v>-14525.58</v>
      </c>
      <c r="H1687" s="87">
        <v>11918.42</v>
      </c>
    </row>
    <row r="1688" spans="1:8">
      <c r="A1688" s="86">
        <v>626</v>
      </c>
      <c r="B1688" s="85">
        <v>100000366898</v>
      </c>
      <c r="C1688" s="86">
        <v>0</v>
      </c>
      <c r="D1688" s="84" t="s">
        <v>1717</v>
      </c>
      <c r="E1688" s="84" t="s">
        <v>1724</v>
      </c>
      <c r="F1688" s="87">
        <v>26444</v>
      </c>
      <c r="G1688" s="87">
        <v>-14525.58</v>
      </c>
      <c r="H1688" s="87">
        <v>11918.42</v>
      </c>
    </row>
    <row r="1689" spans="1:8">
      <c r="A1689" s="86">
        <v>627</v>
      </c>
      <c r="B1689" s="85">
        <v>100000366899</v>
      </c>
      <c r="C1689" s="86">
        <v>0</v>
      </c>
      <c r="D1689" s="84" t="s">
        <v>1717</v>
      </c>
      <c r="E1689" s="84" t="s">
        <v>1724</v>
      </c>
      <c r="F1689" s="87">
        <v>26444</v>
      </c>
      <c r="G1689" s="87">
        <v>-14525.58</v>
      </c>
      <c r="H1689" s="87">
        <v>11918.42</v>
      </c>
    </row>
    <row r="1690" spans="1:8">
      <c r="A1690" s="86">
        <v>628</v>
      </c>
      <c r="B1690" s="85">
        <v>100000366900</v>
      </c>
      <c r="C1690" s="86">
        <v>0</v>
      </c>
      <c r="D1690" s="84" t="s">
        <v>1717</v>
      </c>
      <c r="E1690" s="84" t="s">
        <v>1724</v>
      </c>
      <c r="F1690" s="87">
        <v>26444</v>
      </c>
      <c r="G1690" s="87">
        <v>-14525.58</v>
      </c>
      <c r="H1690" s="87">
        <v>11918.42</v>
      </c>
    </row>
    <row r="1691" spans="1:8">
      <c r="A1691" s="86">
        <v>629</v>
      </c>
      <c r="B1691" s="85">
        <v>100000366901</v>
      </c>
      <c r="C1691" s="86">
        <v>0</v>
      </c>
      <c r="D1691" s="84" t="s">
        <v>1717</v>
      </c>
      <c r="E1691" s="84" t="s">
        <v>1724</v>
      </c>
      <c r="F1691" s="87">
        <v>26444</v>
      </c>
      <c r="G1691" s="87">
        <v>-14525.58</v>
      </c>
      <c r="H1691" s="87">
        <v>11918.42</v>
      </c>
    </row>
    <row r="1692" spans="1:8">
      <c r="A1692" s="86">
        <v>630</v>
      </c>
      <c r="B1692" s="85">
        <v>100000366902</v>
      </c>
      <c r="C1692" s="86">
        <v>0</v>
      </c>
      <c r="D1692" s="84" t="s">
        <v>1717</v>
      </c>
      <c r="E1692" s="84" t="s">
        <v>1724</v>
      </c>
      <c r="F1692" s="87">
        <v>26444</v>
      </c>
      <c r="G1692" s="87">
        <v>-14525.58</v>
      </c>
      <c r="H1692" s="87">
        <v>11918.42</v>
      </c>
    </row>
    <row r="1693" spans="1:8">
      <c r="A1693" s="86">
        <v>631</v>
      </c>
      <c r="B1693" s="85">
        <v>100000366903</v>
      </c>
      <c r="C1693" s="86">
        <v>0</v>
      </c>
      <c r="D1693" s="84" t="s">
        <v>1717</v>
      </c>
      <c r="E1693" s="84" t="s">
        <v>1724</v>
      </c>
      <c r="F1693" s="87">
        <v>26444</v>
      </c>
      <c r="G1693" s="87">
        <v>-14525.58</v>
      </c>
      <c r="H1693" s="87">
        <v>11918.42</v>
      </c>
    </row>
    <row r="1694" spans="1:8">
      <c r="A1694" s="86">
        <v>632</v>
      </c>
      <c r="B1694" s="85">
        <v>100000366904</v>
      </c>
      <c r="C1694" s="86">
        <v>0</v>
      </c>
      <c r="D1694" s="84" t="s">
        <v>1717</v>
      </c>
      <c r="E1694" s="84" t="s">
        <v>1724</v>
      </c>
      <c r="F1694" s="87">
        <v>26444</v>
      </c>
      <c r="G1694" s="87">
        <v>-14525.58</v>
      </c>
      <c r="H1694" s="87">
        <v>11918.42</v>
      </c>
    </row>
    <row r="1695" spans="1:8">
      <c r="A1695" s="86">
        <v>633</v>
      </c>
      <c r="B1695" s="85">
        <v>100000366905</v>
      </c>
      <c r="C1695" s="86">
        <v>0</v>
      </c>
      <c r="D1695" s="84" t="s">
        <v>1717</v>
      </c>
      <c r="E1695" s="84" t="s">
        <v>1724</v>
      </c>
      <c r="F1695" s="87">
        <v>26444</v>
      </c>
      <c r="G1695" s="87">
        <v>-14525.58</v>
      </c>
      <c r="H1695" s="87">
        <v>11918.42</v>
      </c>
    </row>
    <row r="1696" spans="1:8">
      <c r="A1696" s="86">
        <v>634</v>
      </c>
      <c r="B1696" s="85">
        <v>100000366906</v>
      </c>
      <c r="C1696" s="86">
        <v>0</v>
      </c>
      <c r="D1696" s="84" t="s">
        <v>1717</v>
      </c>
      <c r="E1696" s="84" t="s">
        <v>1724</v>
      </c>
      <c r="F1696" s="87">
        <v>26444</v>
      </c>
      <c r="G1696" s="87">
        <v>-14525.58</v>
      </c>
      <c r="H1696" s="87">
        <v>11918.42</v>
      </c>
    </row>
    <row r="1697" spans="1:8">
      <c r="A1697" s="86">
        <v>635</v>
      </c>
      <c r="B1697" s="85">
        <v>100000366907</v>
      </c>
      <c r="C1697" s="86">
        <v>0</v>
      </c>
      <c r="D1697" s="84" t="s">
        <v>1717</v>
      </c>
      <c r="E1697" s="84" t="s">
        <v>1724</v>
      </c>
      <c r="F1697" s="87">
        <v>26444</v>
      </c>
      <c r="G1697" s="87">
        <v>-14525.58</v>
      </c>
      <c r="H1697" s="87">
        <v>11918.42</v>
      </c>
    </row>
    <row r="1698" spans="1:8">
      <c r="A1698" s="86">
        <v>636</v>
      </c>
      <c r="B1698" s="85">
        <v>100000366908</v>
      </c>
      <c r="C1698" s="86">
        <v>0</v>
      </c>
      <c r="D1698" s="84" t="s">
        <v>1717</v>
      </c>
      <c r="E1698" s="84" t="s">
        <v>1724</v>
      </c>
      <c r="F1698" s="87">
        <v>26444</v>
      </c>
      <c r="G1698" s="87">
        <v>-14525.58</v>
      </c>
      <c r="H1698" s="87">
        <v>11918.42</v>
      </c>
    </row>
    <row r="1699" spans="1:8">
      <c r="A1699" s="86">
        <v>637</v>
      </c>
      <c r="B1699" s="85">
        <v>100000366909</v>
      </c>
      <c r="C1699" s="86">
        <v>0</v>
      </c>
      <c r="D1699" s="84" t="s">
        <v>1717</v>
      </c>
      <c r="E1699" s="84" t="s">
        <v>1724</v>
      </c>
      <c r="F1699" s="87">
        <v>26444</v>
      </c>
      <c r="G1699" s="87">
        <v>-14525.58</v>
      </c>
      <c r="H1699" s="87">
        <v>11918.42</v>
      </c>
    </row>
    <row r="1700" spans="1:8">
      <c r="A1700" s="86">
        <v>638</v>
      </c>
      <c r="B1700" s="85">
        <v>100000366910</v>
      </c>
      <c r="C1700" s="86">
        <v>0</v>
      </c>
      <c r="D1700" s="84" t="s">
        <v>1717</v>
      </c>
      <c r="E1700" s="84" t="s">
        <v>1724</v>
      </c>
      <c r="F1700" s="87">
        <v>26444</v>
      </c>
      <c r="G1700" s="87">
        <v>-14525.58</v>
      </c>
      <c r="H1700" s="87">
        <v>11918.42</v>
      </c>
    </row>
    <row r="1701" spans="1:8">
      <c r="A1701" s="86">
        <v>639</v>
      </c>
      <c r="B1701" s="85">
        <v>100000366911</v>
      </c>
      <c r="C1701" s="86">
        <v>0</v>
      </c>
      <c r="D1701" s="84" t="s">
        <v>1717</v>
      </c>
      <c r="E1701" s="84" t="s">
        <v>1724</v>
      </c>
      <c r="F1701" s="87">
        <v>26444</v>
      </c>
      <c r="G1701" s="87">
        <v>-14525.58</v>
      </c>
      <c r="H1701" s="87">
        <v>11918.42</v>
      </c>
    </row>
    <row r="1702" spans="1:8">
      <c r="A1702" s="86">
        <v>640</v>
      </c>
      <c r="B1702" s="85">
        <v>100000366912</v>
      </c>
      <c r="C1702" s="86">
        <v>0</v>
      </c>
      <c r="D1702" s="84" t="s">
        <v>1717</v>
      </c>
      <c r="E1702" s="84" t="s">
        <v>1724</v>
      </c>
      <c r="F1702" s="87">
        <v>26444</v>
      </c>
      <c r="G1702" s="87">
        <v>-14525.58</v>
      </c>
      <c r="H1702" s="87">
        <v>11918.42</v>
      </c>
    </row>
    <row r="1703" spans="1:8">
      <c r="A1703" s="86">
        <v>641</v>
      </c>
      <c r="B1703" s="85">
        <v>100000366913</v>
      </c>
      <c r="C1703" s="86">
        <v>0</v>
      </c>
      <c r="D1703" s="84" t="s">
        <v>1717</v>
      </c>
      <c r="E1703" s="84" t="s">
        <v>1724</v>
      </c>
      <c r="F1703" s="87">
        <v>26444</v>
      </c>
      <c r="G1703" s="87">
        <v>-14525.58</v>
      </c>
      <c r="H1703" s="87">
        <v>11918.42</v>
      </c>
    </row>
    <row r="1704" spans="1:8">
      <c r="A1704" s="86">
        <v>642</v>
      </c>
      <c r="B1704" s="85">
        <v>100000366914</v>
      </c>
      <c r="C1704" s="86">
        <v>0</v>
      </c>
      <c r="D1704" s="84" t="s">
        <v>1717</v>
      </c>
      <c r="E1704" s="84" t="s">
        <v>1724</v>
      </c>
      <c r="F1704" s="87">
        <v>26444</v>
      </c>
      <c r="G1704" s="87">
        <v>-14525.58</v>
      </c>
      <c r="H1704" s="87">
        <v>11918.42</v>
      </c>
    </row>
    <row r="1705" spans="1:8">
      <c r="A1705" s="86">
        <v>643</v>
      </c>
      <c r="B1705" s="85">
        <v>100000366915</v>
      </c>
      <c r="C1705" s="86">
        <v>0</v>
      </c>
      <c r="D1705" s="84" t="s">
        <v>1717</v>
      </c>
      <c r="E1705" s="84" t="s">
        <v>1724</v>
      </c>
      <c r="F1705" s="87">
        <v>26444</v>
      </c>
      <c r="G1705" s="87">
        <v>-14525.58</v>
      </c>
      <c r="H1705" s="87">
        <v>11918.42</v>
      </c>
    </row>
    <row r="1706" spans="1:8">
      <c r="A1706" s="86">
        <v>644</v>
      </c>
      <c r="B1706" s="85">
        <v>100000366916</v>
      </c>
      <c r="C1706" s="86">
        <v>0</v>
      </c>
      <c r="D1706" s="84" t="s">
        <v>1717</v>
      </c>
      <c r="E1706" s="84" t="s">
        <v>1724</v>
      </c>
      <c r="F1706" s="87">
        <v>26444</v>
      </c>
      <c r="G1706" s="87">
        <v>-14525.58</v>
      </c>
      <c r="H1706" s="87">
        <v>11918.42</v>
      </c>
    </row>
    <row r="1707" spans="1:8">
      <c r="A1707" s="86">
        <v>645</v>
      </c>
      <c r="B1707" s="85">
        <v>100000366917</v>
      </c>
      <c r="C1707" s="86">
        <v>0</v>
      </c>
      <c r="D1707" s="84" t="s">
        <v>1717</v>
      </c>
      <c r="E1707" s="84" t="s">
        <v>1724</v>
      </c>
      <c r="F1707" s="87">
        <v>26444</v>
      </c>
      <c r="G1707" s="87">
        <v>-14525.58</v>
      </c>
      <c r="H1707" s="87">
        <v>11918.42</v>
      </c>
    </row>
    <row r="1708" spans="1:8">
      <c r="A1708" s="86">
        <v>646</v>
      </c>
      <c r="B1708" s="85">
        <v>100000366918</v>
      </c>
      <c r="C1708" s="86">
        <v>0</v>
      </c>
      <c r="D1708" s="84" t="s">
        <v>1717</v>
      </c>
      <c r="E1708" s="84" t="s">
        <v>1724</v>
      </c>
      <c r="F1708" s="87">
        <v>26444</v>
      </c>
      <c r="G1708" s="87">
        <v>-14525.58</v>
      </c>
      <c r="H1708" s="87">
        <v>11918.42</v>
      </c>
    </row>
    <row r="1709" spans="1:8">
      <c r="A1709" s="86">
        <v>647</v>
      </c>
      <c r="B1709" s="85">
        <v>100000366919</v>
      </c>
      <c r="C1709" s="86">
        <v>0</v>
      </c>
      <c r="D1709" s="84" t="s">
        <v>1717</v>
      </c>
      <c r="E1709" s="84" t="s">
        <v>1724</v>
      </c>
      <c r="F1709" s="87">
        <v>26444</v>
      </c>
      <c r="G1709" s="87">
        <v>-14525.58</v>
      </c>
      <c r="H1709" s="87">
        <v>11918.42</v>
      </c>
    </row>
    <row r="1710" spans="1:8">
      <c r="A1710" s="86">
        <v>648</v>
      </c>
      <c r="B1710" s="85">
        <v>100000366920</v>
      </c>
      <c r="C1710" s="86">
        <v>0</v>
      </c>
      <c r="D1710" s="84" t="s">
        <v>1717</v>
      </c>
      <c r="E1710" s="84" t="s">
        <v>1724</v>
      </c>
      <c r="F1710" s="87">
        <v>26444</v>
      </c>
      <c r="G1710" s="87">
        <v>-14525.58</v>
      </c>
      <c r="H1710" s="87">
        <v>11918.42</v>
      </c>
    </row>
    <row r="1711" spans="1:8">
      <c r="A1711" s="86">
        <v>649</v>
      </c>
      <c r="B1711" s="85">
        <v>100000366921</v>
      </c>
      <c r="C1711" s="86">
        <v>0</v>
      </c>
      <c r="D1711" s="84" t="s">
        <v>1717</v>
      </c>
      <c r="E1711" s="84" t="s">
        <v>1724</v>
      </c>
      <c r="F1711" s="87">
        <v>26444</v>
      </c>
      <c r="G1711" s="87">
        <v>-14525.58</v>
      </c>
      <c r="H1711" s="87">
        <v>11918.42</v>
      </c>
    </row>
    <row r="1712" spans="1:8">
      <c r="A1712" s="86">
        <v>650</v>
      </c>
      <c r="B1712" s="85">
        <v>100000366922</v>
      </c>
      <c r="C1712" s="86">
        <v>0</v>
      </c>
      <c r="D1712" s="84" t="s">
        <v>1717</v>
      </c>
      <c r="E1712" s="84" t="s">
        <v>1724</v>
      </c>
      <c r="F1712" s="87">
        <v>26444</v>
      </c>
      <c r="G1712" s="87">
        <v>-14525.58</v>
      </c>
      <c r="H1712" s="87">
        <v>11918.42</v>
      </c>
    </row>
    <row r="1713" spans="1:8">
      <c r="A1713" s="86">
        <v>651</v>
      </c>
      <c r="B1713" s="85">
        <v>100000366923</v>
      </c>
      <c r="C1713" s="86">
        <v>0</v>
      </c>
      <c r="D1713" s="84" t="s">
        <v>1717</v>
      </c>
      <c r="E1713" s="84" t="s">
        <v>1724</v>
      </c>
      <c r="F1713" s="87">
        <v>26444</v>
      </c>
      <c r="G1713" s="87">
        <v>-14525.58</v>
      </c>
      <c r="H1713" s="87">
        <v>11918.42</v>
      </c>
    </row>
    <row r="1714" spans="1:8">
      <c r="A1714" s="86">
        <v>652</v>
      </c>
      <c r="B1714" s="85">
        <v>100000366924</v>
      </c>
      <c r="C1714" s="86">
        <v>0</v>
      </c>
      <c r="D1714" s="84" t="s">
        <v>1717</v>
      </c>
      <c r="E1714" s="84" t="s">
        <v>1724</v>
      </c>
      <c r="F1714" s="87">
        <v>26444</v>
      </c>
      <c r="G1714" s="87">
        <v>-14525.58</v>
      </c>
      <c r="H1714" s="87">
        <v>11918.42</v>
      </c>
    </row>
    <row r="1715" spans="1:8">
      <c r="A1715" s="86">
        <v>653</v>
      </c>
      <c r="B1715" s="85">
        <v>100000366925</v>
      </c>
      <c r="C1715" s="86">
        <v>0</v>
      </c>
      <c r="D1715" s="84" t="s">
        <v>1717</v>
      </c>
      <c r="E1715" s="84" t="s">
        <v>1724</v>
      </c>
      <c r="F1715" s="87">
        <v>26444</v>
      </c>
      <c r="G1715" s="87">
        <v>-14525.58</v>
      </c>
      <c r="H1715" s="87">
        <v>11918.42</v>
      </c>
    </row>
    <row r="1716" spans="1:8">
      <c r="A1716" s="86">
        <v>654</v>
      </c>
      <c r="B1716" s="85">
        <v>100000366926</v>
      </c>
      <c r="C1716" s="86">
        <v>0</v>
      </c>
      <c r="D1716" s="84" t="s">
        <v>1717</v>
      </c>
      <c r="E1716" s="84" t="s">
        <v>1724</v>
      </c>
      <c r="F1716" s="87">
        <v>26444</v>
      </c>
      <c r="G1716" s="87">
        <v>-14525.58</v>
      </c>
      <c r="H1716" s="87">
        <v>11918.42</v>
      </c>
    </row>
    <row r="1717" spans="1:8">
      <c r="A1717" s="86">
        <v>655</v>
      </c>
      <c r="B1717" s="85">
        <v>100000366927</v>
      </c>
      <c r="C1717" s="86">
        <v>0</v>
      </c>
      <c r="D1717" s="84" t="s">
        <v>1717</v>
      </c>
      <c r="E1717" s="84" t="s">
        <v>1724</v>
      </c>
      <c r="F1717" s="87">
        <v>26444</v>
      </c>
      <c r="G1717" s="87">
        <v>-14525.58</v>
      </c>
      <c r="H1717" s="87">
        <v>11918.42</v>
      </c>
    </row>
    <row r="1718" spans="1:8">
      <c r="A1718" s="86">
        <v>656</v>
      </c>
      <c r="B1718" s="85">
        <v>100000366928</v>
      </c>
      <c r="C1718" s="86">
        <v>0</v>
      </c>
      <c r="D1718" s="84" t="s">
        <v>1717</v>
      </c>
      <c r="E1718" s="84" t="s">
        <v>1724</v>
      </c>
      <c r="F1718" s="87">
        <v>26444</v>
      </c>
      <c r="G1718" s="87">
        <v>-14525.58</v>
      </c>
      <c r="H1718" s="87">
        <v>11918.42</v>
      </c>
    </row>
    <row r="1719" spans="1:8">
      <c r="A1719" s="86">
        <v>657</v>
      </c>
      <c r="B1719" s="85">
        <v>100000366929</v>
      </c>
      <c r="C1719" s="86">
        <v>0</v>
      </c>
      <c r="D1719" s="84" t="s">
        <v>1717</v>
      </c>
      <c r="E1719" s="84" t="s">
        <v>1724</v>
      </c>
      <c r="F1719" s="87">
        <v>26444</v>
      </c>
      <c r="G1719" s="87">
        <v>-14525.58</v>
      </c>
      <c r="H1719" s="87">
        <v>11918.42</v>
      </c>
    </row>
    <row r="1720" spans="1:8">
      <c r="A1720" s="86">
        <v>658</v>
      </c>
      <c r="B1720" s="85">
        <v>100000366930</v>
      </c>
      <c r="C1720" s="86">
        <v>0</v>
      </c>
      <c r="D1720" s="84" t="s">
        <v>1717</v>
      </c>
      <c r="E1720" s="84" t="s">
        <v>1724</v>
      </c>
      <c r="F1720" s="87">
        <v>26444</v>
      </c>
      <c r="G1720" s="87">
        <v>-14525.58</v>
      </c>
      <c r="H1720" s="87">
        <v>11918.42</v>
      </c>
    </row>
    <row r="1721" spans="1:8">
      <c r="A1721" s="86">
        <v>659</v>
      </c>
      <c r="B1721" s="85">
        <v>100000366931</v>
      </c>
      <c r="C1721" s="86">
        <v>0</v>
      </c>
      <c r="D1721" s="84" t="s">
        <v>1717</v>
      </c>
      <c r="E1721" s="84" t="s">
        <v>1724</v>
      </c>
      <c r="F1721" s="87">
        <v>26444</v>
      </c>
      <c r="G1721" s="87">
        <v>-14525.58</v>
      </c>
      <c r="H1721" s="87">
        <v>11918.42</v>
      </c>
    </row>
    <row r="1722" spans="1:8">
      <c r="A1722" s="86">
        <v>660</v>
      </c>
      <c r="B1722" s="85">
        <v>100000366932</v>
      </c>
      <c r="C1722" s="86">
        <v>0</v>
      </c>
      <c r="D1722" s="84" t="s">
        <v>1717</v>
      </c>
      <c r="E1722" s="84" t="s">
        <v>1724</v>
      </c>
      <c r="F1722" s="87">
        <v>26444</v>
      </c>
      <c r="G1722" s="87">
        <v>-14525.58</v>
      </c>
      <c r="H1722" s="87">
        <v>11918.42</v>
      </c>
    </row>
    <row r="1723" spans="1:8">
      <c r="A1723" s="86">
        <v>661</v>
      </c>
      <c r="B1723" s="85">
        <v>100000366933</v>
      </c>
      <c r="C1723" s="86">
        <v>0</v>
      </c>
      <c r="D1723" s="84" t="s">
        <v>1717</v>
      </c>
      <c r="E1723" s="84" t="s">
        <v>1724</v>
      </c>
      <c r="F1723" s="87">
        <v>26444</v>
      </c>
      <c r="G1723" s="87">
        <v>-14525.58</v>
      </c>
      <c r="H1723" s="87">
        <v>11918.42</v>
      </c>
    </row>
    <row r="1724" spans="1:8">
      <c r="A1724" s="86">
        <v>662</v>
      </c>
      <c r="B1724" s="85">
        <v>100000366934</v>
      </c>
      <c r="C1724" s="86">
        <v>0</v>
      </c>
      <c r="D1724" s="84" t="s">
        <v>1717</v>
      </c>
      <c r="E1724" s="84" t="s">
        <v>1724</v>
      </c>
      <c r="F1724" s="87">
        <v>26444</v>
      </c>
      <c r="G1724" s="87">
        <v>-14525.58</v>
      </c>
      <c r="H1724" s="87">
        <v>11918.42</v>
      </c>
    </row>
    <row r="1725" spans="1:8">
      <c r="A1725" s="86">
        <v>663</v>
      </c>
      <c r="B1725" s="85">
        <v>100000366935</v>
      </c>
      <c r="C1725" s="86">
        <v>0</v>
      </c>
      <c r="D1725" s="84" t="s">
        <v>1717</v>
      </c>
      <c r="E1725" s="84" t="s">
        <v>1724</v>
      </c>
      <c r="F1725" s="87">
        <v>26444</v>
      </c>
      <c r="G1725" s="87">
        <v>-14525.58</v>
      </c>
      <c r="H1725" s="87">
        <v>11918.42</v>
      </c>
    </row>
    <row r="1726" spans="1:8">
      <c r="A1726" s="86">
        <v>664</v>
      </c>
      <c r="B1726" s="85">
        <v>100000366936</v>
      </c>
      <c r="C1726" s="86">
        <v>0</v>
      </c>
      <c r="D1726" s="84" t="s">
        <v>1717</v>
      </c>
      <c r="E1726" s="84" t="s">
        <v>1724</v>
      </c>
      <c r="F1726" s="87">
        <v>26444</v>
      </c>
      <c r="G1726" s="87">
        <v>-14525.58</v>
      </c>
      <c r="H1726" s="87">
        <v>11918.42</v>
      </c>
    </row>
    <row r="1727" spans="1:8">
      <c r="A1727" s="86">
        <v>665</v>
      </c>
      <c r="B1727" s="85">
        <v>100000366937</v>
      </c>
      <c r="C1727" s="86">
        <v>0</v>
      </c>
      <c r="D1727" s="84" t="s">
        <v>1717</v>
      </c>
      <c r="E1727" s="84" t="s">
        <v>1724</v>
      </c>
      <c r="F1727" s="87">
        <v>26444</v>
      </c>
      <c r="G1727" s="87">
        <v>-14525.58</v>
      </c>
      <c r="H1727" s="87">
        <v>11918.42</v>
      </c>
    </row>
    <row r="1728" spans="1:8">
      <c r="A1728" s="86">
        <v>666</v>
      </c>
      <c r="B1728" s="85">
        <v>100000366938</v>
      </c>
      <c r="C1728" s="86">
        <v>0</v>
      </c>
      <c r="D1728" s="84" t="s">
        <v>1717</v>
      </c>
      <c r="E1728" s="84" t="s">
        <v>1724</v>
      </c>
      <c r="F1728" s="87">
        <v>26444</v>
      </c>
      <c r="G1728" s="87">
        <v>-14525.58</v>
      </c>
      <c r="H1728" s="87">
        <v>11918.42</v>
      </c>
    </row>
    <row r="1729" spans="1:8">
      <c r="A1729" s="86">
        <v>667</v>
      </c>
      <c r="B1729" s="85">
        <v>100000366939</v>
      </c>
      <c r="C1729" s="86">
        <v>0</v>
      </c>
      <c r="D1729" s="84" t="s">
        <v>1717</v>
      </c>
      <c r="E1729" s="84" t="s">
        <v>1724</v>
      </c>
      <c r="F1729" s="87">
        <v>26444</v>
      </c>
      <c r="G1729" s="87">
        <v>-14525.58</v>
      </c>
      <c r="H1729" s="87">
        <v>11918.42</v>
      </c>
    </row>
    <row r="1730" spans="1:8">
      <c r="A1730" s="86">
        <v>668</v>
      </c>
      <c r="B1730" s="85">
        <v>100000366940</v>
      </c>
      <c r="C1730" s="86">
        <v>0</v>
      </c>
      <c r="D1730" s="84" t="s">
        <v>1717</v>
      </c>
      <c r="E1730" s="84" t="s">
        <v>1724</v>
      </c>
      <c r="F1730" s="87">
        <v>26444</v>
      </c>
      <c r="G1730" s="87">
        <v>-14525.58</v>
      </c>
      <c r="H1730" s="87">
        <v>11918.42</v>
      </c>
    </row>
    <row r="1731" spans="1:8">
      <c r="A1731" s="86">
        <v>669</v>
      </c>
      <c r="B1731" s="85">
        <v>100000366941</v>
      </c>
      <c r="C1731" s="86">
        <v>0</v>
      </c>
      <c r="D1731" s="84" t="s">
        <v>1717</v>
      </c>
      <c r="E1731" s="84" t="s">
        <v>1724</v>
      </c>
      <c r="F1731" s="87">
        <v>26444</v>
      </c>
      <c r="G1731" s="87">
        <v>-14525.58</v>
      </c>
      <c r="H1731" s="87">
        <v>11918.42</v>
      </c>
    </row>
    <row r="1732" spans="1:8">
      <c r="A1732" s="86">
        <v>670</v>
      </c>
      <c r="B1732" s="85">
        <v>100000366942</v>
      </c>
      <c r="C1732" s="86">
        <v>0</v>
      </c>
      <c r="D1732" s="84" t="s">
        <v>1717</v>
      </c>
      <c r="E1732" s="84" t="s">
        <v>1724</v>
      </c>
      <c r="F1732" s="87">
        <v>26444</v>
      </c>
      <c r="G1732" s="87">
        <v>-14525.58</v>
      </c>
      <c r="H1732" s="87">
        <v>11918.42</v>
      </c>
    </row>
    <row r="1733" spans="1:8">
      <c r="A1733" s="86">
        <v>671</v>
      </c>
      <c r="B1733" s="85">
        <v>100000366943</v>
      </c>
      <c r="C1733" s="86">
        <v>0</v>
      </c>
      <c r="D1733" s="84" t="s">
        <v>1717</v>
      </c>
      <c r="E1733" s="84" t="s">
        <v>1724</v>
      </c>
      <c r="F1733" s="87">
        <v>26444</v>
      </c>
      <c r="G1733" s="87">
        <v>-14525.58</v>
      </c>
      <c r="H1733" s="87">
        <v>11918.42</v>
      </c>
    </row>
    <row r="1734" spans="1:8">
      <c r="A1734" s="86">
        <v>672</v>
      </c>
      <c r="B1734" s="85">
        <v>100000366944</v>
      </c>
      <c r="C1734" s="86">
        <v>0</v>
      </c>
      <c r="D1734" s="84" t="s">
        <v>1717</v>
      </c>
      <c r="E1734" s="84" t="s">
        <v>1724</v>
      </c>
      <c r="F1734" s="87">
        <v>26444</v>
      </c>
      <c r="G1734" s="87">
        <v>-14525.58</v>
      </c>
      <c r="H1734" s="87">
        <v>11918.42</v>
      </c>
    </row>
    <row r="1735" spans="1:8">
      <c r="A1735" s="86">
        <v>673</v>
      </c>
      <c r="B1735" s="85">
        <v>100000366945</v>
      </c>
      <c r="C1735" s="86">
        <v>0</v>
      </c>
      <c r="D1735" s="84" t="s">
        <v>1717</v>
      </c>
      <c r="E1735" s="84" t="s">
        <v>1724</v>
      </c>
      <c r="F1735" s="87">
        <v>26444</v>
      </c>
      <c r="G1735" s="87">
        <v>-14525.58</v>
      </c>
      <c r="H1735" s="87">
        <v>11918.42</v>
      </c>
    </row>
    <row r="1736" spans="1:8">
      <c r="A1736" s="86">
        <v>674</v>
      </c>
      <c r="B1736" s="85">
        <v>100000366946</v>
      </c>
      <c r="C1736" s="86">
        <v>0</v>
      </c>
      <c r="D1736" s="84" t="s">
        <v>1717</v>
      </c>
      <c r="E1736" s="84" t="s">
        <v>1724</v>
      </c>
      <c r="F1736" s="87">
        <v>26444</v>
      </c>
      <c r="G1736" s="87">
        <v>-14525.58</v>
      </c>
      <c r="H1736" s="87">
        <v>11918.42</v>
      </c>
    </row>
    <row r="1737" spans="1:8">
      <c r="A1737" s="86">
        <v>675</v>
      </c>
      <c r="B1737" s="85">
        <v>100000366947</v>
      </c>
      <c r="C1737" s="86">
        <v>0</v>
      </c>
      <c r="D1737" s="84" t="s">
        <v>1717</v>
      </c>
      <c r="E1737" s="84" t="s">
        <v>1724</v>
      </c>
      <c r="F1737" s="87">
        <v>26444</v>
      </c>
      <c r="G1737" s="87">
        <v>-14525.58</v>
      </c>
      <c r="H1737" s="87">
        <v>11918.42</v>
      </c>
    </row>
    <row r="1738" spans="1:8">
      <c r="A1738" s="86">
        <v>676</v>
      </c>
      <c r="B1738" s="85">
        <v>100000366948</v>
      </c>
      <c r="C1738" s="86">
        <v>0</v>
      </c>
      <c r="D1738" s="84" t="s">
        <v>1717</v>
      </c>
      <c r="E1738" s="84" t="s">
        <v>1724</v>
      </c>
      <c r="F1738" s="87">
        <v>26444</v>
      </c>
      <c r="G1738" s="87">
        <v>-14525.58</v>
      </c>
      <c r="H1738" s="87">
        <v>11918.42</v>
      </c>
    </row>
    <row r="1739" spans="1:8">
      <c r="A1739" s="86">
        <v>677</v>
      </c>
      <c r="B1739" s="85">
        <v>100000366949</v>
      </c>
      <c r="C1739" s="86">
        <v>0</v>
      </c>
      <c r="D1739" s="84" t="s">
        <v>1717</v>
      </c>
      <c r="E1739" s="84" t="s">
        <v>1724</v>
      </c>
      <c r="F1739" s="87">
        <v>26444</v>
      </c>
      <c r="G1739" s="87">
        <v>-14525.58</v>
      </c>
      <c r="H1739" s="87">
        <v>11918.42</v>
      </c>
    </row>
    <row r="1740" spans="1:8">
      <c r="A1740" s="86">
        <v>678</v>
      </c>
      <c r="B1740" s="85">
        <v>100000366950</v>
      </c>
      <c r="C1740" s="86">
        <v>0</v>
      </c>
      <c r="D1740" s="84" t="s">
        <v>1717</v>
      </c>
      <c r="E1740" s="84" t="s">
        <v>1724</v>
      </c>
      <c r="F1740" s="87">
        <v>26444</v>
      </c>
      <c r="G1740" s="87">
        <v>-14525.58</v>
      </c>
      <c r="H1740" s="87">
        <v>11918.42</v>
      </c>
    </row>
    <row r="1741" spans="1:8">
      <c r="A1741" s="86">
        <v>679</v>
      </c>
      <c r="B1741" s="85">
        <v>100000366951</v>
      </c>
      <c r="C1741" s="86">
        <v>0</v>
      </c>
      <c r="D1741" s="84" t="s">
        <v>1717</v>
      </c>
      <c r="E1741" s="84" t="s">
        <v>1724</v>
      </c>
      <c r="F1741" s="87">
        <v>26444</v>
      </c>
      <c r="G1741" s="87">
        <v>-14525.58</v>
      </c>
      <c r="H1741" s="87">
        <v>11918.42</v>
      </c>
    </row>
    <row r="1742" spans="1:8">
      <c r="A1742" s="86">
        <v>680</v>
      </c>
      <c r="B1742" s="85">
        <v>100000366952</v>
      </c>
      <c r="C1742" s="86">
        <v>0</v>
      </c>
      <c r="D1742" s="84" t="s">
        <v>1717</v>
      </c>
      <c r="E1742" s="84" t="s">
        <v>1724</v>
      </c>
      <c r="F1742" s="87">
        <v>26444</v>
      </c>
      <c r="G1742" s="87">
        <v>-14525.58</v>
      </c>
      <c r="H1742" s="87">
        <v>11918.42</v>
      </c>
    </row>
    <row r="1743" spans="1:8">
      <c r="A1743" s="86">
        <v>681</v>
      </c>
      <c r="B1743" s="85">
        <v>100000366953</v>
      </c>
      <c r="C1743" s="86">
        <v>0</v>
      </c>
      <c r="D1743" s="84" t="s">
        <v>1717</v>
      </c>
      <c r="E1743" s="84" t="s">
        <v>1724</v>
      </c>
      <c r="F1743" s="87">
        <v>26444</v>
      </c>
      <c r="G1743" s="87">
        <v>-14525.58</v>
      </c>
      <c r="H1743" s="87">
        <v>11918.42</v>
      </c>
    </row>
    <row r="1744" spans="1:8">
      <c r="A1744" s="86">
        <v>682</v>
      </c>
      <c r="B1744" s="85">
        <v>100000366954</v>
      </c>
      <c r="C1744" s="86">
        <v>0</v>
      </c>
      <c r="D1744" s="84" t="s">
        <v>1717</v>
      </c>
      <c r="E1744" s="84" t="s">
        <v>1724</v>
      </c>
      <c r="F1744" s="87">
        <v>26444</v>
      </c>
      <c r="G1744" s="87">
        <v>-14525.58</v>
      </c>
      <c r="H1744" s="87">
        <v>11918.42</v>
      </c>
    </row>
    <row r="1745" spans="1:8">
      <c r="A1745" s="86">
        <v>683</v>
      </c>
      <c r="B1745" s="85">
        <v>100000366955</v>
      </c>
      <c r="C1745" s="86">
        <v>0</v>
      </c>
      <c r="D1745" s="84" t="s">
        <v>1717</v>
      </c>
      <c r="E1745" s="84" t="s">
        <v>1724</v>
      </c>
      <c r="F1745" s="87">
        <v>26444</v>
      </c>
      <c r="G1745" s="87">
        <v>-14525.58</v>
      </c>
      <c r="H1745" s="87">
        <v>11918.42</v>
      </c>
    </row>
    <row r="1746" spans="1:8">
      <c r="A1746" s="86">
        <v>684</v>
      </c>
      <c r="B1746" s="85">
        <v>100000366956</v>
      </c>
      <c r="C1746" s="86">
        <v>0</v>
      </c>
      <c r="D1746" s="84" t="s">
        <v>1717</v>
      </c>
      <c r="E1746" s="84" t="s">
        <v>1724</v>
      </c>
      <c r="F1746" s="87">
        <v>26444</v>
      </c>
      <c r="G1746" s="87">
        <v>-14525.58</v>
      </c>
      <c r="H1746" s="87">
        <v>11918.42</v>
      </c>
    </row>
    <row r="1747" spans="1:8">
      <c r="A1747" s="86">
        <v>685</v>
      </c>
      <c r="B1747" s="85">
        <v>100000366957</v>
      </c>
      <c r="C1747" s="86">
        <v>0</v>
      </c>
      <c r="D1747" s="84" t="s">
        <v>1717</v>
      </c>
      <c r="E1747" s="84" t="s">
        <v>1724</v>
      </c>
      <c r="F1747" s="87">
        <v>26444</v>
      </c>
      <c r="G1747" s="87">
        <v>-14525.58</v>
      </c>
      <c r="H1747" s="87">
        <v>11918.42</v>
      </c>
    </row>
    <row r="1748" spans="1:8">
      <c r="A1748" s="86">
        <v>686</v>
      </c>
      <c r="B1748" s="85">
        <v>100000366958</v>
      </c>
      <c r="C1748" s="86">
        <v>0</v>
      </c>
      <c r="D1748" s="84" t="s">
        <v>1717</v>
      </c>
      <c r="E1748" s="84" t="s">
        <v>1724</v>
      </c>
      <c r="F1748" s="87">
        <v>26444</v>
      </c>
      <c r="G1748" s="87">
        <v>-14525.58</v>
      </c>
      <c r="H1748" s="87">
        <v>11918.42</v>
      </c>
    </row>
    <row r="1749" spans="1:8">
      <c r="A1749" s="86">
        <v>687</v>
      </c>
      <c r="B1749" s="85">
        <v>100000366959</v>
      </c>
      <c r="C1749" s="86">
        <v>0</v>
      </c>
      <c r="D1749" s="84" t="s">
        <v>1717</v>
      </c>
      <c r="E1749" s="84" t="s">
        <v>1724</v>
      </c>
      <c r="F1749" s="87">
        <v>26444</v>
      </c>
      <c r="G1749" s="87">
        <v>-14525.58</v>
      </c>
      <c r="H1749" s="87">
        <v>11918.42</v>
      </c>
    </row>
    <row r="1750" spans="1:8">
      <c r="A1750" s="86">
        <v>688</v>
      </c>
      <c r="B1750" s="85">
        <v>100000366960</v>
      </c>
      <c r="C1750" s="86">
        <v>0</v>
      </c>
      <c r="D1750" s="84" t="s">
        <v>1717</v>
      </c>
      <c r="E1750" s="84" t="s">
        <v>1724</v>
      </c>
      <c r="F1750" s="87">
        <v>26444</v>
      </c>
      <c r="G1750" s="87">
        <v>-14525.58</v>
      </c>
      <c r="H1750" s="87">
        <v>11918.42</v>
      </c>
    </row>
    <row r="1751" spans="1:8">
      <c r="A1751" s="86">
        <v>689</v>
      </c>
      <c r="B1751" s="85">
        <v>100000366961</v>
      </c>
      <c r="C1751" s="86">
        <v>0</v>
      </c>
      <c r="D1751" s="84" t="s">
        <v>1717</v>
      </c>
      <c r="E1751" s="84" t="s">
        <v>1724</v>
      </c>
      <c r="F1751" s="87">
        <v>26444</v>
      </c>
      <c r="G1751" s="87">
        <v>-14525.58</v>
      </c>
      <c r="H1751" s="87">
        <v>11918.42</v>
      </c>
    </row>
    <row r="1752" spans="1:8">
      <c r="A1752" s="86">
        <v>690</v>
      </c>
      <c r="B1752" s="85">
        <v>100000366962</v>
      </c>
      <c r="C1752" s="86">
        <v>0</v>
      </c>
      <c r="D1752" s="84" t="s">
        <v>1717</v>
      </c>
      <c r="E1752" s="84" t="s">
        <v>1724</v>
      </c>
      <c r="F1752" s="87">
        <v>26444</v>
      </c>
      <c r="G1752" s="87">
        <v>-14525.58</v>
      </c>
      <c r="H1752" s="87">
        <v>11918.42</v>
      </c>
    </row>
    <row r="1753" spans="1:8">
      <c r="A1753" s="86">
        <v>691</v>
      </c>
      <c r="B1753" s="85">
        <v>100000366963</v>
      </c>
      <c r="C1753" s="86">
        <v>0</v>
      </c>
      <c r="D1753" s="84" t="s">
        <v>1717</v>
      </c>
      <c r="E1753" s="84" t="s">
        <v>1724</v>
      </c>
      <c r="F1753" s="87">
        <v>26444</v>
      </c>
      <c r="G1753" s="87">
        <v>-14525.58</v>
      </c>
      <c r="H1753" s="87">
        <v>11918.42</v>
      </c>
    </row>
    <row r="1754" spans="1:8">
      <c r="A1754" s="86">
        <v>692</v>
      </c>
      <c r="B1754" s="85">
        <v>100000366964</v>
      </c>
      <c r="C1754" s="86">
        <v>0</v>
      </c>
      <c r="D1754" s="84" t="s">
        <v>1717</v>
      </c>
      <c r="E1754" s="84" t="s">
        <v>1724</v>
      </c>
      <c r="F1754" s="87">
        <v>26444</v>
      </c>
      <c r="G1754" s="87">
        <v>-14525.58</v>
      </c>
      <c r="H1754" s="87">
        <v>11918.42</v>
      </c>
    </row>
    <row r="1755" spans="1:8">
      <c r="A1755" s="86">
        <v>693</v>
      </c>
      <c r="B1755" s="85">
        <v>100000366965</v>
      </c>
      <c r="C1755" s="86">
        <v>0</v>
      </c>
      <c r="D1755" s="84" t="s">
        <v>1717</v>
      </c>
      <c r="E1755" s="84" t="s">
        <v>1724</v>
      </c>
      <c r="F1755" s="87">
        <v>26444</v>
      </c>
      <c r="G1755" s="87">
        <v>-14525.58</v>
      </c>
      <c r="H1755" s="87">
        <v>11918.42</v>
      </c>
    </row>
    <row r="1756" spans="1:8">
      <c r="A1756" s="86">
        <v>694</v>
      </c>
      <c r="B1756" s="85">
        <v>100000366966</v>
      </c>
      <c r="C1756" s="86">
        <v>0</v>
      </c>
      <c r="D1756" s="84" t="s">
        <v>1717</v>
      </c>
      <c r="E1756" s="84" t="s">
        <v>1724</v>
      </c>
      <c r="F1756" s="87">
        <v>26444</v>
      </c>
      <c r="G1756" s="87">
        <v>-14525.58</v>
      </c>
      <c r="H1756" s="87">
        <v>11918.42</v>
      </c>
    </row>
    <row r="1757" spans="1:8">
      <c r="A1757" s="86">
        <v>695</v>
      </c>
      <c r="B1757" s="85">
        <v>100000366967</v>
      </c>
      <c r="C1757" s="86">
        <v>0</v>
      </c>
      <c r="D1757" s="84" t="s">
        <v>1717</v>
      </c>
      <c r="E1757" s="84" t="s">
        <v>1724</v>
      </c>
      <c r="F1757" s="87">
        <v>26444</v>
      </c>
      <c r="G1757" s="87">
        <v>-14525.58</v>
      </c>
      <c r="H1757" s="87">
        <v>11918.42</v>
      </c>
    </row>
    <row r="1758" spans="1:8">
      <c r="A1758" s="86">
        <v>696</v>
      </c>
      <c r="B1758" s="85">
        <v>100000366968</v>
      </c>
      <c r="C1758" s="86">
        <v>0</v>
      </c>
      <c r="D1758" s="84" t="s">
        <v>1717</v>
      </c>
      <c r="E1758" s="84" t="s">
        <v>1724</v>
      </c>
      <c r="F1758" s="87">
        <v>26444</v>
      </c>
      <c r="G1758" s="87">
        <v>-14525.58</v>
      </c>
      <c r="H1758" s="87">
        <v>11918.42</v>
      </c>
    </row>
    <row r="1759" spans="1:8">
      <c r="A1759" s="86">
        <v>697</v>
      </c>
      <c r="B1759" s="85">
        <v>100000366969</v>
      </c>
      <c r="C1759" s="86">
        <v>0</v>
      </c>
      <c r="D1759" s="84" t="s">
        <v>1717</v>
      </c>
      <c r="E1759" s="84" t="s">
        <v>1724</v>
      </c>
      <c r="F1759" s="87">
        <v>26444</v>
      </c>
      <c r="G1759" s="87">
        <v>-14525.58</v>
      </c>
      <c r="H1759" s="87">
        <v>11918.42</v>
      </c>
    </row>
    <row r="1760" spans="1:8">
      <c r="A1760" s="86">
        <v>698</v>
      </c>
      <c r="B1760" s="85">
        <v>100000366970</v>
      </c>
      <c r="C1760" s="86">
        <v>0</v>
      </c>
      <c r="D1760" s="84" t="s">
        <v>1717</v>
      </c>
      <c r="E1760" s="84" t="s">
        <v>1724</v>
      </c>
      <c r="F1760" s="87">
        <v>26444</v>
      </c>
      <c r="G1760" s="87">
        <v>-14525.58</v>
      </c>
      <c r="H1760" s="87">
        <v>11918.42</v>
      </c>
    </row>
    <row r="1761" spans="1:8">
      <c r="A1761" s="86">
        <v>699</v>
      </c>
      <c r="B1761" s="85">
        <v>100000366971</v>
      </c>
      <c r="C1761" s="86">
        <v>0</v>
      </c>
      <c r="D1761" s="84" t="s">
        <v>1717</v>
      </c>
      <c r="E1761" s="84" t="s">
        <v>1724</v>
      </c>
      <c r="F1761" s="87">
        <v>26444</v>
      </c>
      <c r="G1761" s="87">
        <v>-14525.58</v>
      </c>
      <c r="H1761" s="87">
        <v>11918.42</v>
      </c>
    </row>
    <row r="1762" spans="1:8">
      <c r="A1762" s="86">
        <v>700</v>
      </c>
      <c r="B1762" s="85">
        <v>100000366972</v>
      </c>
      <c r="C1762" s="86">
        <v>0</v>
      </c>
      <c r="D1762" s="84" t="s">
        <v>1717</v>
      </c>
      <c r="E1762" s="84" t="s">
        <v>1724</v>
      </c>
      <c r="F1762" s="87">
        <v>26444</v>
      </c>
      <c r="G1762" s="87">
        <v>-14525.58</v>
      </c>
      <c r="H1762" s="87">
        <v>11918.42</v>
      </c>
    </row>
    <row r="1763" spans="1:8">
      <c r="A1763" s="86">
        <v>701</v>
      </c>
      <c r="B1763" s="85">
        <v>100000366973</v>
      </c>
      <c r="C1763" s="86">
        <v>0</v>
      </c>
      <c r="D1763" s="84" t="s">
        <v>1717</v>
      </c>
      <c r="E1763" s="84" t="s">
        <v>1724</v>
      </c>
      <c r="F1763" s="87">
        <v>26444</v>
      </c>
      <c r="G1763" s="87">
        <v>-14525.58</v>
      </c>
      <c r="H1763" s="87">
        <v>11918.42</v>
      </c>
    </row>
    <row r="1764" spans="1:8">
      <c r="A1764" s="86">
        <v>702</v>
      </c>
      <c r="B1764" s="85">
        <v>100000366974</v>
      </c>
      <c r="C1764" s="86">
        <v>0</v>
      </c>
      <c r="D1764" s="84" t="s">
        <v>1717</v>
      </c>
      <c r="E1764" s="84" t="s">
        <v>1724</v>
      </c>
      <c r="F1764" s="87">
        <v>26444</v>
      </c>
      <c r="G1764" s="87">
        <v>-14525.58</v>
      </c>
      <c r="H1764" s="87">
        <v>11918.42</v>
      </c>
    </row>
    <row r="1765" spans="1:8">
      <c r="A1765" s="86">
        <v>703</v>
      </c>
      <c r="B1765" s="85">
        <v>100000366975</v>
      </c>
      <c r="C1765" s="86">
        <v>0</v>
      </c>
      <c r="D1765" s="84" t="s">
        <v>1717</v>
      </c>
      <c r="E1765" s="84" t="s">
        <v>1724</v>
      </c>
      <c r="F1765" s="87">
        <v>26444</v>
      </c>
      <c r="G1765" s="87">
        <v>-14525.58</v>
      </c>
      <c r="H1765" s="87">
        <v>11918.42</v>
      </c>
    </row>
    <row r="1766" spans="1:8">
      <c r="A1766" s="86">
        <v>704</v>
      </c>
      <c r="B1766" s="85">
        <v>100000366976</v>
      </c>
      <c r="C1766" s="86">
        <v>0</v>
      </c>
      <c r="D1766" s="84" t="s">
        <v>1717</v>
      </c>
      <c r="E1766" s="84" t="s">
        <v>1724</v>
      </c>
      <c r="F1766" s="87">
        <v>26444</v>
      </c>
      <c r="G1766" s="87">
        <v>-14525.58</v>
      </c>
      <c r="H1766" s="87">
        <v>11918.42</v>
      </c>
    </row>
    <row r="1767" spans="1:8">
      <c r="A1767" s="86">
        <v>705</v>
      </c>
      <c r="B1767" s="85">
        <v>100000366977</v>
      </c>
      <c r="C1767" s="86">
        <v>0</v>
      </c>
      <c r="D1767" s="84" t="s">
        <v>1717</v>
      </c>
      <c r="E1767" s="84" t="s">
        <v>1724</v>
      </c>
      <c r="F1767" s="87">
        <v>26444</v>
      </c>
      <c r="G1767" s="87">
        <v>-14525.58</v>
      </c>
      <c r="H1767" s="87">
        <v>11918.42</v>
      </c>
    </row>
    <row r="1768" spans="1:8">
      <c r="A1768" s="86">
        <v>706</v>
      </c>
      <c r="B1768" s="85">
        <v>100000366978</v>
      </c>
      <c r="C1768" s="86">
        <v>0</v>
      </c>
      <c r="D1768" s="84" t="s">
        <v>1717</v>
      </c>
      <c r="E1768" s="84" t="s">
        <v>1724</v>
      </c>
      <c r="F1768" s="87">
        <v>26444</v>
      </c>
      <c r="G1768" s="87">
        <v>-14525.58</v>
      </c>
      <c r="H1768" s="87">
        <v>11918.42</v>
      </c>
    </row>
    <row r="1769" spans="1:8">
      <c r="A1769" s="86">
        <v>707</v>
      </c>
      <c r="B1769" s="85">
        <v>100000366979</v>
      </c>
      <c r="C1769" s="86">
        <v>0</v>
      </c>
      <c r="D1769" s="84" t="s">
        <v>1717</v>
      </c>
      <c r="E1769" s="84" t="s">
        <v>1724</v>
      </c>
      <c r="F1769" s="87">
        <v>26444</v>
      </c>
      <c r="G1769" s="87">
        <v>-14525.58</v>
      </c>
      <c r="H1769" s="87">
        <v>11918.42</v>
      </c>
    </row>
    <row r="1770" spans="1:8">
      <c r="A1770" s="86">
        <v>708</v>
      </c>
      <c r="B1770" s="85">
        <v>100000366980</v>
      </c>
      <c r="C1770" s="86">
        <v>0</v>
      </c>
      <c r="D1770" s="84" t="s">
        <v>1717</v>
      </c>
      <c r="E1770" s="84" t="s">
        <v>1724</v>
      </c>
      <c r="F1770" s="87">
        <v>26444</v>
      </c>
      <c r="G1770" s="87">
        <v>-14525.58</v>
      </c>
      <c r="H1770" s="87">
        <v>11918.42</v>
      </c>
    </row>
    <row r="1771" spans="1:8">
      <c r="A1771" s="86">
        <v>709</v>
      </c>
      <c r="B1771" s="85">
        <v>100000366981</v>
      </c>
      <c r="C1771" s="86">
        <v>0</v>
      </c>
      <c r="D1771" s="84" t="s">
        <v>1717</v>
      </c>
      <c r="E1771" s="84" t="s">
        <v>1724</v>
      </c>
      <c r="F1771" s="87">
        <v>26444</v>
      </c>
      <c r="G1771" s="87">
        <v>-14525.58</v>
      </c>
      <c r="H1771" s="87">
        <v>11918.42</v>
      </c>
    </row>
    <row r="1772" spans="1:8">
      <c r="A1772" s="86">
        <v>710</v>
      </c>
      <c r="B1772" s="85">
        <v>100000366982</v>
      </c>
      <c r="C1772" s="86">
        <v>0</v>
      </c>
      <c r="D1772" s="84" t="s">
        <v>1717</v>
      </c>
      <c r="E1772" s="84" t="s">
        <v>1724</v>
      </c>
      <c r="F1772" s="87">
        <v>26444</v>
      </c>
      <c r="G1772" s="87">
        <v>-14525.58</v>
      </c>
      <c r="H1772" s="87">
        <v>11918.42</v>
      </c>
    </row>
    <row r="1773" spans="1:8">
      <c r="A1773" s="86">
        <v>711</v>
      </c>
      <c r="B1773" s="85">
        <v>100000366983</v>
      </c>
      <c r="C1773" s="86">
        <v>0</v>
      </c>
      <c r="D1773" s="84" t="s">
        <v>1717</v>
      </c>
      <c r="E1773" s="84" t="s">
        <v>1724</v>
      </c>
      <c r="F1773" s="87">
        <v>26444</v>
      </c>
      <c r="G1773" s="87">
        <v>-14525.58</v>
      </c>
      <c r="H1773" s="87">
        <v>11918.42</v>
      </c>
    </row>
    <row r="1774" spans="1:8">
      <c r="A1774" s="86">
        <v>712</v>
      </c>
      <c r="B1774" s="85">
        <v>100000366984</v>
      </c>
      <c r="C1774" s="86">
        <v>0</v>
      </c>
      <c r="D1774" s="84" t="s">
        <v>1717</v>
      </c>
      <c r="E1774" s="84" t="s">
        <v>1724</v>
      </c>
      <c r="F1774" s="87">
        <v>26444</v>
      </c>
      <c r="G1774" s="87">
        <v>-14525.58</v>
      </c>
      <c r="H1774" s="87">
        <v>11918.42</v>
      </c>
    </row>
    <row r="1775" spans="1:8">
      <c r="A1775" s="86">
        <v>713</v>
      </c>
      <c r="B1775" s="85">
        <v>100000366985</v>
      </c>
      <c r="C1775" s="86">
        <v>0</v>
      </c>
      <c r="D1775" s="84" t="s">
        <v>1717</v>
      </c>
      <c r="E1775" s="84" t="s">
        <v>1724</v>
      </c>
      <c r="F1775" s="87">
        <v>26444</v>
      </c>
      <c r="G1775" s="87">
        <v>-14525.58</v>
      </c>
      <c r="H1775" s="87">
        <v>11918.42</v>
      </c>
    </row>
    <row r="1776" spans="1:8">
      <c r="A1776" s="86">
        <v>714</v>
      </c>
      <c r="B1776" s="85">
        <v>100000366986</v>
      </c>
      <c r="C1776" s="86">
        <v>0</v>
      </c>
      <c r="D1776" s="84" t="s">
        <v>1717</v>
      </c>
      <c r="E1776" s="84" t="s">
        <v>1724</v>
      </c>
      <c r="F1776" s="87">
        <v>26444</v>
      </c>
      <c r="G1776" s="87">
        <v>-14525.58</v>
      </c>
      <c r="H1776" s="87">
        <v>11918.42</v>
      </c>
    </row>
    <row r="1777" spans="1:8">
      <c r="A1777" s="86">
        <v>715</v>
      </c>
      <c r="B1777" s="85">
        <v>100000366987</v>
      </c>
      <c r="C1777" s="86">
        <v>0</v>
      </c>
      <c r="D1777" s="84" t="s">
        <v>1717</v>
      </c>
      <c r="E1777" s="84" t="s">
        <v>1724</v>
      </c>
      <c r="F1777" s="87">
        <v>26444</v>
      </c>
      <c r="G1777" s="87">
        <v>-14525.58</v>
      </c>
      <c r="H1777" s="87">
        <v>11918.42</v>
      </c>
    </row>
    <row r="1778" spans="1:8">
      <c r="A1778" s="86">
        <v>716</v>
      </c>
      <c r="B1778" s="85">
        <v>100000366988</v>
      </c>
      <c r="C1778" s="86">
        <v>0</v>
      </c>
      <c r="D1778" s="84" t="s">
        <v>1717</v>
      </c>
      <c r="E1778" s="84" t="s">
        <v>1724</v>
      </c>
      <c r="F1778" s="87">
        <v>26444</v>
      </c>
      <c r="G1778" s="87">
        <v>-14525.58</v>
      </c>
      <c r="H1778" s="87">
        <v>11918.42</v>
      </c>
    </row>
    <row r="1779" spans="1:8">
      <c r="A1779" s="86">
        <v>717</v>
      </c>
      <c r="B1779" s="85">
        <v>100000366989</v>
      </c>
      <c r="C1779" s="86">
        <v>0</v>
      </c>
      <c r="D1779" s="84" t="s">
        <v>1717</v>
      </c>
      <c r="E1779" s="84" t="s">
        <v>1724</v>
      </c>
      <c r="F1779" s="87">
        <v>26444</v>
      </c>
      <c r="G1779" s="87">
        <v>-14525.58</v>
      </c>
      <c r="H1779" s="87">
        <v>11918.42</v>
      </c>
    </row>
    <row r="1780" spans="1:8">
      <c r="A1780" s="86">
        <v>718</v>
      </c>
      <c r="B1780" s="85">
        <v>100000366990</v>
      </c>
      <c r="C1780" s="86">
        <v>0</v>
      </c>
      <c r="D1780" s="84" t="s">
        <v>1717</v>
      </c>
      <c r="E1780" s="84" t="s">
        <v>1724</v>
      </c>
      <c r="F1780" s="87">
        <v>26444</v>
      </c>
      <c r="G1780" s="87">
        <v>-14525.58</v>
      </c>
      <c r="H1780" s="87">
        <v>11918.42</v>
      </c>
    </row>
    <row r="1781" spans="1:8">
      <c r="A1781" s="86">
        <v>719</v>
      </c>
      <c r="B1781" s="85">
        <v>100000366991</v>
      </c>
      <c r="C1781" s="86">
        <v>0</v>
      </c>
      <c r="D1781" s="84" t="s">
        <v>1717</v>
      </c>
      <c r="E1781" s="84" t="s">
        <v>1724</v>
      </c>
      <c r="F1781" s="87">
        <v>26444</v>
      </c>
      <c r="G1781" s="87">
        <v>-14525.58</v>
      </c>
      <c r="H1781" s="87">
        <v>11918.42</v>
      </c>
    </row>
    <row r="1782" spans="1:8">
      <c r="A1782" s="86">
        <v>720</v>
      </c>
      <c r="B1782" s="85">
        <v>100000366992</v>
      </c>
      <c r="C1782" s="86">
        <v>0</v>
      </c>
      <c r="D1782" s="84" t="s">
        <v>1717</v>
      </c>
      <c r="E1782" s="84" t="s">
        <v>1724</v>
      </c>
      <c r="F1782" s="87">
        <v>26444</v>
      </c>
      <c r="G1782" s="87">
        <v>-14525.58</v>
      </c>
      <c r="H1782" s="87">
        <v>11918.42</v>
      </c>
    </row>
    <row r="1783" spans="1:8">
      <c r="A1783" s="86">
        <v>721</v>
      </c>
      <c r="B1783" s="85">
        <v>100000366993</v>
      </c>
      <c r="C1783" s="86">
        <v>0</v>
      </c>
      <c r="D1783" s="84" t="s">
        <v>1717</v>
      </c>
      <c r="E1783" s="84" t="s">
        <v>1724</v>
      </c>
      <c r="F1783" s="87">
        <v>26444</v>
      </c>
      <c r="G1783" s="87">
        <v>-14525.58</v>
      </c>
      <c r="H1783" s="87">
        <v>11918.42</v>
      </c>
    </row>
    <row r="1784" spans="1:8">
      <c r="A1784" s="86">
        <v>722</v>
      </c>
      <c r="B1784" s="85">
        <v>100000366994</v>
      </c>
      <c r="C1784" s="86">
        <v>0</v>
      </c>
      <c r="D1784" s="84" t="s">
        <v>1717</v>
      </c>
      <c r="E1784" s="84" t="s">
        <v>1724</v>
      </c>
      <c r="F1784" s="87">
        <v>26444</v>
      </c>
      <c r="G1784" s="87">
        <v>-14525.58</v>
      </c>
      <c r="H1784" s="87">
        <v>11918.42</v>
      </c>
    </row>
    <row r="1785" spans="1:8">
      <c r="A1785" s="86">
        <v>723</v>
      </c>
      <c r="B1785" s="85">
        <v>100000366995</v>
      </c>
      <c r="C1785" s="86">
        <v>0</v>
      </c>
      <c r="D1785" s="84" t="s">
        <v>1717</v>
      </c>
      <c r="E1785" s="84" t="s">
        <v>1724</v>
      </c>
      <c r="F1785" s="87">
        <v>26444</v>
      </c>
      <c r="G1785" s="87">
        <v>-14525.58</v>
      </c>
      <c r="H1785" s="87">
        <v>11918.42</v>
      </c>
    </row>
    <row r="1786" spans="1:8">
      <c r="A1786" s="86">
        <v>724</v>
      </c>
      <c r="B1786" s="85">
        <v>100000366996</v>
      </c>
      <c r="C1786" s="86">
        <v>0</v>
      </c>
      <c r="D1786" s="84" t="s">
        <v>1717</v>
      </c>
      <c r="E1786" s="84" t="s">
        <v>1724</v>
      </c>
      <c r="F1786" s="87">
        <v>26444</v>
      </c>
      <c r="G1786" s="87">
        <v>-14525.58</v>
      </c>
      <c r="H1786" s="87">
        <v>11918.42</v>
      </c>
    </row>
    <row r="1787" spans="1:8">
      <c r="A1787" s="86">
        <v>725</v>
      </c>
      <c r="B1787" s="85">
        <v>100000366997</v>
      </c>
      <c r="C1787" s="86">
        <v>0</v>
      </c>
      <c r="D1787" s="84" t="s">
        <v>1717</v>
      </c>
      <c r="E1787" s="84" t="s">
        <v>1724</v>
      </c>
      <c r="F1787" s="87">
        <v>26444</v>
      </c>
      <c r="G1787" s="87">
        <v>-14525.58</v>
      </c>
      <c r="H1787" s="87">
        <v>11918.42</v>
      </c>
    </row>
    <row r="1788" spans="1:8">
      <c r="A1788" s="86">
        <v>726</v>
      </c>
      <c r="B1788" s="85">
        <v>100000366998</v>
      </c>
      <c r="C1788" s="86">
        <v>0</v>
      </c>
      <c r="D1788" s="84" t="s">
        <v>1717</v>
      </c>
      <c r="E1788" s="84" t="s">
        <v>1724</v>
      </c>
      <c r="F1788" s="87">
        <v>26444</v>
      </c>
      <c r="G1788" s="87">
        <v>-14525.58</v>
      </c>
      <c r="H1788" s="87">
        <v>11918.42</v>
      </c>
    </row>
    <row r="1789" spans="1:8">
      <c r="A1789" s="86">
        <v>727</v>
      </c>
      <c r="B1789" s="85">
        <v>100000366999</v>
      </c>
      <c r="C1789" s="86">
        <v>0</v>
      </c>
      <c r="D1789" s="84" t="s">
        <v>1717</v>
      </c>
      <c r="E1789" s="84" t="s">
        <v>1724</v>
      </c>
      <c r="F1789" s="87">
        <v>26444</v>
      </c>
      <c r="G1789" s="87">
        <v>-14525.58</v>
      </c>
      <c r="H1789" s="87">
        <v>11918.42</v>
      </c>
    </row>
    <row r="1790" spans="1:8">
      <c r="A1790" s="86">
        <v>728</v>
      </c>
      <c r="B1790" s="85">
        <v>100000367000</v>
      </c>
      <c r="C1790" s="86">
        <v>0</v>
      </c>
      <c r="D1790" s="84" t="s">
        <v>1717</v>
      </c>
      <c r="E1790" s="84" t="s">
        <v>1724</v>
      </c>
      <c r="F1790" s="87">
        <v>26444</v>
      </c>
      <c r="G1790" s="87">
        <v>-14525.58</v>
      </c>
      <c r="H1790" s="87">
        <v>11918.42</v>
      </c>
    </row>
    <row r="1791" spans="1:8">
      <c r="A1791" s="86">
        <v>729</v>
      </c>
      <c r="B1791" s="85">
        <v>100000367001</v>
      </c>
      <c r="C1791" s="86">
        <v>0</v>
      </c>
      <c r="D1791" s="84" t="s">
        <v>1717</v>
      </c>
      <c r="E1791" s="84" t="s">
        <v>1724</v>
      </c>
      <c r="F1791" s="87">
        <v>26444</v>
      </c>
      <c r="G1791" s="87">
        <v>-14525.58</v>
      </c>
      <c r="H1791" s="87">
        <v>11918.42</v>
      </c>
    </row>
    <row r="1792" spans="1:8">
      <c r="A1792" s="86">
        <v>730</v>
      </c>
      <c r="B1792" s="85">
        <v>100000367002</v>
      </c>
      <c r="C1792" s="86">
        <v>0</v>
      </c>
      <c r="D1792" s="84" t="s">
        <v>1717</v>
      </c>
      <c r="E1792" s="84" t="s">
        <v>1724</v>
      </c>
      <c r="F1792" s="87">
        <v>26444</v>
      </c>
      <c r="G1792" s="87">
        <v>-14525.58</v>
      </c>
      <c r="H1792" s="87">
        <v>11918.42</v>
      </c>
    </row>
    <row r="1793" spans="1:8">
      <c r="A1793" s="86">
        <v>731</v>
      </c>
      <c r="B1793" s="85">
        <v>100000367003</v>
      </c>
      <c r="C1793" s="86">
        <v>0</v>
      </c>
      <c r="D1793" s="84" t="s">
        <v>1717</v>
      </c>
      <c r="E1793" s="84" t="s">
        <v>1724</v>
      </c>
      <c r="F1793" s="87">
        <v>26444</v>
      </c>
      <c r="G1793" s="87">
        <v>-14525.58</v>
      </c>
      <c r="H1793" s="87">
        <v>11918.42</v>
      </c>
    </row>
    <row r="1794" spans="1:8">
      <c r="A1794" s="86">
        <v>732</v>
      </c>
      <c r="B1794" s="85">
        <v>100000367004</v>
      </c>
      <c r="C1794" s="86">
        <v>0</v>
      </c>
      <c r="D1794" s="84" t="s">
        <v>1717</v>
      </c>
      <c r="E1794" s="84" t="s">
        <v>1724</v>
      </c>
      <c r="F1794" s="87">
        <v>26444</v>
      </c>
      <c r="G1794" s="87">
        <v>-14525.58</v>
      </c>
      <c r="H1794" s="87">
        <v>11918.42</v>
      </c>
    </row>
    <row r="1795" spans="1:8">
      <c r="A1795" s="86">
        <v>733</v>
      </c>
      <c r="B1795" s="85">
        <v>100000367005</v>
      </c>
      <c r="C1795" s="86">
        <v>0</v>
      </c>
      <c r="D1795" s="84" t="s">
        <v>1717</v>
      </c>
      <c r="E1795" s="84" t="s">
        <v>1724</v>
      </c>
      <c r="F1795" s="87">
        <v>26444</v>
      </c>
      <c r="G1795" s="87">
        <v>-14525.58</v>
      </c>
      <c r="H1795" s="87">
        <v>11918.42</v>
      </c>
    </row>
    <row r="1796" spans="1:8">
      <c r="A1796" s="86">
        <v>734</v>
      </c>
      <c r="B1796" s="85">
        <v>100000367006</v>
      </c>
      <c r="C1796" s="86">
        <v>0</v>
      </c>
      <c r="D1796" s="84" t="s">
        <v>1717</v>
      </c>
      <c r="E1796" s="84" t="s">
        <v>1724</v>
      </c>
      <c r="F1796" s="87">
        <v>26444</v>
      </c>
      <c r="G1796" s="87">
        <v>-14525.58</v>
      </c>
      <c r="H1796" s="87">
        <v>11918.42</v>
      </c>
    </row>
    <row r="1797" spans="1:8">
      <c r="A1797" s="86">
        <v>735</v>
      </c>
      <c r="B1797" s="85">
        <v>100000367007</v>
      </c>
      <c r="C1797" s="86">
        <v>0</v>
      </c>
      <c r="D1797" s="84" t="s">
        <v>1717</v>
      </c>
      <c r="E1797" s="84" t="s">
        <v>1724</v>
      </c>
      <c r="F1797" s="87">
        <v>26444</v>
      </c>
      <c r="G1797" s="87">
        <v>-14525.58</v>
      </c>
      <c r="H1797" s="87">
        <v>11918.42</v>
      </c>
    </row>
    <row r="1798" spans="1:8">
      <c r="A1798" s="86">
        <v>736</v>
      </c>
      <c r="B1798" s="85">
        <v>100000367008</v>
      </c>
      <c r="C1798" s="86">
        <v>0</v>
      </c>
      <c r="D1798" s="84" t="s">
        <v>1717</v>
      </c>
      <c r="E1798" s="84" t="s">
        <v>1724</v>
      </c>
      <c r="F1798" s="87">
        <v>26444</v>
      </c>
      <c r="G1798" s="87">
        <v>-14525.58</v>
      </c>
      <c r="H1798" s="87">
        <v>11918.42</v>
      </c>
    </row>
    <row r="1799" spans="1:8">
      <c r="A1799" s="86">
        <v>737</v>
      </c>
      <c r="B1799" s="85">
        <v>100000367009</v>
      </c>
      <c r="C1799" s="86">
        <v>0</v>
      </c>
      <c r="D1799" s="84" t="s">
        <v>1717</v>
      </c>
      <c r="E1799" s="84" t="s">
        <v>1724</v>
      </c>
      <c r="F1799" s="87">
        <v>26444</v>
      </c>
      <c r="G1799" s="87">
        <v>-14525.58</v>
      </c>
      <c r="H1799" s="87">
        <v>11918.42</v>
      </c>
    </row>
    <row r="1800" spans="1:8">
      <c r="A1800" s="86">
        <v>738</v>
      </c>
      <c r="B1800" s="85">
        <v>100000367010</v>
      </c>
      <c r="C1800" s="86">
        <v>0</v>
      </c>
      <c r="D1800" s="84" t="s">
        <v>1717</v>
      </c>
      <c r="E1800" s="84" t="s">
        <v>1724</v>
      </c>
      <c r="F1800" s="87">
        <v>26444</v>
      </c>
      <c r="G1800" s="87">
        <v>-14525.58</v>
      </c>
      <c r="H1800" s="87">
        <v>11918.42</v>
      </c>
    </row>
    <row r="1801" spans="1:8">
      <c r="A1801" s="86">
        <v>739</v>
      </c>
      <c r="B1801" s="85">
        <v>100000367011</v>
      </c>
      <c r="C1801" s="86">
        <v>0</v>
      </c>
      <c r="D1801" s="84" t="s">
        <v>1717</v>
      </c>
      <c r="E1801" s="84" t="s">
        <v>1724</v>
      </c>
      <c r="F1801" s="87">
        <v>26444</v>
      </c>
      <c r="G1801" s="87">
        <v>-14525.58</v>
      </c>
      <c r="H1801" s="87">
        <v>11918.42</v>
      </c>
    </row>
    <row r="1802" spans="1:8">
      <c r="A1802" s="86">
        <v>740</v>
      </c>
      <c r="B1802" s="85">
        <v>100000367012</v>
      </c>
      <c r="C1802" s="86">
        <v>0</v>
      </c>
      <c r="D1802" s="84" t="s">
        <v>1717</v>
      </c>
      <c r="E1802" s="84" t="s">
        <v>1724</v>
      </c>
      <c r="F1802" s="87">
        <v>26444</v>
      </c>
      <c r="G1802" s="87">
        <v>-14525.58</v>
      </c>
      <c r="H1802" s="87">
        <v>11918.42</v>
      </c>
    </row>
    <row r="1803" spans="1:8">
      <c r="A1803" s="86">
        <v>741</v>
      </c>
      <c r="B1803" s="85">
        <v>100000367013</v>
      </c>
      <c r="C1803" s="86">
        <v>0</v>
      </c>
      <c r="D1803" s="84" t="s">
        <v>1717</v>
      </c>
      <c r="E1803" s="84" t="s">
        <v>1724</v>
      </c>
      <c r="F1803" s="87">
        <v>26444</v>
      </c>
      <c r="G1803" s="87">
        <v>-14525.58</v>
      </c>
      <c r="H1803" s="87">
        <v>11918.42</v>
      </c>
    </row>
    <row r="1804" spans="1:8">
      <c r="A1804" s="86">
        <v>742</v>
      </c>
      <c r="B1804" s="85">
        <v>100000367014</v>
      </c>
      <c r="C1804" s="86">
        <v>0</v>
      </c>
      <c r="D1804" s="84" t="s">
        <v>1717</v>
      </c>
      <c r="E1804" s="84" t="s">
        <v>1724</v>
      </c>
      <c r="F1804" s="87">
        <v>26444</v>
      </c>
      <c r="G1804" s="87">
        <v>-14525.58</v>
      </c>
      <c r="H1804" s="87">
        <v>11918.42</v>
      </c>
    </row>
    <row r="1805" spans="1:8">
      <c r="A1805" s="86">
        <v>743</v>
      </c>
      <c r="B1805" s="85">
        <v>100000367015</v>
      </c>
      <c r="C1805" s="86">
        <v>0</v>
      </c>
      <c r="D1805" s="84" t="s">
        <v>1717</v>
      </c>
      <c r="E1805" s="84" t="s">
        <v>1724</v>
      </c>
      <c r="F1805" s="87">
        <v>26444</v>
      </c>
      <c r="G1805" s="87">
        <v>-14525.58</v>
      </c>
      <c r="H1805" s="87">
        <v>11918.42</v>
      </c>
    </row>
    <row r="1806" spans="1:8">
      <c r="A1806" s="86">
        <v>744</v>
      </c>
      <c r="B1806" s="85">
        <v>100000367016</v>
      </c>
      <c r="C1806" s="86">
        <v>0</v>
      </c>
      <c r="D1806" s="84" t="s">
        <v>1717</v>
      </c>
      <c r="E1806" s="84" t="s">
        <v>1724</v>
      </c>
      <c r="F1806" s="87">
        <v>26444</v>
      </c>
      <c r="G1806" s="87">
        <v>-14525.58</v>
      </c>
      <c r="H1806" s="87">
        <v>11918.42</v>
      </c>
    </row>
    <row r="1807" spans="1:8">
      <c r="A1807" s="86">
        <v>745</v>
      </c>
      <c r="B1807" s="85">
        <v>100000367017</v>
      </c>
      <c r="C1807" s="86">
        <v>0</v>
      </c>
      <c r="D1807" s="84" t="s">
        <v>1717</v>
      </c>
      <c r="E1807" s="84" t="s">
        <v>1724</v>
      </c>
      <c r="F1807" s="87">
        <v>26444</v>
      </c>
      <c r="G1807" s="87">
        <v>-14525.58</v>
      </c>
      <c r="H1807" s="87">
        <v>11918.42</v>
      </c>
    </row>
    <row r="1808" spans="1:8">
      <c r="A1808" s="86">
        <v>746</v>
      </c>
      <c r="B1808" s="85">
        <v>100000367018</v>
      </c>
      <c r="C1808" s="86">
        <v>0</v>
      </c>
      <c r="D1808" s="84" t="s">
        <v>1717</v>
      </c>
      <c r="E1808" s="84" t="s">
        <v>1724</v>
      </c>
      <c r="F1808" s="87">
        <v>26444</v>
      </c>
      <c r="G1808" s="87">
        <v>-14525.58</v>
      </c>
      <c r="H1808" s="87">
        <v>11918.42</v>
      </c>
    </row>
    <row r="1809" spans="1:8">
      <c r="A1809" s="86">
        <v>747</v>
      </c>
      <c r="B1809" s="85">
        <v>100000367019</v>
      </c>
      <c r="C1809" s="86">
        <v>0</v>
      </c>
      <c r="D1809" s="84" t="s">
        <v>1717</v>
      </c>
      <c r="E1809" s="84" t="s">
        <v>1724</v>
      </c>
      <c r="F1809" s="87">
        <v>26444</v>
      </c>
      <c r="G1809" s="87">
        <v>-14525.58</v>
      </c>
      <c r="H1809" s="87">
        <v>11918.42</v>
      </c>
    </row>
    <row r="1810" spans="1:8">
      <c r="A1810" s="86">
        <v>748</v>
      </c>
      <c r="B1810" s="85">
        <v>100000367020</v>
      </c>
      <c r="C1810" s="86">
        <v>0</v>
      </c>
      <c r="D1810" s="84" t="s">
        <v>1717</v>
      </c>
      <c r="E1810" s="84" t="s">
        <v>1724</v>
      </c>
      <c r="F1810" s="87">
        <v>26444</v>
      </c>
      <c r="G1810" s="87">
        <v>-14525.58</v>
      </c>
      <c r="H1810" s="87">
        <v>11918.42</v>
      </c>
    </row>
    <row r="1811" spans="1:8">
      <c r="A1811" s="86">
        <v>749</v>
      </c>
      <c r="B1811" s="85">
        <v>100000367021</v>
      </c>
      <c r="C1811" s="86">
        <v>0</v>
      </c>
      <c r="D1811" s="84" t="s">
        <v>1717</v>
      </c>
      <c r="E1811" s="84" t="s">
        <v>1724</v>
      </c>
      <c r="F1811" s="87">
        <v>26444</v>
      </c>
      <c r="G1811" s="87">
        <v>-14525.58</v>
      </c>
      <c r="H1811" s="87">
        <v>11918.42</v>
      </c>
    </row>
    <row r="1812" spans="1:8">
      <c r="A1812" s="86">
        <v>750</v>
      </c>
      <c r="B1812" s="85">
        <v>100000367022</v>
      </c>
      <c r="C1812" s="86">
        <v>0</v>
      </c>
      <c r="D1812" s="84" t="s">
        <v>1717</v>
      </c>
      <c r="E1812" s="84" t="s">
        <v>1724</v>
      </c>
      <c r="F1812" s="87">
        <v>26444</v>
      </c>
      <c r="G1812" s="87">
        <v>-14525.58</v>
      </c>
      <c r="H1812" s="87">
        <v>11918.42</v>
      </c>
    </row>
    <row r="1813" spans="1:8">
      <c r="A1813" s="86">
        <v>751</v>
      </c>
      <c r="B1813" s="85">
        <v>100000367023</v>
      </c>
      <c r="C1813" s="86">
        <v>0</v>
      </c>
      <c r="D1813" s="84" t="s">
        <v>1717</v>
      </c>
      <c r="E1813" s="84" t="s">
        <v>1724</v>
      </c>
      <c r="F1813" s="87">
        <v>26444</v>
      </c>
      <c r="G1813" s="87">
        <v>-14525.58</v>
      </c>
      <c r="H1813" s="87">
        <v>11918.42</v>
      </c>
    </row>
    <row r="1814" spans="1:8">
      <c r="A1814" s="86">
        <v>752</v>
      </c>
      <c r="B1814" s="85">
        <v>100000367024</v>
      </c>
      <c r="C1814" s="86">
        <v>0</v>
      </c>
      <c r="D1814" s="84" t="s">
        <v>1717</v>
      </c>
      <c r="E1814" s="84" t="s">
        <v>1724</v>
      </c>
      <c r="F1814" s="87">
        <v>26444</v>
      </c>
      <c r="G1814" s="87">
        <v>-14525.58</v>
      </c>
      <c r="H1814" s="87">
        <v>11918.42</v>
      </c>
    </row>
    <row r="1815" spans="1:8">
      <c r="A1815" s="86">
        <v>753</v>
      </c>
      <c r="B1815" s="85">
        <v>100000367025</v>
      </c>
      <c r="C1815" s="86">
        <v>0</v>
      </c>
      <c r="D1815" s="84" t="s">
        <v>1717</v>
      </c>
      <c r="E1815" s="84" t="s">
        <v>1724</v>
      </c>
      <c r="F1815" s="87">
        <v>26444</v>
      </c>
      <c r="G1815" s="87">
        <v>-14525.58</v>
      </c>
      <c r="H1815" s="87">
        <v>11918.42</v>
      </c>
    </row>
    <row r="1816" spans="1:8">
      <c r="A1816" s="86">
        <v>754</v>
      </c>
      <c r="B1816" s="85">
        <v>100000367026</v>
      </c>
      <c r="C1816" s="86">
        <v>0</v>
      </c>
      <c r="D1816" s="84" t="s">
        <v>1717</v>
      </c>
      <c r="E1816" s="84" t="s">
        <v>1724</v>
      </c>
      <c r="F1816" s="87">
        <v>26444</v>
      </c>
      <c r="G1816" s="87">
        <v>-14525.58</v>
      </c>
      <c r="H1816" s="87">
        <v>11918.42</v>
      </c>
    </row>
    <row r="1817" spans="1:8">
      <c r="A1817" s="86">
        <v>755</v>
      </c>
      <c r="B1817" s="85">
        <v>100000367027</v>
      </c>
      <c r="C1817" s="86">
        <v>0</v>
      </c>
      <c r="D1817" s="84" t="s">
        <v>1717</v>
      </c>
      <c r="E1817" s="84" t="s">
        <v>1724</v>
      </c>
      <c r="F1817" s="87">
        <v>26444</v>
      </c>
      <c r="G1817" s="87">
        <v>-14525.58</v>
      </c>
      <c r="H1817" s="87">
        <v>11918.42</v>
      </c>
    </row>
    <row r="1818" spans="1:8">
      <c r="A1818" s="86">
        <v>756</v>
      </c>
      <c r="B1818" s="85">
        <v>100000367028</v>
      </c>
      <c r="C1818" s="86">
        <v>0</v>
      </c>
      <c r="D1818" s="84" t="s">
        <v>1717</v>
      </c>
      <c r="E1818" s="84" t="s">
        <v>1724</v>
      </c>
      <c r="F1818" s="87">
        <v>26444</v>
      </c>
      <c r="G1818" s="87">
        <v>-14525.58</v>
      </c>
      <c r="H1818" s="87">
        <v>11918.42</v>
      </c>
    </row>
    <row r="1819" spans="1:8">
      <c r="A1819" s="86">
        <v>757</v>
      </c>
      <c r="B1819" s="85">
        <v>100000367029</v>
      </c>
      <c r="C1819" s="86">
        <v>0</v>
      </c>
      <c r="D1819" s="84" t="s">
        <v>1717</v>
      </c>
      <c r="E1819" s="84" t="s">
        <v>1724</v>
      </c>
      <c r="F1819" s="87">
        <v>26444</v>
      </c>
      <c r="G1819" s="87">
        <v>-14525.58</v>
      </c>
      <c r="H1819" s="87">
        <v>11918.42</v>
      </c>
    </row>
    <row r="1820" spans="1:8">
      <c r="A1820" s="86">
        <v>758</v>
      </c>
      <c r="B1820" s="85">
        <v>100000367030</v>
      </c>
      <c r="C1820" s="86">
        <v>0</v>
      </c>
      <c r="D1820" s="84" t="s">
        <v>1717</v>
      </c>
      <c r="E1820" s="84" t="s">
        <v>1724</v>
      </c>
      <c r="F1820" s="87">
        <v>26444</v>
      </c>
      <c r="G1820" s="87">
        <v>-14525.58</v>
      </c>
      <c r="H1820" s="87">
        <v>11918.42</v>
      </c>
    </row>
    <row r="1821" spans="1:8">
      <c r="A1821" s="86">
        <v>759</v>
      </c>
      <c r="B1821" s="85">
        <v>100000367031</v>
      </c>
      <c r="C1821" s="86">
        <v>0</v>
      </c>
      <c r="D1821" s="84" t="s">
        <v>1717</v>
      </c>
      <c r="E1821" s="84" t="s">
        <v>1724</v>
      </c>
      <c r="F1821" s="87">
        <v>26444</v>
      </c>
      <c r="G1821" s="87">
        <v>-14525.58</v>
      </c>
      <c r="H1821" s="87">
        <v>11918.42</v>
      </c>
    </row>
    <row r="1822" spans="1:8">
      <c r="A1822" s="86">
        <v>760</v>
      </c>
      <c r="B1822" s="85">
        <v>100000367032</v>
      </c>
      <c r="C1822" s="86">
        <v>0</v>
      </c>
      <c r="D1822" s="84" t="s">
        <v>1717</v>
      </c>
      <c r="E1822" s="84" t="s">
        <v>1724</v>
      </c>
      <c r="F1822" s="87">
        <v>26444</v>
      </c>
      <c r="G1822" s="87">
        <v>-14525.58</v>
      </c>
      <c r="H1822" s="87">
        <v>11918.42</v>
      </c>
    </row>
    <row r="1823" spans="1:8">
      <c r="A1823" s="86">
        <v>761</v>
      </c>
      <c r="B1823" s="85">
        <v>100000367033</v>
      </c>
      <c r="C1823" s="86">
        <v>0</v>
      </c>
      <c r="D1823" s="84" t="s">
        <v>1717</v>
      </c>
      <c r="E1823" s="84" t="s">
        <v>1724</v>
      </c>
      <c r="F1823" s="87">
        <v>26444</v>
      </c>
      <c r="G1823" s="87">
        <v>-14525.58</v>
      </c>
      <c r="H1823" s="87">
        <v>11918.42</v>
      </c>
    </row>
    <row r="1824" spans="1:8">
      <c r="A1824" s="86">
        <v>762</v>
      </c>
      <c r="B1824" s="85">
        <v>100000367034</v>
      </c>
      <c r="C1824" s="86">
        <v>0</v>
      </c>
      <c r="D1824" s="84" t="s">
        <v>1717</v>
      </c>
      <c r="E1824" s="84" t="s">
        <v>1724</v>
      </c>
      <c r="F1824" s="87">
        <v>26444</v>
      </c>
      <c r="G1824" s="87">
        <v>-14525.58</v>
      </c>
      <c r="H1824" s="87">
        <v>11918.42</v>
      </c>
    </row>
    <row r="1825" spans="1:8">
      <c r="A1825" s="86">
        <v>763</v>
      </c>
      <c r="B1825" s="85">
        <v>100000367035</v>
      </c>
      <c r="C1825" s="86">
        <v>0</v>
      </c>
      <c r="D1825" s="84" t="s">
        <v>1717</v>
      </c>
      <c r="E1825" s="84" t="s">
        <v>1724</v>
      </c>
      <c r="F1825" s="87">
        <v>26444</v>
      </c>
      <c r="G1825" s="87">
        <v>-14525.58</v>
      </c>
      <c r="H1825" s="87">
        <v>11918.42</v>
      </c>
    </row>
    <row r="1826" spans="1:8">
      <c r="A1826" s="86">
        <v>764</v>
      </c>
      <c r="B1826" s="85">
        <v>100000367036</v>
      </c>
      <c r="C1826" s="86">
        <v>0</v>
      </c>
      <c r="D1826" s="84" t="s">
        <v>1717</v>
      </c>
      <c r="E1826" s="84" t="s">
        <v>1724</v>
      </c>
      <c r="F1826" s="87">
        <v>26444</v>
      </c>
      <c r="G1826" s="87">
        <v>-14525.58</v>
      </c>
      <c r="H1826" s="87">
        <v>11918.42</v>
      </c>
    </row>
    <row r="1827" spans="1:8">
      <c r="A1827" s="86">
        <v>765</v>
      </c>
      <c r="B1827" s="85">
        <v>100000367037</v>
      </c>
      <c r="C1827" s="86">
        <v>0</v>
      </c>
      <c r="D1827" s="84" t="s">
        <v>1717</v>
      </c>
      <c r="E1827" s="84" t="s">
        <v>1724</v>
      </c>
      <c r="F1827" s="87">
        <v>26444</v>
      </c>
      <c r="G1827" s="87">
        <v>-14525.58</v>
      </c>
      <c r="H1827" s="87">
        <v>11918.42</v>
      </c>
    </row>
    <row r="1828" spans="1:8">
      <c r="A1828" s="86">
        <v>766</v>
      </c>
      <c r="B1828" s="85">
        <v>100000367038</v>
      </c>
      <c r="C1828" s="86">
        <v>0</v>
      </c>
      <c r="D1828" s="84" t="s">
        <v>1717</v>
      </c>
      <c r="E1828" s="84" t="s">
        <v>1724</v>
      </c>
      <c r="F1828" s="87">
        <v>26444</v>
      </c>
      <c r="G1828" s="87">
        <v>-14525.58</v>
      </c>
      <c r="H1828" s="87">
        <v>11918.42</v>
      </c>
    </row>
    <row r="1829" spans="1:8">
      <c r="A1829" s="86">
        <v>767</v>
      </c>
      <c r="B1829" s="85">
        <v>100000367039</v>
      </c>
      <c r="C1829" s="86">
        <v>0</v>
      </c>
      <c r="D1829" s="84" t="s">
        <v>1717</v>
      </c>
      <c r="E1829" s="84" t="s">
        <v>1724</v>
      </c>
      <c r="F1829" s="87">
        <v>26444</v>
      </c>
      <c r="G1829" s="87">
        <v>-14525.58</v>
      </c>
      <c r="H1829" s="87">
        <v>11918.42</v>
      </c>
    </row>
    <row r="1830" spans="1:8">
      <c r="A1830" s="86">
        <v>768</v>
      </c>
      <c r="B1830" s="85">
        <v>100000367040</v>
      </c>
      <c r="C1830" s="86">
        <v>0</v>
      </c>
      <c r="D1830" s="84" t="s">
        <v>1717</v>
      </c>
      <c r="E1830" s="84" t="s">
        <v>1724</v>
      </c>
      <c r="F1830" s="87">
        <v>26444</v>
      </c>
      <c r="G1830" s="87">
        <v>-14525.58</v>
      </c>
      <c r="H1830" s="87">
        <v>11918.42</v>
      </c>
    </row>
    <row r="1831" spans="1:8">
      <c r="A1831" s="86">
        <v>769</v>
      </c>
      <c r="B1831" s="85">
        <v>100000367041</v>
      </c>
      <c r="C1831" s="86">
        <v>0</v>
      </c>
      <c r="D1831" s="84" t="s">
        <v>1717</v>
      </c>
      <c r="E1831" s="84" t="s">
        <v>1724</v>
      </c>
      <c r="F1831" s="87">
        <v>26444</v>
      </c>
      <c r="G1831" s="87">
        <v>-14525.58</v>
      </c>
      <c r="H1831" s="87">
        <v>11918.42</v>
      </c>
    </row>
    <row r="1832" spans="1:8">
      <c r="A1832" s="86">
        <v>770</v>
      </c>
      <c r="B1832" s="85">
        <v>100000367042</v>
      </c>
      <c r="C1832" s="86">
        <v>0</v>
      </c>
      <c r="D1832" s="84" t="s">
        <v>1717</v>
      </c>
      <c r="E1832" s="84" t="s">
        <v>1724</v>
      </c>
      <c r="F1832" s="87">
        <v>26444</v>
      </c>
      <c r="G1832" s="87">
        <v>-14525.58</v>
      </c>
      <c r="H1832" s="87">
        <v>11918.42</v>
      </c>
    </row>
    <row r="1833" spans="1:8">
      <c r="A1833" s="86">
        <v>771</v>
      </c>
      <c r="B1833" s="85">
        <v>100000367043</v>
      </c>
      <c r="C1833" s="86">
        <v>0</v>
      </c>
      <c r="D1833" s="84" t="s">
        <v>1717</v>
      </c>
      <c r="E1833" s="84" t="s">
        <v>1724</v>
      </c>
      <c r="F1833" s="87">
        <v>26444</v>
      </c>
      <c r="G1833" s="87">
        <v>-14525.58</v>
      </c>
      <c r="H1833" s="87">
        <v>11918.42</v>
      </c>
    </row>
    <row r="1834" spans="1:8">
      <c r="A1834" s="86">
        <v>772</v>
      </c>
      <c r="B1834" s="85">
        <v>100000367044</v>
      </c>
      <c r="C1834" s="86">
        <v>0</v>
      </c>
      <c r="D1834" s="84" t="s">
        <v>1717</v>
      </c>
      <c r="E1834" s="84" t="s">
        <v>1724</v>
      </c>
      <c r="F1834" s="87">
        <v>26444</v>
      </c>
      <c r="G1834" s="87">
        <v>-14525.58</v>
      </c>
      <c r="H1834" s="87">
        <v>11918.42</v>
      </c>
    </row>
    <row r="1835" spans="1:8">
      <c r="A1835" s="86">
        <v>773</v>
      </c>
      <c r="B1835" s="85">
        <v>100000367045</v>
      </c>
      <c r="C1835" s="86">
        <v>0</v>
      </c>
      <c r="D1835" s="84" t="s">
        <v>1717</v>
      </c>
      <c r="E1835" s="84" t="s">
        <v>1724</v>
      </c>
      <c r="F1835" s="87">
        <v>26444</v>
      </c>
      <c r="G1835" s="87">
        <v>-14525.58</v>
      </c>
      <c r="H1835" s="87">
        <v>11918.42</v>
      </c>
    </row>
    <row r="1836" spans="1:8">
      <c r="A1836" s="86">
        <v>774</v>
      </c>
      <c r="B1836" s="85">
        <v>100000367046</v>
      </c>
      <c r="C1836" s="86">
        <v>0</v>
      </c>
      <c r="D1836" s="84" t="s">
        <v>1717</v>
      </c>
      <c r="E1836" s="84" t="s">
        <v>1724</v>
      </c>
      <c r="F1836" s="87">
        <v>26444</v>
      </c>
      <c r="G1836" s="87">
        <v>-14525.58</v>
      </c>
      <c r="H1836" s="87">
        <v>11918.42</v>
      </c>
    </row>
    <row r="1837" spans="1:8">
      <c r="A1837" s="86">
        <v>775</v>
      </c>
      <c r="B1837" s="85">
        <v>100000367047</v>
      </c>
      <c r="C1837" s="86">
        <v>0</v>
      </c>
      <c r="D1837" s="84" t="s">
        <v>1717</v>
      </c>
      <c r="E1837" s="84" t="s">
        <v>1724</v>
      </c>
      <c r="F1837" s="87">
        <v>26444</v>
      </c>
      <c r="G1837" s="87">
        <v>-14525.58</v>
      </c>
      <c r="H1837" s="87">
        <v>11918.42</v>
      </c>
    </row>
    <row r="1838" spans="1:8">
      <c r="A1838" s="86">
        <v>776</v>
      </c>
      <c r="B1838" s="85">
        <v>100000367048</v>
      </c>
      <c r="C1838" s="86">
        <v>0</v>
      </c>
      <c r="D1838" s="84" t="s">
        <v>1717</v>
      </c>
      <c r="E1838" s="84" t="s">
        <v>1724</v>
      </c>
      <c r="F1838" s="87">
        <v>26444</v>
      </c>
      <c r="G1838" s="87">
        <v>-14525.58</v>
      </c>
      <c r="H1838" s="87">
        <v>11918.42</v>
      </c>
    </row>
    <row r="1839" spans="1:8">
      <c r="A1839" s="86">
        <v>777</v>
      </c>
      <c r="B1839" s="85">
        <v>100000367049</v>
      </c>
      <c r="C1839" s="86">
        <v>0</v>
      </c>
      <c r="D1839" s="84" t="s">
        <v>1717</v>
      </c>
      <c r="E1839" s="84" t="s">
        <v>1724</v>
      </c>
      <c r="F1839" s="87">
        <v>26444</v>
      </c>
      <c r="G1839" s="87">
        <v>-14525.58</v>
      </c>
      <c r="H1839" s="87">
        <v>11918.42</v>
      </c>
    </row>
    <row r="1840" spans="1:8">
      <c r="A1840" s="86">
        <v>778</v>
      </c>
      <c r="B1840" s="85">
        <v>100000367050</v>
      </c>
      <c r="C1840" s="86">
        <v>0</v>
      </c>
      <c r="D1840" s="84" t="s">
        <v>1717</v>
      </c>
      <c r="E1840" s="84" t="s">
        <v>1724</v>
      </c>
      <c r="F1840" s="87">
        <v>26444</v>
      </c>
      <c r="G1840" s="87">
        <v>-14525.58</v>
      </c>
      <c r="H1840" s="87">
        <v>11918.42</v>
      </c>
    </row>
    <row r="1841" spans="1:8">
      <c r="A1841" s="86">
        <v>779</v>
      </c>
      <c r="B1841" s="85">
        <v>100000367051</v>
      </c>
      <c r="C1841" s="86">
        <v>0</v>
      </c>
      <c r="D1841" s="84" t="s">
        <v>1717</v>
      </c>
      <c r="E1841" s="84" t="s">
        <v>1724</v>
      </c>
      <c r="F1841" s="87">
        <v>26444</v>
      </c>
      <c r="G1841" s="87">
        <v>-14525.58</v>
      </c>
      <c r="H1841" s="87">
        <v>11918.42</v>
      </c>
    </row>
    <row r="1842" spans="1:8">
      <c r="A1842" s="86">
        <v>780</v>
      </c>
      <c r="B1842" s="85">
        <v>100000367052</v>
      </c>
      <c r="C1842" s="86">
        <v>0</v>
      </c>
      <c r="D1842" s="84" t="s">
        <v>1717</v>
      </c>
      <c r="E1842" s="84" t="s">
        <v>1724</v>
      </c>
      <c r="F1842" s="87">
        <v>26444</v>
      </c>
      <c r="G1842" s="87">
        <v>-14525.58</v>
      </c>
      <c r="H1842" s="87">
        <v>11918.42</v>
      </c>
    </row>
    <row r="1843" spans="1:8">
      <c r="A1843" s="86">
        <v>781</v>
      </c>
      <c r="B1843" s="85">
        <v>100000367053</v>
      </c>
      <c r="C1843" s="86">
        <v>0</v>
      </c>
      <c r="D1843" s="84" t="s">
        <v>1717</v>
      </c>
      <c r="E1843" s="84" t="s">
        <v>1724</v>
      </c>
      <c r="F1843" s="87">
        <v>26444</v>
      </c>
      <c r="G1843" s="87">
        <v>-14525.58</v>
      </c>
      <c r="H1843" s="87">
        <v>11918.42</v>
      </c>
    </row>
    <row r="1844" spans="1:8">
      <c r="A1844" s="86">
        <v>782</v>
      </c>
      <c r="B1844" s="85">
        <v>100000367054</v>
      </c>
      <c r="C1844" s="86">
        <v>0</v>
      </c>
      <c r="D1844" s="84" t="s">
        <v>1717</v>
      </c>
      <c r="E1844" s="84" t="s">
        <v>1724</v>
      </c>
      <c r="F1844" s="87">
        <v>26444</v>
      </c>
      <c r="G1844" s="87">
        <v>-14525.58</v>
      </c>
      <c r="H1844" s="87">
        <v>11918.42</v>
      </c>
    </row>
    <row r="1845" spans="1:8">
      <c r="A1845" s="86">
        <v>783</v>
      </c>
      <c r="B1845" s="85">
        <v>100000367055</v>
      </c>
      <c r="C1845" s="86">
        <v>0</v>
      </c>
      <c r="D1845" s="84" t="s">
        <v>1717</v>
      </c>
      <c r="E1845" s="84" t="s">
        <v>1724</v>
      </c>
      <c r="F1845" s="87">
        <v>26444</v>
      </c>
      <c r="G1845" s="87">
        <v>-14525.58</v>
      </c>
      <c r="H1845" s="87">
        <v>11918.42</v>
      </c>
    </row>
    <row r="1846" spans="1:8">
      <c r="A1846" s="86">
        <v>784</v>
      </c>
      <c r="B1846" s="85">
        <v>100000367056</v>
      </c>
      <c r="C1846" s="86">
        <v>0</v>
      </c>
      <c r="D1846" s="84" t="s">
        <v>1717</v>
      </c>
      <c r="E1846" s="84" t="s">
        <v>1724</v>
      </c>
      <c r="F1846" s="87">
        <v>26444</v>
      </c>
      <c r="G1846" s="87">
        <v>-14525.58</v>
      </c>
      <c r="H1846" s="87">
        <v>11918.42</v>
      </c>
    </row>
    <row r="1847" spans="1:8">
      <c r="A1847" s="86">
        <v>785</v>
      </c>
      <c r="B1847" s="85">
        <v>100000367057</v>
      </c>
      <c r="C1847" s="86">
        <v>0</v>
      </c>
      <c r="D1847" s="84" t="s">
        <v>1717</v>
      </c>
      <c r="E1847" s="84" t="s">
        <v>1724</v>
      </c>
      <c r="F1847" s="87">
        <v>26444</v>
      </c>
      <c r="G1847" s="87">
        <v>-14525.58</v>
      </c>
      <c r="H1847" s="87">
        <v>11918.42</v>
      </c>
    </row>
    <row r="1848" spans="1:8">
      <c r="A1848" s="86">
        <v>786</v>
      </c>
      <c r="B1848" s="85">
        <v>100000367058</v>
      </c>
      <c r="C1848" s="86">
        <v>0</v>
      </c>
      <c r="D1848" s="84" t="s">
        <v>1717</v>
      </c>
      <c r="E1848" s="84" t="s">
        <v>1724</v>
      </c>
      <c r="F1848" s="87">
        <v>26444</v>
      </c>
      <c r="G1848" s="87">
        <v>-14525.58</v>
      </c>
      <c r="H1848" s="87">
        <v>11918.42</v>
      </c>
    </row>
    <row r="1849" spans="1:8">
      <c r="A1849" s="86">
        <v>787</v>
      </c>
      <c r="B1849" s="85">
        <v>100000367059</v>
      </c>
      <c r="C1849" s="86">
        <v>0</v>
      </c>
      <c r="D1849" s="84" t="s">
        <v>1717</v>
      </c>
      <c r="E1849" s="84" t="s">
        <v>1724</v>
      </c>
      <c r="F1849" s="87">
        <v>26444</v>
      </c>
      <c r="G1849" s="87">
        <v>-14525.58</v>
      </c>
      <c r="H1849" s="87">
        <v>11918.42</v>
      </c>
    </row>
    <row r="1850" spans="1:8">
      <c r="A1850" s="86">
        <v>788</v>
      </c>
      <c r="B1850" s="85">
        <v>100000367060</v>
      </c>
      <c r="C1850" s="86">
        <v>0</v>
      </c>
      <c r="D1850" s="84" t="s">
        <v>1717</v>
      </c>
      <c r="E1850" s="84" t="s">
        <v>1724</v>
      </c>
      <c r="F1850" s="87">
        <v>26444</v>
      </c>
      <c r="G1850" s="87">
        <v>-14525.58</v>
      </c>
      <c r="H1850" s="87">
        <v>11918.42</v>
      </c>
    </row>
    <row r="1851" spans="1:8">
      <c r="A1851" s="86">
        <v>789</v>
      </c>
      <c r="B1851" s="85">
        <v>100000367061</v>
      </c>
      <c r="C1851" s="86">
        <v>0</v>
      </c>
      <c r="D1851" s="84" t="s">
        <v>1717</v>
      </c>
      <c r="E1851" s="84" t="s">
        <v>1724</v>
      </c>
      <c r="F1851" s="87">
        <v>26444</v>
      </c>
      <c r="G1851" s="87">
        <v>-14525.58</v>
      </c>
      <c r="H1851" s="87">
        <v>11918.42</v>
      </c>
    </row>
    <row r="1852" spans="1:8">
      <c r="A1852" s="86">
        <v>790</v>
      </c>
      <c r="B1852" s="85">
        <v>100000367062</v>
      </c>
      <c r="C1852" s="86">
        <v>0</v>
      </c>
      <c r="D1852" s="84" t="s">
        <v>1717</v>
      </c>
      <c r="E1852" s="84" t="s">
        <v>1724</v>
      </c>
      <c r="F1852" s="87">
        <v>26444</v>
      </c>
      <c r="G1852" s="87">
        <v>-14525.58</v>
      </c>
      <c r="H1852" s="87">
        <v>11918.42</v>
      </c>
    </row>
    <row r="1853" spans="1:8">
      <c r="A1853" s="86">
        <v>791</v>
      </c>
      <c r="B1853" s="85">
        <v>100000367063</v>
      </c>
      <c r="C1853" s="86">
        <v>0</v>
      </c>
      <c r="D1853" s="84" t="s">
        <v>1717</v>
      </c>
      <c r="E1853" s="84" t="s">
        <v>1724</v>
      </c>
      <c r="F1853" s="87">
        <v>26444</v>
      </c>
      <c r="G1853" s="87">
        <v>-14525.58</v>
      </c>
      <c r="H1853" s="87">
        <v>11918.42</v>
      </c>
    </row>
    <row r="1854" spans="1:8">
      <c r="A1854" s="86">
        <v>792</v>
      </c>
      <c r="B1854" s="85">
        <v>100000367064</v>
      </c>
      <c r="C1854" s="86">
        <v>0</v>
      </c>
      <c r="D1854" s="84" t="s">
        <v>1717</v>
      </c>
      <c r="E1854" s="84" t="s">
        <v>1724</v>
      </c>
      <c r="F1854" s="87">
        <v>26444</v>
      </c>
      <c r="G1854" s="87">
        <v>-14525.58</v>
      </c>
      <c r="H1854" s="87">
        <v>11918.42</v>
      </c>
    </row>
    <row r="1855" spans="1:8">
      <c r="A1855" s="86">
        <v>793</v>
      </c>
      <c r="B1855" s="85">
        <v>100000367065</v>
      </c>
      <c r="C1855" s="86">
        <v>0</v>
      </c>
      <c r="D1855" s="84" t="s">
        <v>1717</v>
      </c>
      <c r="E1855" s="84" t="s">
        <v>1724</v>
      </c>
      <c r="F1855" s="87">
        <v>26444</v>
      </c>
      <c r="G1855" s="87">
        <v>-14525.58</v>
      </c>
      <c r="H1855" s="87">
        <v>11918.42</v>
      </c>
    </row>
    <row r="1856" spans="1:8">
      <c r="A1856" s="86">
        <v>794</v>
      </c>
      <c r="B1856" s="85">
        <v>100000367066</v>
      </c>
      <c r="C1856" s="86">
        <v>0</v>
      </c>
      <c r="D1856" s="84" t="s">
        <v>1717</v>
      </c>
      <c r="E1856" s="84" t="s">
        <v>1724</v>
      </c>
      <c r="F1856" s="87">
        <v>26444</v>
      </c>
      <c r="G1856" s="87">
        <v>-14525.58</v>
      </c>
      <c r="H1856" s="87">
        <v>11918.42</v>
      </c>
    </row>
    <row r="1857" spans="1:8">
      <c r="A1857" s="86">
        <v>795</v>
      </c>
      <c r="B1857" s="85">
        <v>100000367067</v>
      </c>
      <c r="C1857" s="86">
        <v>0</v>
      </c>
      <c r="D1857" s="84" t="s">
        <v>1717</v>
      </c>
      <c r="E1857" s="84" t="s">
        <v>1724</v>
      </c>
      <c r="F1857" s="87">
        <v>26444</v>
      </c>
      <c r="G1857" s="87">
        <v>-14525.58</v>
      </c>
      <c r="H1857" s="87">
        <v>11918.42</v>
      </c>
    </row>
    <row r="1858" spans="1:8">
      <c r="A1858" s="86">
        <v>796</v>
      </c>
      <c r="B1858" s="85">
        <v>100000367068</v>
      </c>
      <c r="C1858" s="86">
        <v>0</v>
      </c>
      <c r="D1858" s="84" t="s">
        <v>1717</v>
      </c>
      <c r="E1858" s="84" t="s">
        <v>1724</v>
      </c>
      <c r="F1858" s="87">
        <v>26444</v>
      </c>
      <c r="G1858" s="87">
        <v>-14525.58</v>
      </c>
      <c r="H1858" s="87">
        <v>11918.42</v>
      </c>
    </row>
    <row r="1859" spans="1:8">
      <c r="A1859" s="86">
        <v>797</v>
      </c>
      <c r="B1859" s="85">
        <v>100000367069</v>
      </c>
      <c r="C1859" s="86">
        <v>0</v>
      </c>
      <c r="D1859" s="84" t="s">
        <v>1717</v>
      </c>
      <c r="E1859" s="84" t="s">
        <v>1724</v>
      </c>
      <c r="F1859" s="87">
        <v>26444</v>
      </c>
      <c r="G1859" s="87">
        <v>-14525.58</v>
      </c>
      <c r="H1859" s="87">
        <v>11918.42</v>
      </c>
    </row>
    <row r="1860" spans="1:8">
      <c r="A1860" s="86">
        <v>798</v>
      </c>
      <c r="B1860" s="85">
        <v>100000367070</v>
      </c>
      <c r="C1860" s="86">
        <v>0</v>
      </c>
      <c r="D1860" s="84" t="s">
        <v>1717</v>
      </c>
      <c r="E1860" s="84" t="s">
        <v>1724</v>
      </c>
      <c r="F1860" s="87">
        <v>26444</v>
      </c>
      <c r="G1860" s="87">
        <v>-14525.58</v>
      </c>
      <c r="H1860" s="87">
        <v>11918.42</v>
      </c>
    </row>
    <row r="1861" spans="1:8">
      <c r="A1861" s="86">
        <v>799</v>
      </c>
      <c r="B1861" s="85">
        <v>100000367071</v>
      </c>
      <c r="C1861" s="86">
        <v>0</v>
      </c>
      <c r="D1861" s="84" t="s">
        <v>1717</v>
      </c>
      <c r="E1861" s="84" t="s">
        <v>1724</v>
      </c>
      <c r="F1861" s="87">
        <v>26444</v>
      </c>
      <c r="G1861" s="87">
        <v>-14525.58</v>
      </c>
      <c r="H1861" s="87">
        <v>11918.42</v>
      </c>
    </row>
    <row r="1862" spans="1:8">
      <c r="A1862" s="86">
        <v>800</v>
      </c>
      <c r="B1862" s="85">
        <v>100000367072</v>
      </c>
      <c r="C1862" s="86">
        <v>0</v>
      </c>
      <c r="D1862" s="84" t="s">
        <v>1717</v>
      </c>
      <c r="E1862" s="84" t="s">
        <v>1724</v>
      </c>
      <c r="F1862" s="87">
        <v>26444</v>
      </c>
      <c r="G1862" s="87">
        <v>-14525.58</v>
      </c>
      <c r="H1862" s="87">
        <v>11918.42</v>
      </c>
    </row>
    <row r="1863" spans="1:8">
      <c r="A1863" s="86">
        <v>801</v>
      </c>
      <c r="B1863" s="85">
        <v>100000367073</v>
      </c>
      <c r="C1863" s="86">
        <v>0</v>
      </c>
      <c r="D1863" s="84" t="s">
        <v>1717</v>
      </c>
      <c r="E1863" s="84" t="s">
        <v>1724</v>
      </c>
      <c r="F1863" s="87">
        <v>26444</v>
      </c>
      <c r="G1863" s="87">
        <v>-14525.58</v>
      </c>
      <c r="H1863" s="87">
        <v>11918.42</v>
      </c>
    </row>
    <row r="1864" spans="1:8">
      <c r="A1864" s="86">
        <v>802</v>
      </c>
      <c r="B1864" s="85">
        <v>100000367074</v>
      </c>
      <c r="C1864" s="86">
        <v>0</v>
      </c>
      <c r="D1864" s="84" t="s">
        <v>1717</v>
      </c>
      <c r="E1864" s="84" t="s">
        <v>1724</v>
      </c>
      <c r="F1864" s="87">
        <v>26444</v>
      </c>
      <c r="G1864" s="87">
        <v>-14525.58</v>
      </c>
      <c r="H1864" s="87">
        <v>11918.42</v>
      </c>
    </row>
    <row r="1865" spans="1:8">
      <c r="A1865" s="86">
        <v>803</v>
      </c>
      <c r="B1865" s="85">
        <v>100000367075</v>
      </c>
      <c r="C1865" s="86">
        <v>0</v>
      </c>
      <c r="D1865" s="84" t="s">
        <v>1717</v>
      </c>
      <c r="E1865" s="84" t="s">
        <v>1724</v>
      </c>
      <c r="F1865" s="87">
        <v>26444</v>
      </c>
      <c r="G1865" s="87">
        <v>-14525.58</v>
      </c>
      <c r="H1865" s="87">
        <v>11918.42</v>
      </c>
    </row>
    <row r="1866" spans="1:8">
      <c r="A1866" s="86">
        <v>804</v>
      </c>
      <c r="B1866" s="85">
        <v>100000367076</v>
      </c>
      <c r="C1866" s="86">
        <v>0</v>
      </c>
      <c r="D1866" s="84" t="s">
        <v>1717</v>
      </c>
      <c r="E1866" s="84" t="s">
        <v>1724</v>
      </c>
      <c r="F1866" s="87">
        <v>26444</v>
      </c>
      <c r="G1866" s="87">
        <v>-14525.58</v>
      </c>
      <c r="H1866" s="87">
        <v>11918.42</v>
      </c>
    </row>
    <row r="1867" spans="1:8">
      <c r="A1867" s="86">
        <v>805</v>
      </c>
      <c r="B1867" s="85">
        <v>100000367077</v>
      </c>
      <c r="C1867" s="86">
        <v>0</v>
      </c>
      <c r="D1867" s="84" t="s">
        <v>1717</v>
      </c>
      <c r="E1867" s="84" t="s">
        <v>1724</v>
      </c>
      <c r="F1867" s="87">
        <v>26444</v>
      </c>
      <c r="G1867" s="87">
        <v>-14525.58</v>
      </c>
      <c r="H1867" s="87">
        <v>11918.42</v>
      </c>
    </row>
    <row r="1868" spans="1:8">
      <c r="A1868" s="86">
        <v>806</v>
      </c>
      <c r="B1868" s="85">
        <v>100000367078</v>
      </c>
      <c r="C1868" s="86">
        <v>0</v>
      </c>
      <c r="D1868" s="84" t="s">
        <v>1717</v>
      </c>
      <c r="E1868" s="84" t="s">
        <v>1724</v>
      </c>
      <c r="F1868" s="87">
        <v>26444</v>
      </c>
      <c r="G1868" s="87">
        <v>-14525.58</v>
      </c>
      <c r="H1868" s="87">
        <v>11918.42</v>
      </c>
    </row>
    <row r="1869" spans="1:8">
      <c r="A1869" s="86">
        <v>807</v>
      </c>
      <c r="B1869" s="85">
        <v>100000367079</v>
      </c>
      <c r="C1869" s="86">
        <v>0</v>
      </c>
      <c r="D1869" s="84" t="s">
        <v>1717</v>
      </c>
      <c r="E1869" s="84" t="s">
        <v>1724</v>
      </c>
      <c r="F1869" s="87">
        <v>26444</v>
      </c>
      <c r="G1869" s="87">
        <v>-14525.58</v>
      </c>
      <c r="H1869" s="87">
        <v>11918.42</v>
      </c>
    </row>
    <row r="1870" spans="1:8">
      <c r="A1870" s="86">
        <v>808</v>
      </c>
      <c r="B1870" s="85">
        <v>100000367080</v>
      </c>
      <c r="C1870" s="86">
        <v>0</v>
      </c>
      <c r="D1870" s="84" t="s">
        <v>1717</v>
      </c>
      <c r="E1870" s="84" t="s">
        <v>1724</v>
      </c>
      <c r="F1870" s="87">
        <v>26444</v>
      </c>
      <c r="G1870" s="87">
        <v>-14525.58</v>
      </c>
      <c r="H1870" s="87">
        <v>11918.42</v>
      </c>
    </row>
    <row r="1871" spans="1:8">
      <c r="A1871" s="86">
        <v>809</v>
      </c>
      <c r="B1871" s="85">
        <v>100000367081</v>
      </c>
      <c r="C1871" s="86">
        <v>0</v>
      </c>
      <c r="D1871" s="84" t="s">
        <v>1717</v>
      </c>
      <c r="E1871" s="84" t="s">
        <v>1724</v>
      </c>
      <c r="F1871" s="87">
        <v>26444</v>
      </c>
      <c r="G1871" s="87">
        <v>-14525.58</v>
      </c>
      <c r="H1871" s="87">
        <v>11918.42</v>
      </c>
    </row>
    <row r="1872" spans="1:8">
      <c r="A1872" s="86">
        <v>810</v>
      </c>
      <c r="B1872" s="85">
        <v>100000367082</v>
      </c>
      <c r="C1872" s="86">
        <v>0</v>
      </c>
      <c r="D1872" s="84" t="s">
        <v>1717</v>
      </c>
      <c r="E1872" s="84" t="s">
        <v>1724</v>
      </c>
      <c r="F1872" s="87">
        <v>26444</v>
      </c>
      <c r="G1872" s="87">
        <v>-14525.58</v>
      </c>
      <c r="H1872" s="87">
        <v>11918.42</v>
      </c>
    </row>
    <row r="1873" spans="1:8">
      <c r="A1873" s="86">
        <v>811</v>
      </c>
      <c r="B1873" s="85">
        <v>100000367083</v>
      </c>
      <c r="C1873" s="86">
        <v>0</v>
      </c>
      <c r="D1873" s="84" t="s">
        <v>1717</v>
      </c>
      <c r="E1873" s="84" t="s">
        <v>1724</v>
      </c>
      <c r="F1873" s="87">
        <v>26444</v>
      </c>
      <c r="G1873" s="87">
        <v>-14525.58</v>
      </c>
      <c r="H1873" s="87">
        <v>11918.42</v>
      </c>
    </row>
    <row r="1874" spans="1:8">
      <c r="A1874" s="86">
        <v>812</v>
      </c>
      <c r="B1874" s="85">
        <v>100000367084</v>
      </c>
      <c r="C1874" s="86">
        <v>0</v>
      </c>
      <c r="D1874" s="84" t="s">
        <v>1717</v>
      </c>
      <c r="E1874" s="84" t="s">
        <v>1724</v>
      </c>
      <c r="F1874" s="87">
        <v>26444</v>
      </c>
      <c r="G1874" s="87">
        <v>-14525.58</v>
      </c>
      <c r="H1874" s="87">
        <v>11918.42</v>
      </c>
    </row>
    <row r="1875" spans="1:8">
      <c r="A1875" s="86">
        <v>813</v>
      </c>
      <c r="B1875" s="85">
        <v>100000367085</v>
      </c>
      <c r="C1875" s="86">
        <v>0</v>
      </c>
      <c r="D1875" s="84" t="s">
        <v>1717</v>
      </c>
      <c r="E1875" s="84" t="s">
        <v>1724</v>
      </c>
      <c r="F1875" s="87">
        <v>26444</v>
      </c>
      <c r="G1875" s="87">
        <v>-14525.58</v>
      </c>
      <c r="H1875" s="87">
        <v>11918.42</v>
      </c>
    </row>
    <row r="1876" spans="1:8">
      <c r="A1876" s="86">
        <v>814</v>
      </c>
      <c r="B1876" s="85">
        <v>100000367086</v>
      </c>
      <c r="C1876" s="86">
        <v>0</v>
      </c>
      <c r="D1876" s="84" t="s">
        <v>1717</v>
      </c>
      <c r="E1876" s="84" t="s">
        <v>1724</v>
      </c>
      <c r="F1876" s="87">
        <v>26444</v>
      </c>
      <c r="G1876" s="87">
        <v>-14525.58</v>
      </c>
      <c r="H1876" s="87">
        <v>11918.42</v>
      </c>
    </row>
    <row r="1877" spans="1:8">
      <c r="A1877" s="86">
        <v>815</v>
      </c>
      <c r="B1877" s="85">
        <v>100000367087</v>
      </c>
      <c r="C1877" s="86">
        <v>0</v>
      </c>
      <c r="D1877" s="84" t="s">
        <v>1717</v>
      </c>
      <c r="E1877" s="84" t="s">
        <v>1724</v>
      </c>
      <c r="F1877" s="87">
        <v>26444</v>
      </c>
      <c r="G1877" s="87">
        <v>-14525.58</v>
      </c>
      <c r="H1877" s="87">
        <v>11918.42</v>
      </c>
    </row>
    <row r="1878" spans="1:8">
      <c r="A1878" s="86">
        <v>816</v>
      </c>
      <c r="B1878" s="85">
        <v>100000367088</v>
      </c>
      <c r="C1878" s="86">
        <v>0</v>
      </c>
      <c r="D1878" s="84" t="s">
        <v>1717</v>
      </c>
      <c r="E1878" s="84" t="s">
        <v>1724</v>
      </c>
      <c r="F1878" s="87">
        <v>26444</v>
      </c>
      <c r="G1878" s="87">
        <v>-14525.58</v>
      </c>
      <c r="H1878" s="87">
        <v>11918.42</v>
      </c>
    </row>
    <row r="1879" spans="1:8">
      <c r="A1879" s="86">
        <v>817</v>
      </c>
      <c r="B1879" s="85">
        <v>100000367089</v>
      </c>
      <c r="C1879" s="86">
        <v>0</v>
      </c>
      <c r="D1879" s="84" t="s">
        <v>1717</v>
      </c>
      <c r="E1879" s="84" t="s">
        <v>1724</v>
      </c>
      <c r="F1879" s="87">
        <v>26444</v>
      </c>
      <c r="G1879" s="87">
        <v>-14525.58</v>
      </c>
      <c r="H1879" s="87">
        <v>11918.42</v>
      </c>
    </row>
    <row r="1880" spans="1:8">
      <c r="A1880" s="86">
        <v>818</v>
      </c>
      <c r="B1880" s="85">
        <v>100000367090</v>
      </c>
      <c r="C1880" s="86">
        <v>0</v>
      </c>
      <c r="D1880" s="84" t="s">
        <v>1717</v>
      </c>
      <c r="E1880" s="84" t="s">
        <v>1724</v>
      </c>
      <c r="F1880" s="87">
        <v>26444</v>
      </c>
      <c r="G1880" s="87">
        <v>-14525.58</v>
      </c>
      <c r="H1880" s="87">
        <v>11918.42</v>
      </c>
    </row>
    <row r="1881" spans="1:8">
      <c r="A1881" s="86">
        <v>819</v>
      </c>
      <c r="B1881" s="85">
        <v>100000367091</v>
      </c>
      <c r="C1881" s="86">
        <v>0</v>
      </c>
      <c r="D1881" s="84" t="s">
        <v>1717</v>
      </c>
      <c r="E1881" s="84" t="s">
        <v>1724</v>
      </c>
      <c r="F1881" s="87">
        <v>26444</v>
      </c>
      <c r="G1881" s="87">
        <v>-14525.58</v>
      </c>
      <c r="H1881" s="87">
        <v>11918.42</v>
      </c>
    </row>
    <row r="1882" spans="1:8">
      <c r="A1882" s="86">
        <v>820</v>
      </c>
      <c r="B1882" s="85">
        <v>100000367092</v>
      </c>
      <c r="C1882" s="86">
        <v>0</v>
      </c>
      <c r="D1882" s="84" t="s">
        <v>1717</v>
      </c>
      <c r="E1882" s="84" t="s">
        <v>1724</v>
      </c>
      <c r="F1882" s="87">
        <v>26444</v>
      </c>
      <c r="G1882" s="87">
        <v>-14525.58</v>
      </c>
      <c r="H1882" s="87">
        <v>11918.42</v>
      </c>
    </row>
    <row r="1883" spans="1:8">
      <c r="A1883" s="86">
        <v>821</v>
      </c>
      <c r="B1883" s="85">
        <v>100000367093</v>
      </c>
      <c r="C1883" s="86">
        <v>0</v>
      </c>
      <c r="D1883" s="84" t="s">
        <v>1717</v>
      </c>
      <c r="E1883" s="84" t="s">
        <v>1724</v>
      </c>
      <c r="F1883" s="87">
        <v>26444</v>
      </c>
      <c r="G1883" s="87">
        <v>-14525.58</v>
      </c>
      <c r="H1883" s="87">
        <v>11918.42</v>
      </c>
    </row>
    <row r="1884" spans="1:8">
      <c r="A1884" s="86">
        <v>822</v>
      </c>
      <c r="B1884" s="85">
        <v>100000367094</v>
      </c>
      <c r="C1884" s="86">
        <v>0</v>
      </c>
      <c r="D1884" s="84" t="s">
        <v>1717</v>
      </c>
      <c r="E1884" s="84" t="s">
        <v>1724</v>
      </c>
      <c r="F1884" s="87">
        <v>26444</v>
      </c>
      <c r="G1884" s="87">
        <v>-14525.58</v>
      </c>
      <c r="H1884" s="87">
        <v>11918.42</v>
      </c>
    </row>
    <row r="1885" spans="1:8">
      <c r="A1885" s="86">
        <v>823</v>
      </c>
      <c r="B1885" s="85">
        <v>100000367095</v>
      </c>
      <c r="C1885" s="86">
        <v>0</v>
      </c>
      <c r="D1885" s="84" t="s">
        <v>1717</v>
      </c>
      <c r="E1885" s="84" t="s">
        <v>1724</v>
      </c>
      <c r="F1885" s="87">
        <v>26444</v>
      </c>
      <c r="G1885" s="87">
        <v>-14525.58</v>
      </c>
      <c r="H1885" s="87">
        <v>11918.42</v>
      </c>
    </row>
    <row r="1886" spans="1:8">
      <c r="A1886" s="86">
        <v>824</v>
      </c>
      <c r="B1886" s="85">
        <v>100000367096</v>
      </c>
      <c r="C1886" s="86">
        <v>0</v>
      </c>
      <c r="D1886" s="84" t="s">
        <v>1717</v>
      </c>
      <c r="E1886" s="84" t="s">
        <v>1724</v>
      </c>
      <c r="F1886" s="87">
        <v>26444</v>
      </c>
      <c r="G1886" s="87">
        <v>-14525.58</v>
      </c>
      <c r="H1886" s="87">
        <v>11918.42</v>
      </c>
    </row>
    <row r="1887" spans="1:8">
      <c r="A1887" s="86">
        <v>825</v>
      </c>
      <c r="B1887" s="85">
        <v>100000367097</v>
      </c>
      <c r="C1887" s="86">
        <v>0</v>
      </c>
      <c r="D1887" s="84" t="s">
        <v>1717</v>
      </c>
      <c r="E1887" s="84" t="s">
        <v>1724</v>
      </c>
      <c r="F1887" s="87">
        <v>26444</v>
      </c>
      <c r="G1887" s="87">
        <v>-14525.58</v>
      </c>
      <c r="H1887" s="87">
        <v>11918.42</v>
      </c>
    </row>
    <row r="1888" spans="1:8">
      <c r="A1888" s="86">
        <v>826</v>
      </c>
      <c r="B1888" s="85">
        <v>100000367098</v>
      </c>
      <c r="C1888" s="86">
        <v>0</v>
      </c>
      <c r="D1888" s="84" t="s">
        <v>1717</v>
      </c>
      <c r="E1888" s="84" t="s">
        <v>1724</v>
      </c>
      <c r="F1888" s="87">
        <v>26444</v>
      </c>
      <c r="G1888" s="87">
        <v>-14525.58</v>
      </c>
      <c r="H1888" s="87">
        <v>11918.42</v>
      </c>
    </row>
    <row r="1889" spans="1:8">
      <c r="A1889" s="86">
        <v>827</v>
      </c>
      <c r="B1889" s="85">
        <v>100000367099</v>
      </c>
      <c r="C1889" s="86">
        <v>0</v>
      </c>
      <c r="D1889" s="84" t="s">
        <v>1717</v>
      </c>
      <c r="E1889" s="84" t="s">
        <v>1724</v>
      </c>
      <c r="F1889" s="87">
        <v>26444</v>
      </c>
      <c r="G1889" s="87">
        <v>-14525.58</v>
      </c>
      <c r="H1889" s="87">
        <v>11918.42</v>
      </c>
    </row>
    <row r="1890" spans="1:8">
      <c r="A1890" s="86">
        <v>828</v>
      </c>
      <c r="B1890" s="85">
        <v>100000367100</v>
      </c>
      <c r="C1890" s="86">
        <v>0</v>
      </c>
      <c r="D1890" s="84" t="s">
        <v>1717</v>
      </c>
      <c r="E1890" s="84" t="s">
        <v>1724</v>
      </c>
      <c r="F1890" s="87">
        <v>26444</v>
      </c>
      <c r="G1890" s="87">
        <v>-14525.58</v>
      </c>
      <c r="H1890" s="87">
        <v>11918.42</v>
      </c>
    </row>
    <row r="1891" spans="1:8">
      <c r="A1891" s="86">
        <v>829</v>
      </c>
      <c r="B1891" s="85">
        <v>100000367101</v>
      </c>
      <c r="C1891" s="86">
        <v>0</v>
      </c>
      <c r="D1891" s="84" t="s">
        <v>1717</v>
      </c>
      <c r="E1891" s="84" t="s">
        <v>1724</v>
      </c>
      <c r="F1891" s="87">
        <v>26444</v>
      </c>
      <c r="G1891" s="87">
        <v>-14525.58</v>
      </c>
      <c r="H1891" s="87">
        <v>11918.42</v>
      </c>
    </row>
    <row r="1892" spans="1:8">
      <c r="A1892" s="86">
        <v>830</v>
      </c>
      <c r="B1892" s="85">
        <v>100000367102</v>
      </c>
      <c r="C1892" s="86">
        <v>0</v>
      </c>
      <c r="D1892" s="84" t="s">
        <v>1717</v>
      </c>
      <c r="E1892" s="84" t="s">
        <v>1724</v>
      </c>
      <c r="F1892" s="87">
        <v>26444</v>
      </c>
      <c r="G1892" s="87">
        <v>-14525.58</v>
      </c>
      <c r="H1892" s="87">
        <v>11918.42</v>
      </c>
    </row>
    <row r="1893" spans="1:8">
      <c r="A1893" s="86">
        <v>831</v>
      </c>
      <c r="B1893" s="85">
        <v>100000367103</v>
      </c>
      <c r="C1893" s="86">
        <v>0</v>
      </c>
      <c r="D1893" s="84" t="s">
        <v>1717</v>
      </c>
      <c r="E1893" s="84" t="s">
        <v>1724</v>
      </c>
      <c r="F1893" s="87">
        <v>26444</v>
      </c>
      <c r="G1893" s="87">
        <v>-14525.58</v>
      </c>
      <c r="H1893" s="87">
        <v>11918.42</v>
      </c>
    </row>
    <row r="1894" spans="1:8">
      <c r="A1894" s="86">
        <v>832</v>
      </c>
      <c r="B1894" s="85">
        <v>100000367104</v>
      </c>
      <c r="C1894" s="86">
        <v>0</v>
      </c>
      <c r="D1894" s="84" t="s">
        <v>1717</v>
      </c>
      <c r="E1894" s="84" t="s">
        <v>1724</v>
      </c>
      <c r="F1894" s="87">
        <v>26444</v>
      </c>
      <c r="G1894" s="87">
        <v>-14525.58</v>
      </c>
      <c r="H1894" s="87">
        <v>11918.42</v>
      </c>
    </row>
    <row r="1895" spans="1:8">
      <c r="A1895" s="86">
        <v>833</v>
      </c>
      <c r="B1895" s="85">
        <v>100000367105</v>
      </c>
      <c r="C1895" s="86">
        <v>0</v>
      </c>
      <c r="D1895" s="84" t="s">
        <v>1717</v>
      </c>
      <c r="E1895" s="84" t="s">
        <v>1724</v>
      </c>
      <c r="F1895" s="87">
        <v>26444</v>
      </c>
      <c r="G1895" s="87">
        <v>-14525.58</v>
      </c>
      <c r="H1895" s="87">
        <v>11918.42</v>
      </c>
    </row>
    <row r="1896" spans="1:8">
      <c r="A1896" s="86">
        <v>834</v>
      </c>
      <c r="B1896" s="85">
        <v>100000367106</v>
      </c>
      <c r="C1896" s="86">
        <v>0</v>
      </c>
      <c r="D1896" s="84" t="s">
        <v>1717</v>
      </c>
      <c r="E1896" s="84" t="s">
        <v>1724</v>
      </c>
      <c r="F1896" s="87">
        <v>26444</v>
      </c>
      <c r="G1896" s="87">
        <v>-14525.58</v>
      </c>
      <c r="H1896" s="87">
        <v>11918.42</v>
      </c>
    </row>
    <row r="1897" spans="1:8">
      <c r="A1897" s="86">
        <v>835</v>
      </c>
      <c r="B1897" s="85">
        <v>100000367107</v>
      </c>
      <c r="C1897" s="86">
        <v>0</v>
      </c>
      <c r="D1897" s="84" t="s">
        <v>1717</v>
      </c>
      <c r="E1897" s="84" t="s">
        <v>1724</v>
      </c>
      <c r="F1897" s="87">
        <v>26444</v>
      </c>
      <c r="G1897" s="87">
        <v>-14525.58</v>
      </c>
      <c r="H1897" s="87">
        <v>11918.42</v>
      </c>
    </row>
    <row r="1898" spans="1:8">
      <c r="A1898" s="86">
        <v>836</v>
      </c>
      <c r="B1898" s="85">
        <v>100000367108</v>
      </c>
      <c r="C1898" s="86">
        <v>0</v>
      </c>
      <c r="D1898" s="84" t="s">
        <v>1717</v>
      </c>
      <c r="E1898" s="84" t="s">
        <v>1724</v>
      </c>
      <c r="F1898" s="87">
        <v>26444</v>
      </c>
      <c r="G1898" s="87">
        <v>-14525.58</v>
      </c>
      <c r="H1898" s="87">
        <v>11918.42</v>
      </c>
    </row>
    <row r="1899" spans="1:8">
      <c r="A1899" s="86">
        <v>837</v>
      </c>
      <c r="B1899" s="85">
        <v>100000367109</v>
      </c>
      <c r="C1899" s="86">
        <v>0</v>
      </c>
      <c r="D1899" s="84" t="s">
        <v>1717</v>
      </c>
      <c r="E1899" s="84" t="s">
        <v>1724</v>
      </c>
      <c r="F1899" s="87">
        <v>26444</v>
      </c>
      <c r="G1899" s="87">
        <v>-14525.58</v>
      </c>
      <c r="H1899" s="87">
        <v>11918.42</v>
      </c>
    </row>
    <row r="1900" spans="1:8">
      <c r="A1900" s="86">
        <v>838</v>
      </c>
      <c r="B1900" s="85">
        <v>100000367110</v>
      </c>
      <c r="C1900" s="86">
        <v>0</v>
      </c>
      <c r="D1900" s="84" t="s">
        <v>1717</v>
      </c>
      <c r="E1900" s="84" t="s">
        <v>1724</v>
      </c>
      <c r="F1900" s="87">
        <v>26444</v>
      </c>
      <c r="G1900" s="87">
        <v>-14525.58</v>
      </c>
      <c r="H1900" s="87">
        <v>11918.42</v>
      </c>
    </row>
    <row r="1901" spans="1:8">
      <c r="A1901" s="86">
        <v>839</v>
      </c>
      <c r="B1901" s="85">
        <v>100000367111</v>
      </c>
      <c r="C1901" s="86">
        <v>0</v>
      </c>
      <c r="D1901" s="84" t="s">
        <v>1717</v>
      </c>
      <c r="E1901" s="84" t="s">
        <v>1724</v>
      </c>
      <c r="F1901" s="87">
        <v>26444</v>
      </c>
      <c r="G1901" s="87">
        <v>-14525.58</v>
      </c>
      <c r="H1901" s="87">
        <v>11918.42</v>
      </c>
    </row>
    <row r="1902" spans="1:8">
      <c r="A1902" s="86">
        <v>840</v>
      </c>
      <c r="B1902" s="85">
        <v>100000367112</v>
      </c>
      <c r="C1902" s="86">
        <v>0</v>
      </c>
      <c r="D1902" s="84" t="s">
        <v>1717</v>
      </c>
      <c r="E1902" s="84" t="s">
        <v>1724</v>
      </c>
      <c r="F1902" s="87">
        <v>26444</v>
      </c>
      <c r="G1902" s="87">
        <v>-14525.58</v>
      </c>
      <c r="H1902" s="87">
        <v>11918.42</v>
      </c>
    </row>
    <row r="1903" spans="1:8">
      <c r="A1903" s="86">
        <v>841</v>
      </c>
      <c r="B1903" s="85">
        <v>100000367113</v>
      </c>
      <c r="C1903" s="86">
        <v>0</v>
      </c>
      <c r="D1903" s="84" t="s">
        <v>1717</v>
      </c>
      <c r="E1903" s="84" t="s">
        <v>1724</v>
      </c>
      <c r="F1903" s="87">
        <v>26444</v>
      </c>
      <c r="G1903" s="87">
        <v>-14525.58</v>
      </c>
      <c r="H1903" s="87">
        <v>11918.42</v>
      </c>
    </row>
    <row r="1904" spans="1:8">
      <c r="A1904" s="86">
        <v>842</v>
      </c>
      <c r="B1904" s="85">
        <v>100000367114</v>
      </c>
      <c r="C1904" s="86">
        <v>0</v>
      </c>
      <c r="D1904" s="84" t="s">
        <v>1717</v>
      </c>
      <c r="E1904" s="84" t="s">
        <v>1724</v>
      </c>
      <c r="F1904" s="87">
        <v>26444</v>
      </c>
      <c r="G1904" s="87">
        <v>-14525.58</v>
      </c>
      <c r="H1904" s="87">
        <v>11918.42</v>
      </c>
    </row>
    <row r="1905" spans="1:8">
      <c r="A1905" s="86">
        <v>843</v>
      </c>
      <c r="B1905" s="85">
        <v>100000367115</v>
      </c>
      <c r="C1905" s="86">
        <v>0</v>
      </c>
      <c r="D1905" s="84" t="s">
        <v>1717</v>
      </c>
      <c r="E1905" s="84" t="s">
        <v>1724</v>
      </c>
      <c r="F1905" s="87">
        <v>26444</v>
      </c>
      <c r="G1905" s="87">
        <v>-14525.58</v>
      </c>
      <c r="H1905" s="87">
        <v>11918.42</v>
      </c>
    </row>
    <row r="1906" spans="1:8">
      <c r="A1906" s="86">
        <v>844</v>
      </c>
      <c r="B1906" s="85">
        <v>100000367116</v>
      </c>
      <c r="C1906" s="86">
        <v>0</v>
      </c>
      <c r="D1906" s="84" t="s">
        <v>1717</v>
      </c>
      <c r="E1906" s="84" t="s">
        <v>1724</v>
      </c>
      <c r="F1906" s="87">
        <v>26444</v>
      </c>
      <c r="G1906" s="87">
        <v>-14525.58</v>
      </c>
      <c r="H1906" s="87">
        <v>11918.42</v>
      </c>
    </row>
    <row r="1907" spans="1:8">
      <c r="A1907" s="86">
        <v>845</v>
      </c>
      <c r="B1907" s="85">
        <v>100000367117</v>
      </c>
      <c r="C1907" s="86">
        <v>0</v>
      </c>
      <c r="D1907" s="84" t="s">
        <v>1717</v>
      </c>
      <c r="E1907" s="84" t="s">
        <v>1724</v>
      </c>
      <c r="F1907" s="87">
        <v>26444</v>
      </c>
      <c r="G1907" s="87">
        <v>-14525.58</v>
      </c>
      <c r="H1907" s="87">
        <v>11918.42</v>
      </c>
    </row>
    <row r="1908" spans="1:8">
      <c r="A1908" s="86">
        <v>846</v>
      </c>
      <c r="B1908" s="85">
        <v>100000367118</v>
      </c>
      <c r="C1908" s="86">
        <v>0</v>
      </c>
      <c r="D1908" s="84" t="s">
        <v>1717</v>
      </c>
      <c r="E1908" s="84" t="s">
        <v>1724</v>
      </c>
      <c r="F1908" s="87">
        <v>26444</v>
      </c>
      <c r="G1908" s="87">
        <v>-14525.58</v>
      </c>
      <c r="H1908" s="87">
        <v>11918.42</v>
      </c>
    </row>
    <row r="1909" spans="1:8">
      <c r="A1909" s="86">
        <v>847</v>
      </c>
      <c r="B1909" s="85">
        <v>100000367119</v>
      </c>
      <c r="C1909" s="86">
        <v>0</v>
      </c>
      <c r="D1909" s="84" t="s">
        <v>1717</v>
      </c>
      <c r="E1909" s="84" t="s">
        <v>1724</v>
      </c>
      <c r="F1909" s="87">
        <v>26444</v>
      </c>
      <c r="G1909" s="87">
        <v>-14525.58</v>
      </c>
      <c r="H1909" s="87">
        <v>11918.42</v>
      </c>
    </row>
    <row r="1910" spans="1:8">
      <c r="A1910" s="86">
        <v>848</v>
      </c>
      <c r="B1910" s="85">
        <v>100000367120</v>
      </c>
      <c r="C1910" s="86">
        <v>0</v>
      </c>
      <c r="D1910" s="84" t="s">
        <v>1717</v>
      </c>
      <c r="E1910" s="84" t="s">
        <v>1724</v>
      </c>
      <c r="F1910" s="87">
        <v>26444</v>
      </c>
      <c r="G1910" s="87">
        <v>-14525.58</v>
      </c>
      <c r="H1910" s="87">
        <v>11918.42</v>
      </c>
    </row>
    <row r="1911" spans="1:8">
      <c r="A1911" s="86">
        <v>849</v>
      </c>
      <c r="B1911" s="85">
        <v>100000367121</v>
      </c>
      <c r="C1911" s="86">
        <v>0</v>
      </c>
      <c r="D1911" s="84" t="s">
        <v>1717</v>
      </c>
      <c r="E1911" s="84" t="s">
        <v>1724</v>
      </c>
      <c r="F1911" s="87">
        <v>26444</v>
      </c>
      <c r="G1911" s="87">
        <v>-14525.58</v>
      </c>
      <c r="H1911" s="87">
        <v>11918.42</v>
      </c>
    </row>
    <row r="1912" spans="1:8">
      <c r="A1912" s="86">
        <v>850</v>
      </c>
      <c r="B1912" s="85">
        <v>100000367122</v>
      </c>
      <c r="C1912" s="86">
        <v>0</v>
      </c>
      <c r="D1912" s="84" t="s">
        <v>1717</v>
      </c>
      <c r="E1912" s="84" t="s">
        <v>1724</v>
      </c>
      <c r="F1912" s="87">
        <v>26444</v>
      </c>
      <c r="G1912" s="87">
        <v>-14525.58</v>
      </c>
      <c r="H1912" s="87">
        <v>11918.42</v>
      </c>
    </row>
    <row r="1913" spans="1:8">
      <c r="A1913" s="86">
        <v>851</v>
      </c>
      <c r="B1913" s="85">
        <v>100000367123</v>
      </c>
      <c r="C1913" s="86">
        <v>0</v>
      </c>
      <c r="D1913" s="84" t="s">
        <v>1717</v>
      </c>
      <c r="E1913" s="84" t="s">
        <v>1724</v>
      </c>
      <c r="F1913" s="87">
        <v>26444</v>
      </c>
      <c r="G1913" s="87">
        <v>-14525.58</v>
      </c>
      <c r="H1913" s="87">
        <v>11918.42</v>
      </c>
    </row>
    <row r="1914" spans="1:8">
      <c r="A1914" s="86">
        <v>852</v>
      </c>
      <c r="B1914" s="85">
        <v>100000367124</v>
      </c>
      <c r="C1914" s="86">
        <v>0</v>
      </c>
      <c r="D1914" s="84" t="s">
        <v>1717</v>
      </c>
      <c r="E1914" s="84" t="s">
        <v>1724</v>
      </c>
      <c r="F1914" s="87">
        <v>26444</v>
      </c>
      <c r="G1914" s="87">
        <v>-14525.58</v>
      </c>
      <c r="H1914" s="87">
        <v>11918.42</v>
      </c>
    </row>
    <row r="1915" spans="1:8">
      <c r="A1915" s="86">
        <v>853</v>
      </c>
      <c r="B1915" s="85">
        <v>100000367125</v>
      </c>
      <c r="C1915" s="86">
        <v>0</v>
      </c>
      <c r="D1915" s="84" t="s">
        <v>1717</v>
      </c>
      <c r="E1915" s="84" t="s">
        <v>1724</v>
      </c>
      <c r="F1915" s="87">
        <v>26444</v>
      </c>
      <c r="G1915" s="87">
        <v>-14525.58</v>
      </c>
      <c r="H1915" s="87">
        <v>11918.42</v>
      </c>
    </row>
    <row r="1916" spans="1:8">
      <c r="A1916" s="86">
        <v>854</v>
      </c>
      <c r="B1916" s="85">
        <v>100000367126</v>
      </c>
      <c r="C1916" s="86">
        <v>0</v>
      </c>
      <c r="D1916" s="84" t="s">
        <v>1717</v>
      </c>
      <c r="E1916" s="84" t="s">
        <v>1724</v>
      </c>
      <c r="F1916" s="87">
        <v>26444</v>
      </c>
      <c r="G1916" s="87">
        <v>-14525.58</v>
      </c>
      <c r="H1916" s="87">
        <v>11918.42</v>
      </c>
    </row>
    <row r="1917" spans="1:8">
      <c r="A1917" s="86">
        <v>855</v>
      </c>
      <c r="B1917" s="85">
        <v>100000367127</v>
      </c>
      <c r="C1917" s="86">
        <v>0</v>
      </c>
      <c r="D1917" s="84" t="s">
        <v>1717</v>
      </c>
      <c r="E1917" s="84" t="s">
        <v>1724</v>
      </c>
      <c r="F1917" s="87">
        <v>26444</v>
      </c>
      <c r="G1917" s="87">
        <v>-14525.58</v>
      </c>
      <c r="H1917" s="87">
        <v>11918.42</v>
      </c>
    </row>
    <row r="1918" spans="1:8">
      <c r="A1918" s="86">
        <v>856</v>
      </c>
      <c r="B1918" s="85">
        <v>100000367128</v>
      </c>
      <c r="C1918" s="86">
        <v>0</v>
      </c>
      <c r="D1918" s="84" t="s">
        <v>1717</v>
      </c>
      <c r="E1918" s="84" t="s">
        <v>1724</v>
      </c>
      <c r="F1918" s="87">
        <v>26444</v>
      </c>
      <c r="G1918" s="87">
        <v>-14525.58</v>
      </c>
      <c r="H1918" s="87">
        <v>11918.42</v>
      </c>
    </row>
    <row r="1919" spans="1:8">
      <c r="A1919" s="86">
        <v>857</v>
      </c>
      <c r="B1919" s="85">
        <v>100000367129</v>
      </c>
      <c r="C1919" s="86">
        <v>0</v>
      </c>
      <c r="D1919" s="84" t="s">
        <v>1717</v>
      </c>
      <c r="E1919" s="84" t="s">
        <v>1724</v>
      </c>
      <c r="F1919" s="87">
        <v>26444</v>
      </c>
      <c r="G1919" s="87">
        <v>-14525.58</v>
      </c>
      <c r="H1919" s="87">
        <v>11918.42</v>
      </c>
    </row>
    <row r="1920" spans="1:8">
      <c r="A1920" s="86">
        <v>858</v>
      </c>
      <c r="B1920" s="85">
        <v>100000367130</v>
      </c>
      <c r="C1920" s="86">
        <v>0</v>
      </c>
      <c r="D1920" s="84" t="s">
        <v>1717</v>
      </c>
      <c r="E1920" s="84" t="s">
        <v>1724</v>
      </c>
      <c r="F1920" s="87">
        <v>26444</v>
      </c>
      <c r="G1920" s="87">
        <v>-14525.58</v>
      </c>
      <c r="H1920" s="87">
        <v>11918.42</v>
      </c>
    </row>
    <row r="1921" spans="1:8">
      <c r="A1921" s="86">
        <v>859</v>
      </c>
      <c r="B1921" s="85">
        <v>100000367131</v>
      </c>
      <c r="C1921" s="86">
        <v>0</v>
      </c>
      <c r="D1921" s="84" t="s">
        <v>1717</v>
      </c>
      <c r="E1921" s="84" t="s">
        <v>1724</v>
      </c>
      <c r="F1921" s="87">
        <v>26444</v>
      </c>
      <c r="G1921" s="87">
        <v>-14525.58</v>
      </c>
      <c r="H1921" s="87">
        <v>11918.42</v>
      </c>
    </row>
    <row r="1922" spans="1:8">
      <c r="A1922" s="86">
        <v>860</v>
      </c>
      <c r="B1922" s="85">
        <v>100000367132</v>
      </c>
      <c r="C1922" s="86">
        <v>0</v>
      </c>
      <c r="D1922" s="84" t="s">
        <v>1717</v>
      </c>
      <c r="E1922" s="84" t="s">
        <v>1724</v>
      </c>
      <c r="F1922" s="87">
        <v>26444</v>
      </c>
      <c r="G1922" s="87">
        <v>-14525.58</v>
      </c>
      <c r="H1922" s="87">
        <v>11918.42</v>
      </c>
    </row>
    <row r="1923" spans="1:8">
      <c r="A1923" s="86">
        <v>861</v>
      </c>
      <c r="B1923" s="85">
        <v>100000367133</v>
      </c>
      <c r="C1923" s="86">
        <v>0</v>
      </c>
      <c r="D1923" s="84" t="s">
        <v>1717</v>
      </c>
      <c r="E1923" s="84" t="s">
        <v>1724</v>
      </c>
      <c r="F1923" s="87">
        <v>26444</v>
      </c>
      <c r="G1923" s="87">
        <v>-14525.58</v>
      </c>
      <c r="H1923" s="87">
        <v>11918.42</v>
      </c>
    </row>
    <row r="1924" spans="1:8">
      <c r="A1924" s="86">
        <v>862</v>
      </c>
      <c r="B1924" s="85">
        <v>100000367134</v>
      </c>
      <c r="C1924" s="86">
        <v>0</v>
      </c>
      <c r="D1924" s="84" t="s">
        <v>1717</v>
      </c>
      <c r="E1924" s="84" t="s">
        <v>1724</v>
      </c>
      <c r="F1924" s="87">
        <v>26444</v>
      </c>
      <c r="G1924" s="87">
        <v>-14525.58</v>
      </c>
      <c r="H1924" s="87">
        <v>11918.42</v>
      </c>
    </row>
    <row r="1925" spans="1:8">
      <c r="A1925" s="86">
        <v>863</v>
      </c>
      <c r="B1925" s="85">
        <v>100000367135</v>
      </c>
      <c r="C1925" s="86">
        <v>0</v>
      </c>
      <c r="D1925" s="84" t="s">
        <v>1717</v>
      </c>
      <c r="E1925" s="84" t="s">
        <v>1724</v>
      </c>
      <c r="F1925" s="87">
        <v>26444</v>
      </c>
      <c r="G1925" s="87">
        <v>-14525.58</v>
      </c>
      <c r="H1925" s="87">
        <v>11918.42</v>
      </c>
    </row>
    <row r="1926" spans="1:8">
      <c r="A1926" s="86">
        <v>864</v>
      </c>
      <c r="B1926" s="85">
        <v>100000367136</v>
      </c>
      <c r="C1926" s="86">
        <v>0</v>
      </c>
      <c r="D1926" s="84" t="s">
        <v>1717</v>
      </c>
      <c r="E1926" s="84" t="s">
        <v>1724</v>
      </c>
      <c r="F1926" s="87">
        <v>26444</v>
      </c>
      <c r="G1926" s="87">
        <v>-14525.58</v>
      </c>
      <c r="H1926" s="87">
        <v>11918.42</v>
      </c>
    </row>
    <row r="1927" spans="1:8">
      <c r="A1927" s="86">
        <v>865</v>
      </c>
      <c r="B1927" s="85">
        <v>100000367137</v>
      </c>
      <c r="C1927" s="86">
        <v>0</v>
      </c>
      <c r="D1927" s="84" t="s">
        <v>1717</v>
      </c>
      <c r="E1927" s="84" t="s">
        <v>1724</v>
      </c>
      <c r="F1927" s="87">
        <v>26444</v>
      </c>
      <c r="G1927" s="87">
        <v>-14525.58</v>
      </c>
      <c r="H1927" s="87">
        <v>11918.42</v>
      </c>
    </row>
    <row r="1928" spans="1:8">
      <c r="A1928" s="86">
        <v>866</v>
      </c>
      <c r="B1928" s="85">
        <v>100000367138</v>
      </c>
      <c r="C1928" s="86">
        <v>0</v>
      </c>
      <c r="D1928" s="84" t="s">
        <v>1717</v>
      </c>
      <c r="E1928" s="84" t="s">
        <v>1724</v>
      </c>
      <c r="F1928" s="87">
        <v>26444</v>
      </c>
      <c r="G1928" s="87">
        <v>-14525.58</v>
      </c>
      <c r="H1928" s="87">
        <v>11918.42</v>
      </c>
    </row>
    <row r="1929" spans="1:8">
      <c r="A1929" s="86">
        <v>867</v>
      </c>
      <c r="B1929" s="85">
        <v>100000367139</v>
      </c>
      <c r="C1929" s="86">
        <v>0</v>
      </c>
      <c r="D1929" s="84" t="s">
        <v>1717</v>
      </c>
      <c r="E1929" s="84" t="s">
        <v>1724</v>
      </c>
      <c r="F1929" s="87">
        <v>26444</v>
      </c>
      <c r="G1929" s="87">
        <v>-14525.58</v>
      </c>
      <c r="H1929" s="87">
        <v>11918.42</v>
      </c>
    </row>
    <row r="1930" spans="1:8">
      <c r="A1930" s="86">
        <v>868</v>
      </c>
      <c r="B1930" s="85">
        <v>100000367140</v>
      </c>
      <c r="C1930" s="86">
        <v>0</v>
      </c>
      <c r="D1930" s="84" t="s">
        <v>1717</v>
      </c>
      <c r="E1930" s="84" t="s">
        <v>1724</v>
      </c>
      <c r="F1930" s="87">
        <v>26444</v>
      </c>
      <c r="G1930" s="87">
        <v>-14525.58</v>
      </c>
      <c r="H1930" s="87">
        <v>11918.42</v>
      </c>
    </row>
    <row r="1931" spans="1:8">
      <c r="A1931" s="86">
        <v>869</v>
      </c>
      <c r="B1931" s="85">
        <v>100000367141</v>
      </c>
      <c r="C1931" s="86">
        <v>0</v>
      </c>
      <c r="D1931" s="84" t="s">
        <v>1717</v>
      </c>
      <c r="E1931" s="84" t="s">
        <v>1724</v>
      </c>
      <c r="F1931" s="87">
        <v>26444</v>
      </c>
      <c r="G1931" s="87">
        <v>-14525.58</v>
      </c>
      <c r="H1931" s="87">
        <v>11918.42</v>
      </c>
    </row>
    <row r="1932" spans="1:8">
      <c r="A1932" s="86">
        <v>870</v>
      </c>
      <c r="B1932" s="85">
        <v>100000367142</v>
      </c>
      <c r="C1932" s="86">
        <v>0</v>
      </c>
      <c r="D1932" s="84" t="s">
        <v>1717</v>
      </c>
      <c r="E1932" s="84" t="s">
        <v>1724</v>
      </c>
      <c r="F1932" s="87">
        <v>26444</v>
      </c>
      <c r="G1932" s="87">
        <v>-14525.58</v>
      </c>
      <c r="H1932" s="87">
        <v>11918.42</v>
      </c>
    </row>
    <row r="1933" spans="1:8">
      <c r="A1933" s="86">
        <v>871</v>
      </c>
      <c r="B1933" s="85">
        <v>100000367143</v>
      </c>
      <c r="C1933" s="86">
        <v>0</v>
      </c>
      <c r="D1933" s="84" t="s">
        <v>1717</v>
      </c>
      <c r="E1933" s="84" t="s">
        <v>1724</v>
      </c>
      <c r="F1933" s="87">
        <v>26444</v>
      </c>
      <c r="G1933" s="87">
        <v>-14525.58</v>
      </c>
      <c r="H1933" s="87">
        <v>11918.42</v>
      </c>
    </row>
    <row r="1934" spans="1:8">
      <c r="A1934" s="86">
        <v>872</v>
      </c>
      <c r="B1934" s="85">
        <v>100000367144</v>
      </c>
      <c r="C1934" s="86">
        <v>0</v>
      </c>
      <c r="D1934" s="84" t="s">
        <v>1717</v>
      </c>
      <c r="E1934" s="84" t="s">
        <v>1724</v>
      </c>
      <c r="F1934" s="87">
        <v>26444</v>
      </c>
      <c r="G1934" s="87">
        <v>-14525.58</v>
      </c>
      <c r="H1934" s="87">
        <v>11918.42</v>
      </c>
    </row>
    <row r="1935" spans="1:8">
      <c r="A1935" s="86">
        <v>873</v>
      </c>
      <c r="B1935" s="85">
        <v>100000367145</v>
      </c>
      <c r="C1935" s="86">
        <v>0</v>
      </c>
      <c r="D1935" s="84" t="s">
        <v>1717</v>
      </c>
      <c r="E1935" s="84" t="s">
        <v>1724</v>
      </c>
      <c r="F1935" s="87">
        <v>26444</v>
      </c>
      <c r="G1935" s="87">
        <v>-14525.58</v>
      </c>
      <c r="H1935" s="87">
        <v>11918.42</v>
      </c>
    </row>
    <row r="1936" spans="1:8">
      <c r="A1936" s="86">
        <v>874</v>
      </c>
      <c r="B1936" s="85">
        <v>100000367146</v>
      </c>
      <c r="C1936" s="86">
        <v>0</v>
      </c>
      <c r="D1936" s="84" t="s">
        <v>1717</v>
      </c>
      <c r="E1936" s="84" t="s">
        <v>1724</v>
      </c>
      <c r="F1936" s="87">
        <v>26444</v>
      </c>
      <c r="G1936" s="87">
        <v>-14525.58</v>
      </c>
      <c r="H1936" s="87">
        <v>11918.42</v>
      </c>
    </row>
    <row r="1937" spans="1:8">
      <c r="A1937" s="86">
        <v>875</v>
      </c>
      <c r="B1937" s="85">
        <v>100000367147</v>
      </c>
      <c r="C1937" s="86">
        <v>0</v>
      </c>
      <c r="D1937" s="84" t="s">
        <v>1717</v>
      </c>
      <c r="E1937" s="84" t="s">
        <v>1724</v>
      </c>
      <c r="F1937" s="87">
        <v>26444</v>
      </c>
      <c r="G1937" s="87">
        <v>-14525.58</v>
      </c>
      <c r="H1937" s="87">
        <v>11918.42</v>
      </c>
    </row>
    <row r="1938" spans="1:8">
      <c r="A1938" s="86">
        <v>876</v>
      </c>
      <c r="B1938" s="85">
        <v>100000367148</v>
      </c>
      <c r="C1938" s="86">
        <v>0</v>
      </c>
      <c r="D1938" s="84" t="s">
        <v>1717</v>
      </c>
      <c r="E1938" s="84" t="s">
        <v>1724</v>
      </c>
      <c r="F1938" s="87">
        <v>26444</v>
      </c>
      <c r="G1938" s="87">
        <v>-14525.58</v>
      </c>
      <c r="H1938" s="87">
        <v>11918.42</v>
      </c>
    </row>
    <row r="1939" spans="1:8">
      <c r="A1939" s="86">
        <v>877</v>
      </c>
      <c r="B1939" s="85">
        <v>100000367149</v>
      </c>
      <c r="C1939" s="86">
        <v>0</v>
      </c>
      <c r="D1939" s="84" t="s">
        <v>1717</v>
      </c>
      <c r="E1939" s="84" t="s">
        <v>1724</v>
      </c>
      <c r="F1939" s="87">
        <v>26444</v>
      </c>
      <c r="G1939" s="87">
        <v>-14525.58</v>
      </c>
      <c r="H1939" s="87">
        <v>11918.42</v>
      </c>
    </row>
    <row r="1940" spans="1:8">
      <c r="A1940" s="86">
        <v>878</v>
      </c>
      <c r="B1940" s="85">
        <v>100000367150</v>
      </c>
      <c r="C1940" s="86">
        <v>0</v>
      </c>
      <c r="D1940" s="84" t="s">
        <v>1717</v>
      </c>
      <c r="E1940" s="84" t="s">
        <v>1724</v>
      </c>
      <c r="F1940" s="87">
        <v>26444</v>
      </c>
      <c r="G1940" s="87">
        <v>-14525.58</v>
      </c>
      <c r="H1940" s="87">
        <v>11918.42</v>
      </c>
    </row>
    <row r="1941" spans="1:8">
      <c r="A1941" s="86">
        <v>879</v>
      </c>
      <c r="B1941" s="85">
        <v>100000367151</v>
      </c>
      <c r="C1941" s="86">
        <v>0</v>
      </c>
      <c r="D1941" s="84" t="s">
        <v>1717</v>
      </c>
      <c r="E1941" s="84" t="s">
        <v>1724</v>
      </c>
      <c r="F1941" s="87">
        <v>26444</v>
      </c>
      <c r="G1941" s="87">
        <v>-14525.58</v>
      </c>
      <c r="H1941" s="87">
        <v>11918.42</v>
      </c>
    </row>
    <row r="1942" spans="1:8">
      <c r="A1942" s="86">
        <v>880</v>
      </c>
      <c r="B1942" s="85">
        <v>100000367152</v>
      </c>
      <c r="C1942" s="86">
        <v>0</v>
      </c>
      <c r="D1942" s="84" t="s">
        <v>1717</v>
      </c>
      <c r="E1942" s="84" t="s">
        <v>1724</v>
      </c>
      <c r="F1942" s="87">
        <v>26444</v>
      </c>
      <c r="G1942" s="87">
        <v>-14525.58</v>
      </c>
      <c r="H1942" s="87">
        <v>11918.42</v>
      </c>
    </row>
    <row r="1943" spans="1:8">
      <c r="A1943" s="86">
        <v>881</v>
      </c>
      <c r="B1943" s="85">
        <v>100000367153</v>
      </c>
      <c r="C1943" s="86">
        <v>0</v>
      </c>
      <c r="D1943" s="84" t="s">
        <v>1717</v>
      </c>
      <c r="E1943" s="84" t="s">
        <v>1724</v>
      </c>
      <c r="F1943" s="87">
        <v>26444</v>
      </c>
      <c r="G1943" s="87">
        <v>-14525.58</v>
      </c>
      <c r="H1943" s="87">
        <v>11918.42</v>
      </c>
    </row>
    <row r="1944" spans="1:8">
      <c r="A1944" s="86">
        <v>882</v>
      </c>
      <c r="B1944" s="85">
        <v>100000367154</v>
      </c>
      <c r="C1944" s="86">
        <v>0</v>
      </c>
      <c r="D1944" s="84" t="s">
        <v>1717</v>
      </c>
      <c r="E1944" s="84" t="s">
        <v>1724</v>
      </c>
      <c r="F1944" s="87">
        <v>26444</v>
      </c>
      <c r="G1944" s="87">
        <v>-14525.58</v>
      </c>
      <c r="H1944" s="87">
        <v>11918.42</v>
      </c>
    </row>
    <row r="1945" spans="1:8">
      <c r="A1945" s="86">
        <v>883</v>
      </c>
      <c r="B1945" s="85">
        <v>100000367155</v>
      </c>
      <c r="C1945" s="86">
        <v>0</v>
      </c>
      <c r="D1945" s="84" t="s">
        <v>1717</v>
      </c>
      <c r="E1945" s="84" t="s">
        <v>1724</v>
      </c>
      <c r="F1945" s="87">
        <v>26444</v>
      </c>
      <c r="G1945" s="87">
        <v>-14525.58</v>
      </c>
      <c r="H1945" s="87">
        <v>11918.42</v>
      </c>
    </row>
    <row r="1946" spans="1:8">
      <c r="A1946" s="86">
        <v>884</v>
      </c>
      <c r="B1946" s="85">
        <v>100000367156</v>
      </c>
      <c r="C1946" s="86">
        <v>0</v>
      </c>
      <c r="D1946" s="84" t="s">
        <v>1717</v>
      </c>
      <c r="E1946" s="84" t="s">
        <v>1724</v>
      </c>
      <c r="F1946" s="87">
        <v>26444</v>
      </c>
      <c r="G1946" s="87">
        <v>-14525.58</v>
      </c>
      <c r="H1946" s="87">
        <v>11918.42</v>
      </c>
    </row>
    <row r="1947" spans="1:8">
      <c r="A1947" s="86">
        <v>885</v>
      </c>
      <c r="B1947" s="85">
        <v>100000367157</v>
      </c>
      <c r="C1947" s="86">
        <v>0</v>
      </c>
      <c r="D1947" s="84" t="s">
        <v>1717</v>
      </c>
      <c r="E1947" s="84" t="s">
        <v>1724</v>
      </c>
      <c r="F1947" s="87">
        <v>26444</v>
      </c>
      <c r="G1947" s="87">
        <v>-14525.58</v>
      </c>
      <c r="H1947" s="87">
        <v>11918.42</v>
      </c>
    </row>
    <row r="1948" spans="1:8">
      <c r="A1948" s="86">
        <v>886</v>
      </c>
      <c r="B1948" s="85">
        <v>100000367158</v>
      </c>
      <c r="C1948" s="86">
        <v>0</v>
      </c>
      <c r="D1948" s="84" t="s">
        <v>1717</v>
      </c>
      <c r="E1948" s="84" t="s">
        <v>1724</v>
      </c>
      <c r="F1948" s="87">
        <v>26444</v>
      </c>
      <c r="G1948" s="87">
        <v>-14525.58</v>
      </c>
      <c r="H1948" s="87">
        <v>11918.42</v>
      </c>
    </row>
    <row r="1949" spans="1:8">
      <c r="A1949" s="86">
        <v>887</v>
      </c>
      <c r="B1949" s="85">
        <v>100000367159</v>
      </c>
      <c r="C1949" s="86">
        <v>0</v>
      </c>
      <c r="D1949" s="84" t="s">
        <v>1717</v>
      </c>
      <c r="E1949" s="84" t="s">
        <v>1724</v>
      </c>
      <c r="F1949" s="87">
        <v>26444</v>
      </c>
      <c r="G1949" s="87">
        <v>-14525.58</v>
      </c>
      <c r="H1949" s="87">
        <v>11918.42</v>
      </c>
    </row>
    <row r="1950" spans="1:8">
      <c r="A1950" s="86">
        <v>888</v>
      </c>
      <c r="B1950" s="85">
        <v>100000367160</v>
      </c>
      <c r="C1950" s="86">
        <v>0</v>
      </c>
      <c r="D1950" s="84" t="s">
        <v>1717</v>
      </c>
      <c r="E1950" s="84" t="s">
        <v>1724</v>
      </c>
      <c r="F1950" s="87">
        <v>26444</v>
      </c>
      <c r="G1950" s="87">
        <v>-14525.58</v>
      </c>
      <c r="H1950" s="87">
        <v>11918.42</v>
      </c>
    </row>
    <row r="1951" spans="1:8">
      <c r="A1951" s="86">
        <v>889</v>
      </c>
      <c r="B1951" s="85">
        <v>100000367161</v>
      </c>
      <c r="C1951" s="86">
        <v>0</v>
      </c>
      <c r="D1951" s="84" t="s">
        <v>1717</v>
      </c>
      <c r="E1951" s="84" t="s">
        <v>1724</v>
      </c>
      <c r="F1951" s="87">
        <v>26444</v>
      </c>
      <c r="G1951" s="87">
        <v>-14525.58</v>
      </c>
      <c r="H1951" s="87">
        <v>11918.42</v>
      </c>
    </row>
    <row r="1952" spans="1:8">
      <c r="A1952" s="86">
        <v>890</v>
      </c>
      <c r="B1952" s="85">
        <v>100000367162</v>
      </c>
      <c r="C1952" s="86">
        <v>0</v>
      </c>
      <c r="D1952" s="84" t="s">
        <v>1717</v>
      </c>
      <c r="E1952" s="84" t="s">
        <v>1724</v>
      </c>
      <c r="F1952" s="87">
        <v>26444</v>
      </c>
      <c r="G1952" s="87">
        <v>-14525.58</v>
      </c>
      <c r="H1952" s="87">
        <v>11918.42</v>
      </c>
    </row>
    <row r="1953" spans="1:8">
      <c r="A1953" s="86">
        <v>891</v>
      </c>
      <c r="B1953" s="85">
        <v>100000367163</v>
      </c>
      <c r="C1953" s="86">
        <v>0</v>
      </c>
      <c r="D1953" s="84" t="s">
        <v>1717</v>
      </c>
      <c r="E1953" s="84" t="s">
        <v>1724</v>
      </c>
      <c r="F1953" s="87">
        <v>26444</v>
      </c>
      <c r="G1953" s="87">
        <v>-14525.58</v>
      </c>
      <c r="H1953" s="87">
        <v>11918.42</v>
      </c>
    </row>
    <row r="1954" spans="1:8">
      <c r="A1954" s="86">
        <v>892</v>
      </c>
      <c r="B1954" s="85">
        <v>100000367164</v>
      </c>
      <c r="C1954" s="86">
        <v>0</v>
      </c>
      <c r="D1954" s="84" t="s">
        <v>1717</v>
      </c>
      <c r="E1954" s="84" t="s">
        <v>1724</v>
      </c>
      <c r="F1954" s="87">
        <v>26444</v>
      </c>
      <c r="G1954" s="87">
        <v>-14525.58</v>
      </c>
      <c r="H1954" s="87">
        <v>11918.42</v>
      </c>
    </row>
    <row r="1955" spans="1:8">
      <c r="A1955" s="86">
        <v>893</v>
      </c>
      <c r="B1955" s="85">
        <v>100000367165</v>
      </c>
      <c r="C1955" s="86">
        <v>0</v>
      </c>
      <c r="D1955" s="84" t="s">
        <v>1717</v>
      </c>
      <c r="E1955" s="84" t="s">
        <v>1724</v>
      </c>
      <c r="F1955" s="87">
        <v>26444</v>
      </c>
      <c r="G1955" s="87">
        <v>-14525.58</v>
      </c>
      <c r="H1955" s="87">
        <v>11918.42</v>
      </c>
    </row>
    <row r="1956" spans="1:8">
      <c r="A1956" s="86">
        <v>894</v>
      </c>
      <c r="B1956" s="85">
        <v>100000367166</v>
      </c>
      <c r="C1956" s="86">
        <v>0</v>
      </c>
      <c r="D1956" s="84" t="s">
        <v>1717</v>
      </c>
      <c r="E1956" s="84" t="s">
        <v>1724</v>
      </c>
      <c r="F1956" s="87">
        <v>26444</v>
      </c>
      <c r="G1956" s="87">
        <v>-14525.58</v>
      </c>
      <c r="H1956" s="87">
        <v>11918.42</v>
      </c>
    </row>
    <row r="1957" spans="1:8">
      <c r="A1957" s="86">
        <v>895</v>
      </c>
      <c r="B1957" s="85">
        <v>100000367167</v>
      </c>
      <c r="C1957" s="86">
        <v>0</v>
      </c>
      <c r="D1957" s="84" t="s">
        <v>1717</v>
      </c>
      <c r="E1957" s="84" t="s">
        <v>1724</v>
      </c>
      <c r="F1957" s="87">
        <v>26444</v>
      </c>
      <c r="G1957" s="87">
        <v>-14525.58</v>
      </c>
      <c r="H1957" s="87">
        <v>11918.42</v>
      </c>
    </row>
    <row r="1958" spans="1:8">
      <c r="A1958" s="86">
        <v>896</v>
      </c>
      <c r="B1958" s="85">
        <v>100000367168</v>
      </c>
      <c r="C1958" s="86">
        <v>0</v>
      </c>
      <c r="D1958" s="84" t="s">
        <v>1717</v>
      </c>
      <c r="E1958" s="84" t="s">
        <v>1724</v>
      </c>
      <c r="F1958" s="87">
        <v>26444</v>
      </c>
      <c r="G1958" s="87">
        <v>-14525.58</v>
      </c>
      <c r="H1958" s="87">
        <v>11918.42</v>
      </c>
    </row>
    <row r="1959" spans="1:8">
      <c r="A1959" s="86">
        <v>897</v>
      </c>
      <c r="B1959" s="85">
        <v>100000367169</v>
      </c>
      <c r="C1959" s="86">
        <v>0</v>
      </c>
      <c r="D1959" s="84" t="s">
        <v>1717</v>
      </c>
      <c r="E1959" s="84" t="s">
        <v>1724</v>
      </c>
      <c r="F1959" s="87">
        <v>26444</v>
      </c>
      <c r="G1959" s="87">
        <v>-14525.58</v>
      </c>
      <c r="H1959" s="87">
        <v>11918.42</v>
      </c>
    </row>
    <row r="1960" spans="1:8">
      <c r="A1960" s="86">
        <v>898</v>
      </c>
      <c r="B1960" s="85">
        <v>100000367170</v>
      </c>
      <c r="C1960" s="86">
        <v>0</v>
      </c>
      <c r="D1960" s="84" t="s">
        <v>1717</v>
      </c>
      <c r="E1960" s="84" t="s">
        <v>1724</v>
      </c>
      <c r="F1960" s="87">
        <v>26444</v>
      </c>
      <c r="G1960" s="87">
        <v>-14525.58</v>
      </c>
      <c r="H1960" s="87">
        <v>11918.42</v>
      </c>
    </row>
    <row r="1961" spans="1:8">
      <c r="A1961" s="86">
        <v>899</v>
      </c>
      <c r="B1961" s="85">
        <v>100000367171</v>
      </c>
      <c r="C1961" s="86">
        <v>0</v>
      </c>
      <c r="D1961" s="84" t="s">
        <v>1717</v>
      </c>
      <c r="E1961" s="84" t="s">
        <v>1724</v>
      </c>
      <c r="F1961" s="87">
        <v>26444</v>
      </c>
      <c r="G1961" s="87">
        <v>-14525.58</v>
      </c>
      <c r="H1961" s="87">
        <v>11918.42</v>
      </c>
    </row>
    <row r="1962" spans="1:8">
      <c r="A1962" s="86">
        <v>900</v>
      </c>
      <c r="B1962" s="85">
        <v>100000367172</v>
      </c>
      <c r="C1962" s="86">
        <v>0</v>
      </c>
      <c r="D1962" s="84" t="s">
        <v>1717</v>
      </c>
      <c r="E1962" s="84" t="s">
        <v>1724</v>
      </c>
      <c r="F1962" s="87">
        <v>26444</v>
      </c>
      <c r="G1962" s="87">
        <v>-14525.58</v>
      </c>
      <c r="H1962" s="87">
        <v>11918.42</v>
      </c>
    </row>
    <row r="1963" spans="1:8">
      <c r="A1963" s="86">
        <v>901</v>
      </c>
      <c r="B1963" s="85">
        <v>100000367173</v>
      </c>
      <c r="C1963" s="86">
        <v>0</v>
      </c>
      <c r="D1963" s="84" t="s">
        <v>1717</v>
      </c>
      <c r="E1963" s="84" t="s">
        <v>1724</v>
      </c>
      <c r="F1963" s="87">
        <v>26444</v>
      </c>
      <c r="G1963" s="87">
        <v>-14525.58</v>
      </c>
      <c r="H1963" s="87">
        <v>11918.42</v>
      </c>
    </row>
    <row r="1964" spans="1:8">
      <c r="A1964" s="86">
        <v>902</v>
      </c>
      <c r="B1964" s="85">
        <v>100000367174</v>
      </c>
      <c r="C1964" s="86">
        <v>0</v>
      </c>
      <c r="D1964" s="84" t="s">
        <v>1717</v>
      </c>
      <c r="E1964" s="84" t="s">
        <v>1724</v>
      </c>
      <c r="F1964" s="87">
        <v>26444</v>
      </c>
      <c r="G1964" s="87">
        <v>-14525.58</v>
      </c>
      <c r="H1964" s="87">
        <v>11918.42</v>
      </c>
    </row>
    <row r="1965" spans="1:8">
      <c r="A1965" s="86">
        <v>903</v>
      </c>
      <c r="B1965" s="85">
        <v>100000367175</v>
      </c>
      <c r="C1965" s="86">
        <v>0</v>
      </c>
      <c r="D1965" s="84" t="s">
        <v>1717</v>
      </c>
      <c r="E1965" s="84" t="s">
        <v>1724</v>
      </c>
      <c r="F1965" s="87">
        <v>26444</v>
      </c>
      <c r="G1965" s="87">
        <v>-14525.58</v>
      </c>
      <c r="H1965" s="87">
        <v>11918.42</v>
      </c>
    </row>
    <row r="1966" spans="1:8">
      <c r="A1966" s="86">
        <v>904</v>
      </c>
      <c r="B1966" s="85">
        <v>100000367176</v>
      </c>
      <c r="C1966" s="86">
        <v>0</v>
      </c>
      <c r="D1966" s="84" t="s">
        <v>1717</v>
      </c>
      <c r="E1966" s="84" t="s">
        <v>1724</v>
      </c>
      <c r="F1966" s="87">
        <v>26444</v>
      </c>
      <c r="G1966" s="87">
        <v>-14525.58</v>
      </c>
      <c r="H1966" s="87">
        <v>11918.42</v>
      </c>
    </row>
    <row r="1967" spans="1:8">
      <c r="A1967" s="86">
        <v>905</v>
      </c>
      <c r="B1967" s="85">
        <v>100000412952</v>
      </c>
      <c r="C1967" s="86">
        <v>0</v>
      </c>
      <c r="D1967" s="84" t="s">
        <v>1619</v>
      </c>
      <c r="E1967" s="84" t="s">
        <v>1725</v>
      </c>
      <c r="F1967" s="87">
        <v>1260188</v>
      </c>
      <c r="G1967" s="87">
        <v>-293452.23</v>
      </c>
      <c r="H1967" s="87">
        <v>966735.77</v>
      </c>
    </row>
    <row r="1968" spans="1:8">
      <c r="A1968" s="41"/>
      <c r="E1968" s="84" t="s">
        <v>1456</v>
      </c>
      <c r="F1968" s="87">
        <f>SUM(F1063:F1967)</f>
        <v>29096613.07</v>
      </c>
      <c r="G1968" s="87">
        <f t="shared" ref="G1968:H1968" si="14">SUM(G1063:G1967)</f>
        <v>-19942834.549999684</v>
      </c>
      <c r="H1968" s="87">
        <f t="shared" si="14"/>
        <v>9153778.5199999828</v>
      </c>
    </row>
    <row r="1969" spans="1:8">
      <c r="A1969" s="83" t="s">
        <v>1726</v>
      </c>
      <c r="F1969" s="39"/>
      <c r="G1969" s="39"/>
      <c r="H1969" s="39"/>
    </row>
    <row r="1970" spans="1:8">
      <c r="A1970" s="84" t="s">
        <v>1</v>
      </c>
      <c r="B1970" s="85" t="s">
        <v>2</v>
      </c>
      <c r="C1970" s="86" t="s">
        <v>3</v>
      </c>
      <c r="D1970" s="84" t="s">
        <v>4</v>
      </c>
      <c r="E1970" s="84" t="s">
        <v>5</v>
      </c>
      <c r="F1970" s="84" t="s">
        <v>6</v>
      </c>
      <c r="G1970" s="84" t="s">
        <v>165</v>
      </c>
      <c r="H1970" s="84" t="s">
        <v>166</v>
      </c>
    </row>
    <row r="1971" spans="1:8">
      <c r="A1971" s="86">
        <v>1</v>
      </c>
      <c r="B1971" s="85">
        <v>100000003879</v>
      </c>
      <c r="C1971" s="86">
        <v>0</v>
      </c>
      <c r="D1971" s="84" t="s">
        <v>1727</v>
      </c>
      <c r="E1971" s="84" t="s">
        <v>1728</v>
      </c>
      <c r="F1971" s="87">
        <v>16125.4</v>
      </c>
      <c r="G1971" s="87">
        <v>-16124.4</v>
      </c>
      <c r="H1971" s="84">
        <v>1</v>
      </c>
    </row>
    <row r="1972" spans="1:8">
      <c r="A1972" s="86">
        <v>2</v>
      </c>
      <c r="B1972" s="85">
        <v>100000003880</v>
      </c>
      <c r="C1972" s="86">
        <v>0</v>
      </c>
      <c r="D1972" s="84" t="s">
        <v>1727</v>
      </c>
      <c r="E1972" s="84" t="s">
        <v>1728</v>
      </c>
      <c r="F1972" s="87">
        <v>16125.4</v>
      </c>
      <c r="G1972" s="87">
        <v>-16124.4</v>
      </c>
      <c r="H1972" s="84">
        <v>1</v>
      </c>
    </row>
    <row r="1973" spans="1:8">
      <c r="A1973" s="86">
        <v>3</v>
      </c>
      <c r="B1973" s="85">
        <v>100000003881</v>
      </c>
      <c r="C1973" s="86">
        <v>0</v>
      </c>
      <c r="D1973" s="84" t="s">
        <v>1727</v>
      </c>
      <c r="E1973" s="84" t="s">
        <v>1728</v>
      </c>
      <c r="F1973" s="87">
        <v>16125.4</v>
      </c>
      <c r="G1973" s="87">
        <v>-16124.4</v>
      </c>
      <c r="H1973" s="84">
        <v>1</v>
      </c>
    </row>
    <row r="1974" spans="1:8">
      <c r="A1974" s="86">
        <v>4</v>
      </c>
      <c r="B1974" s="85">
        <v>100000003882</v>
      </c>
      <c r="C1974" s="86">
        <v>0</v>
      </c>
      <c r="D1974" s="84" t="s">
        <v>1727</v>
      </c>
      <c r="E1974" s="84" t="s">
        <v>1728</v>
      </c>
      <c r="F1974" s="87">
        <v>16125.4</v>
      </c>
      <c r="G1974" s="87">
        <v>-16124.4</v>
      </c>
      <c r="H1974" s="84">
        <v>1</v>
      </c>
    </row>
    <row r="1975" spans="1:8">
      <c r="A1975" s="86">
        <v>5</v>
      </c>
      <c r="B1975" s="85">
        <v>100000003883</v>
      </c>
      <c r="C1975" s="86">
        <v>0</v>
      </c>
      <c r="D1975" s="84" t="s">
        <v>1727</v>
      </c>
      <c r="E1975" s="84" t="s">
        <v>1728</v>
      </c>
      <c r="F1975" s="87">
        <v>16125.4</v>
      </c>
      <c r="G1975" s="87">
        <v>-16124.4</v>
      </c>
      <c r="H1975" s="84">
        <v>1</v>
      </c>
    </row>
    <row r="1976" spans="1:8">
      <c r="A1976" s="86">
        <v>6</v>
      </c>
      <c r="B1976" s="85">
        <v>100000003884</v>
      </c>
      <c r="C1976" s="86">
        <v>0</v>
      </c>
      <c r="D1976" s="84" t="s">
        <v>1727</v>
      </c>
      <c r="E1976" s="84" t="s">
        <v>1728</v>
      </c>
      <c r="F1976" s="87">
        <v>16125.4</v>
      </c>
      <c r="G1976" s="87">
        <v>-16124.4</v>
      </c>
      <c r="H1976" s="84">
        <v>1</v>
      </c>
    </row>
    <row r="1977" spans="1:8">
      <c r="A1977" s="86">
        <v>7</v>
      </c>
      <c r="B1977" s="85">
        <v>100000003885</v>
      </c>
      <c r="C1977" s="86">
        <v>0</v>
      </c>
      <c r="D1977" s="84" t="s">
        <v>1727</v>
      </c>
      <c r="E1977" s="84" t="s">
        <v>1728</v>
      </c>
      <c r="F1977" s="87">
        <v>16125.4</v>
      </c>
      <c r="G1977" s="87">
        <v>-16124.4</v>
      </c>
      <c r="H1977" s="84">
        <v>1</v>
      </c>
    </row>
    <row r="1978" spans="1:8">
      <c r="A1978" s="86">
        <v>8</v>
      </c>
      <c r="B1978" s="85">
        <v>100000003886</v>
      </c>
      <c r="C1978" s="86">
        <v>0</v>
      </c>
      <c r="D1978" s="84" t="s">
        <v>1727</v>
      </c>
      <c r="E1978" s="84" t="s">
        <v>1728</v>
      </c>
      <c r="F1978" s="87">
        <v>16125.4</v>
      </c>
      <c r="G1978" s="87">
        <v>-16124.4</v>
      </c>
      <c r="H1978" s="84">
        <v>1</v>
      </c>
    </row>
    <row r="1979" spans="1:8">
      <c r="A1979" s="86">
        <v>9</v>
      </c>
      <c r="B1979" s="85">
        <v>100000003887</v>
      </c>
      <c r="C1979" s="86">
        <v>0</v>
      </c>
      <c r="D1979" s="84" t="s">
        <v>1727</v>
      </c>
      <c r="E1979" s="84" t="s">
        <v>1728</v>
      </c>
      <c r="F1979" s="87">
        <v>16125.4</v>
      </c>
      <c r="G1979" s="87">
        <v>-16124.4</v>
      </c>
      <c r="H1979" s="84">
        <v>1</v>
      </c>
    </row>
    <row r="1980" spans="1:8">
      <c r="A1980" s="86">
        <v>10</v>
      </c>
      <c r="B1980" s="85">
        <v>100000003888</v>
      </c>
      <c r="C1980" s="86">
        <v>0</v>
      </c>
      <c r="D1980" s="84" t="s">
        <v>1727</v>
      </c>
      <c r="E1980" s="84" t="s">
        <v>1728</v>
      </c>
      <c r="F1980" s="87">
        <v>16125.4</v>
      </c>
      <c r="G1980" s="87">
        <v>-16124.4</v>
      </c>
      <c r="H1980" s="84">
        <v>1</v>
      </c>
    </row>
    <row r="1981" spans="1:8">
      <c r="A1981" s="86">
        <v>11</v>
      </c>
      <c r="B1981" s="85">
        <v>100000003889</v>
      </c>
      <c r="C1981" s="86">
        <v>0</v>
      </c>
      <c r="D1981" s="84" t="s">
        <v>1727</v>
      </c>
      <c r="E1981" s="84" t="s">
        <v>1728</v>
      </c>
      <c r="F1981" s="87">
        <v>16125.4</v>
      </c>
      <c r="G1981" s="87">
        <v>-16124.4</v>
      </c>
      <c r="H1981" s="84">
        <v>1</v>
      </c>
    </row>
    <row r="1982" spans="1:8">
      <c r="A1982" s="86">
        <v>12</v>
      </c>
      <c r="B1982" s="85">
        <v>100000003890</v>
      </c>
      <c r="C1982" s="86">
        <v>0</v>
      </c>
      <c r="D1982" s="84" t="s">
        <v>1727</v>
      </c>
      <c r="E1982" s="84" t="s">
        <v>1728</v>
      </c>
      <c r="F1982" s="87">
        <v>16125.4</v>
      </c>
      <c r="G1982" s="87">
        <v>-16124.4</v>
      </c>
      <c r="H1982" s="84">
        <v>1</v>
      </c>
    </row>
    <row r="1983" spans="1:8">
      <c r="A1983" s="86">
        <v>13</v>
      </c>
      <c r="B1983" s="85">
        <v>100000003891</v>
      </c>
      <c r="C1983" s="86">
        <v>0</v>
      </c>
      <c r="D1983" s="84" t="s">
        <v>1727</v>
      </c>
      <c r="E1983" s="84" t="s">
        <v>1728</v>
      </c>
      <c r="F1983" s="87">
        <v>16125.4</v>
      </c>
      <c r="G1983" s="87">
        <v>-16124.4</v>
      </c>
      <c r="H1983" s="84">
        <v>1</v>
      </c>
    </row>
    <row r="1984" spans="1:8">
      <c r="A1984" s="86">
        <v>14</v>
      </c>
      <c r="B1984" s="85">
        <v>100000003892</v>
      </c>
      <c r="C1984" s="86">
        <v>0</v>
      </c>
      <c r="D1984" s="84" t="s">
        <v>1727</v>
      </c>
      <c r="E1984" s="84" t="s">
        <v>1728</v>
      </c>
      <c r="F1984" s="87">
        <v>16125.4</v>
      </c>
      <c r="G1984" s="87">
        <v>-16124.4</v>
      </c>
      <c r="H1984" s="84">
        <v>1</v>
      </c>
    </row>
    <row r="1985" spans="1:8">
      <c r="A1985" s="86">
        <v>15</v>
      </c>
      <c r="B1985" s="85">
        <v>100000003893</v>
      </c>
      <c r="C1985" s="86">
        <v>0</v>
      </c>
      <c r="D1985" s="84" t="s">
        <v>1727</v>
      </c>
      <c r="E1985" s="84" t="s">
        <v>1728</v>
      </c>
      <c r="F1985" s="87">
        <v>16125.4</v>
      </c>
      <c r="G1985" s="87">
        <v>-16124.4</v>
      </c>
      <c r="H1985" s="84">
        <v>1</v>
      </c>
    </row>
    <row r="1986" spans="1:8">
      <c r="A1986" s="86">
        <v>16</v>
      </c>
      <c r="B1986" s="85">
        <v>100000003894</v>
      </c>
      <c r="C1986" s="86">
        <v>0</v>
      </c>
      <c r="D1986" s="84" t="s">
        <v>1727</v>
      </c>
      <c r="E1986" s="84" t="s">
        <v>1728</v>
      </c>
      <c r="F1986" s="87">
        <v>16125.4</v>
      </c>
      <c r="G1986" s="87">
        <v>-16124.4</v>
      </c>
      <c r="H1986" s="84">
        <v>1</v>
      </c>
    </row>
    <row r="1987" spans="1:8">
      <c r="A1987" s="86">
        <v>17</v>
      </c>
      <c r="B1987" s="85">
        <v>100000003895</v>
      </c>
      <c r="C1987" s="86">
        <v>0</v>
      </c>
      <c r="D1987" s="84" t="s">
        <v>1727</v>
      </c>
      <c r="E1987" s="84" t="s">
        <v>1728</v>
      </c>
      <c r="F1987" s="87">
        <v>16125.4</v>
      </c>
      <c r="G1987" s="87">
        <v>-16124.4</v>
      </c>
      <c r="H1987" s="84">
        <v>1</v>
      </c>
    </row>
    <row r="1988" spans="1:8">
      <c r="A1988" s="86">
        <v>18</v>
      </c>
      <c r="B1988" s="85">
        <v>100000003896</v>
      </c>
      <c r="C1988" s="86">
        <v>0</v>
      </c>
      <c r="D1988" s="84" t="s">
        <v>1727</v>
      </c>
      <c r="E1988" s="84" t="s">
        <v>1728</v>
      </c>
      <c r="F1988" s="87">
        <v>16125.4</v>
      </c>
      <c r="G1988" s="87">
        <v>-16124.4</v>
      </c>
      <c r="H1988" s="84">
        <v>1</v>
      </c>
    </row>
    <row r="1989" spans="1:8">
      <c r="A1989" s="86">
        <v>19</v>
      </c>
      <c r="B1989" s="85">
        <v>100000003897</v>
      </c>
      <c r="C1989" s="86">
        <v>0</v>
      </c>
      <c r="D1989" s="84" t="s">
        <v>1727</v>
      </c>
      <c r="E1989" s="84" t="s">
        <v>1728</v>
      </c>
      <c r="F1989" s="87">
        <v>16125.4</v>
      </c>
      <c r="G1989" s="87">
        <v>-16124.4</v>
      </c>
      <c r="H1989" s="84">
        <v>1</v>
      </c>
    </row>
    <row r="1990" spans="1:8">
      <c r="A1990" s="86">
        <v>20</v>
      </c>
      <c r="B1990" s="85">
        <v>100000003898</v>
      </c>
      <c r="C1990" s="86">
        <v>0</v>
      </c>
      <c r="D1990" s="84" t="s">
        <v>1727</v>
      </c>
      <c r="E1990" s="84" t="s">
        <v>1728</v>
      </c>
      <c r="F1990" s="87">
        <v>16125.4</v>
      </c>
      <c r="G1990" s="87">
        <v>-16124.4</v>
      </c>
      <c r="H1990" s="84">
        <v>1</v>
      </c>
    </row>
    <row r="1991" spans="1:8">
      <c r="A1991" s="86">
        <v>21</v>
      </c>
      <c r="B1991" s="85">
        <v>100000003899</v>
      </c>
      <c r="C1991" s="86">
        <v>0</v>
      </c>
      <c r="D1991" s="84" t="s">
        <v>1727</v>
      </c>
      <c r="E1991" s="84" t="s">
        <v>1728</v>
      </c>
      <c r="F1991" s="87">
        <v>16125.4</v>
      </c>
      <c r="G1991" s="87">
        <v>-16124.4</v>
      </c>
      <c r="H1991" s="84">
        <v>1</v>
      </c>
    </row>
    <row r="1992" spans="1:8">
      <c r="A1992" s="86">
        <v>22</v>
      </c>
      <c r="B1992" s="85">
        <v>100000003900</v>
      </c>
      <c r="C1992" s="86">
        <v>0</v>
      </c>
      <c r="D1992" s="84" t="s">
        <v>1729</v>
      </c>
      <c r="E1992" s="84" t="s">
        <v>29</v>
      </c>
      <c r="F1992" s="87">
        <v>18725</v>
      </c>
      <c r="G1992" s="87">
        <v>-18724</v>
      </c>
      <c r="H1992" s="84">
        <v>1</v>
      </c>
    </row>
    <row r="1993" spans="1:8">
      <c r="A1993" s="86">
        <v>23</v>
      </c>
      <c r="B1993" s="85">
        <v>100000003906</v>
      </c>
      <c r="C1993" s="86">
        <v>0</v>
      </c>
      <c r="D1993" s="84" t="s">
        <v>1730</v>
      </c>
      <c r="E1993" s="84" t="s">
        <v>29</v>
      </c>
      <c r="F1993" s="87">
        <v>12100</v>
      </c>
      <c r="G1993" s="87">
        <v>-12099</v>
      </c>
      <c r="H1993" s="84">
        <v>1</v>
      </c>
    </row>
    <row r="1994" spans="1:8">
      <c r="A1994" s="86">
        <v>24</v>
      </c>
      <c r="B1994" s="85">
        <v>100000003907</v>
      </c>
      <c r="C1994" s="86">
        <v>0</v>
      </c>
      <c r="D1994" s="84" t="s">
        <v>1730</v>
      </c>
      <c r="E1994" s="84" t="s">
        <v>29</v>
      </c>
      <c r="F1994" s="87">
        <v>12100</v>
      </c>
      <c r="G1994" s="87">
        <v>-12099</v>
      </c>
      <c r="H1994" s="84">
        <v>1</v>
      </c>
    </row>
    <row r="1995" spans="1:8">
      <c r="A1995" s="86">
        <v>25</v>
      </c>
      <c r="B1995" s="85">
        <v>100000003908</v>
      </c>
      <c r="C1995" s="86">
        <v>0</v>
      </c>
      <c r="D1995" s="84" t="s">
        <v>1730</v>
      </c>
      <c r="E1995" s="84" t="s">
        <v>29</v>
      </c>
      <c r="F1995" s="87">
        <v>12100</v>
      </c>
      <c r="G1995" s="87">
        <v>-12099</v>
      </c>
      <c r="H1995" s="84">
        <v>1</v>
      </c>
    </row>
    <row r="1996" spans="1:8">
      <c r="A1996" s="86">
        <v>26</v>
      </c>
      <c r="B1996" s="85">
        <v>100000003909</v>
      </c>
      <c r="C1996" s="86">
        <v>0</v>
      </c>
      <c r="D1996" s="84" t="s">
        <v>1730</v>
      </c>
      <c r="E1996" s="84" t="s">
        <v>29</v>
      </c>
      <c r="F1996" s="87">
        <v>12100</v>
      </c>
      <c r="G1996" s="87">
        <v>-12099</v>
      </c>
      <c r="H1996" s="84">
        <v>1</v>
      </c>
    </row>
    <row r="1997" spans="1:8">
      <c r="A1997" s="86">
        <v>27</v>
      </c>
      <c r="B1997" s="85">
        <v>100000003910</v>
      </c>
      <c r="C1997" s="86">
        <v>0</v>
      </c>
      <c r="D1997" s="84" t="s">
        <v>1730</v>
      </c>
      <c r="E1997" s="84" t="s">
        <v>29</v>
      </c>
      <c r="F1997" s="87">
        <v>12100</v>
      </c>
      <c r="G1997" s="87">
        <v>-12099</v>
      </c>
      <c r="H1997" s="84">
        <v>1</v>
      </c>
    </row>
    <row r="1998" spans="1:8">
      <c r="A1998" s="86">
        <v>28</v>
      </c>
      <c r="B1998" s="85">
        <v>100000003911</v>
      </c>
      <c r="C1998" s="86">
        <v>0</v>
      </c>
      <c r="D1998" s="84" t="s">
        <v>1730</v>
      </c>
      <c r="E1998" s="84" t="s">
        <v>29</v>
      </c>
      <c r="F1998" s="87">
        <v>12100</v>
      </c>
      <c r="G1998" s="87">
        <v>-12099</v>
      </c>
      <c r="H1998" s="84">
        <v>1</v>
      </c>
    </row>
    <row r="1999" spans="1:8">
      <c r="A1999" s="86">
        <v>29</v>
      </c>
      <c r="B1999" s="85">
        <v>100000003912</v>
      </c>
      <c r="C1999" s="86">
        <v>0</v>
      </c>
      <c r="D1999" s="84" t="s">
        <v>1730</v>
      </c>
      <c r="E1999" s="84" t="s">
        <v>29</v>
      </c>
      <c r="F1999" s="87">
        <v>12100</v>
      </c>
      <c r="G1999" s="87">
        <v>-12099</v>
      </c>
      <c r="H1999" s="84">
        <v>1</v>
      </c>
    </row>
    <row r="2000" spans="1:8">
      <c r="A2000" s="86">
        <v>30</v>
      </c>
      <c r="B2000" s="85">
        <v>100000003913</v>
      </c>
      <c r="C2000" s="86">
        <v>0</v>
      </c>
      <c r="D2000" s="84" t="s">
        <v>1730</v>
      </c>
      <c r="E2000" s="84" t="s">
        <v>29</v>
      </c>
      <c r="F2000" s="87">
        <v>12100</v>
      </c>
      <c r="G2000" s="87">
        <v>-12099</v>
      </c>
      <c r="H2000" s="84">
        <v>1</v>
      </c>
    </row>
    <row r="2001" spans="1:8">
      <c r="A2001" s="86">
        <v>31</v>
      </c>
      <c r="B2001" s="85">
        <v>100000003916</v>
      </c>
      <c r="C2001" s="86">
        <v>0</v>
      </c>
      <c r="D2001" s="84" t="s">
        <v>1730</v>
      </c>
      <c r="E2001" s="84" t="s">
        <v>1731</v>
      </c>
      <c r="F2001" s="87">
        <v>8500</v>
      </c>
      <c r="G2001" s="87">
        <v>-8499</v>
      </c>
      <c r="H2001" s="84">
        <v>1</v>
      </c>
    </row>
    <row r="2002" spans="1:8">
      <c r="A2002" s="86">
        <v>32</v>
      </c>
      <c r="B2002" s="85">
        <v>100000003917</v>
      </c>
      <c r="C2002" s="86">
        <v>0</v>
      </c>
      <c r="D2002" s="84" t="s">
        <v>1730</v>
      </c>
      <c r="E2002" s="84" t="s">
        <v>1731</v>
      </c>
      <c r="F2002" s="87">
        <v>8500</v>
      </c>
      <c r="G2002" s="87">
        <v>-8499</v>
      </c>
      <c r="H2002" s="84">
        <v>1</v>
      </c>
    </row>
    <row r="2003" spans="1:8">
      <c r="A2003" s="86">
        <v>33</v>
      </c>
      <c r="B2003" s="85">
        <v>100000003918</v>
      </c>
      <c r="C2003" s="86">
        <v>0</v>
      </c>
      <c r="D2003" s="84" t="s">
        <v>1730</v>
      </c>
      <c r="E2003" s="84" t="s">
        <v>1732</v>
      </c>
      <c r="F2003" s="87">
        <v>7700</v>
      </c>
      <c r="G2003" s="87">
        <v>-7699</v>
      </c>
      <c r="H2003" s="84">
        <v>1</v>
      </c>
    </row>
    <row r="2004" spans="1:8">
      <c r="A2004" s="86">
        <v>34</v>
      </c>
      <c r="B2004" s="85">
        <v>100000003919</v>
      </c>
      <c r="C2004" s="86">
        <v>0</v>
      </c>
      <c r="D2004" s="84" t="s">
        <v>1730</v>
      </c>
      <c r="E2004" s="84" t="s">
        <v>1732</v>
      </c>
      <c r="F2004" s="87">
        <v>7700</v>
      </c>
      <c r="G2004" s="87">
        <v>-7699</v>
      </c>
      <c r="H2004" s="84">
        <v>1</v>
      </c>
    </row>
    <row r="2005" spans="1:8">
      <c r="A2005" s="86">
        <v>35</v>
      </c>
      <c r="B2005" s="85">
        <v>100000003920</v>
      </c>
      <c r="C2005" s="86">
        <v>0</v>
      </c>
      <c r="D2005" s="84" t="s">
        <v>1730</v>
      </c>
      <c r="E2005" s="84" t="s">
        <v>1732</v>
      </c>
      <c r="F2005" s="87">
        <v>7700</v>
      </c>
      <c r="G2005" s="87">
        <v>-7699</v>
      </c>
      <c r="H2005" s="84">
        <v>1</v>
      </c>
    </row>
    <row r="2006" spans="1:8">
      <c r="A2006" s="86">
        <v>36</v>
      </c>
      <c r="B2006" s="85">
        <v>100000027545</v>
      </c>
      <c r="C2006" s="86">
        <v>0</v>
      </c>
      <c r="D2006" s="84" t="s">
        <v>1733</v>
      </c>
      <c r="E2006" s="84" t="s">
        <v>29</v>
      </c>
      <c r="F2006" s="87">
        <v>23557</v>
      </c>
      <c r="G2006" s="87">
        <v>-23556</v>
      </c>
      <c r="H2006" s="84">
        <v>1</v>
      </c>
    </row>
    <row r="2007" spans="1:8">
      <c r="A2007" s="86">
        <v>37</v>
      </c>
      <c r="B2007" s="85">
        <v>100000027546</v>
      </c>
      <c r="C2007" s="86">
        <v>0</v>
      </c>
      <c r="D2007" s="84" t="s">
        <v>1733</v>
      </c>
      <c r="E2007" s="84" t="s">
        <v>29</v>
      </c>
      <c r="F2007" s="87">
        <v>23557</v>
      </c>
      <c r="G2007" s="87">
        <v>-23556</v>
      </c>
      <c r="H2007" s="84">
        <v>1</v>
      </c>
    </row>
    <row r="2008" spans="1:8">
      <c r="A2008" s="86">
        <v>38</v>
      </c>
      <c r="B2008" s="85">
        <v>100000027547</v>
      </c>
      <c r="C2008" s="86">
        <v>0</v>
      </c>
      <c r="D2008" s="84" t="s">
        <v>1733</v>
      </c>
      <c r="E2008" s="84" t="s">
        <v>29</v>
      </c>
      <c r="F2008" s="87">
        <v>23557</v>
      </c>
      <c r="G2008" s="87">
        <v>-23556</v>
      </c>
      <c r="H2008" s="84">
        <v>1</v>
      </c>
    </row>
    <row r="2009" spans="1:8">
      <c r="A2009" s="86">
        <v>39</v>
      </c>
      <c r="B2009" s="85">
        <v>100000027548</v>
      </c>
      <c r="C2009" s="86">
        <v>0</v>
      </c>
      <c r="D2009" s="84" t="s">
        <v>1733</v>
      </c>
      <c r="E2009" s="84" t="s">
        <v>29</v>
      </c>
      <c r="F2009" s="87">
        <v>23557</v>
      </c>
      <c r="G2009" s="87">
        <v>-23556</v>
      </c>
      <c r="H2009" s="84">
        <v>1</v>
      </c>
    </row>
    <row r="2010" spans="1:8">
      <c r="A2010" s="86">
        <v>40</v>
      </c>
      <c r="B2010" s="85">
        <v>100000027549</v>
      </c>
      <c r="C2010" s="86">
        <v>0</v>
      </c>
      <c r="D2010" s="84" t="s">
        <v>1733</v>
      </c>
      <c r="E2010" s="84" t="s">
        <v>29</v>
      </c>
      <c r="F2010" s="87">
        <v>23557</v>
      </c>
      <c r="G2010" s="87">
        <v>-23556</v>
      </c>
      <c r="H2010" s="84">
        <v>1</v>
      </c>
    </row>
    <row r="2011" spans="1:8">
      <c r="A2011" s="86">
        <v>41</v>
      </c>
      <c r="B2011" s="85">
        <v>100000027550</v>
      </c>
      <c r="C2011" s="86">
        <v>0</v>
      </c>
      <c r="D2011" s="84" t="s">
        <v>1733</v>
      </c>
      <c r="E2011" s="84" t="s">
        <v>30</v>
      </c>
      <c r="F2011" s="87">
        <v>9416</v>
      </c>
      <c r="G2011" s="87">
        <v>-9415</v>
      </c>
      <c r="H2011" s="84">
        <v>1</v>
      </c>
    </row>
    <row r="2012" spans="1:8">
      <c r="A2012" s="86">
        <v>42</v>
      </c>
      <c r="B2012" s="85">
        <v>100000027551</v>
      </c>
      <c r="C2012" s="86">
        <v>0</v>
      </c>
      <c r="D2012" s="84" t="s">
        <v>1733</v>
      </c>
      <c r="E2012" s="84" t="s">
        <v>30</v>
      </c>
      <c r="F2012" s="87">
        <v>9416</v>
      </c>
      <c r="G2012" s="87">
        <v>-9415</v>
      </c>
      <c r="H2012" s="84">
        <v>1</v>
      </c>
    </row>
    <row r="2013" spans="1:8">
      <c r="A2013" s="86">
        <v>43</v>
      </c>
      <c r="B2013" s="85">
        <v>100000027552</v>
      </c>
      <c r="C2013" s="86">
        <v>0</v>
      </c>
      <c r="D2013" s="84" t="s">
        <v>1733</v>
      </c>
      <c r="E2013" s="84" t="s">
        <v>30</v>
      </c>
      <c r="F2013" s="87">
        <v>9416</v>
      </c>
      <c r="G2013" s="87">
        <v>-9415</v>
      </c>
      <c r="H2013" s="84">
        <v>1</v>
      </c>
    </row>
    <row r="2014" spans="1:8">
      <c r="A2014" s="86">
        <v>44</v>
      </c>
      <c r="B2014" s="85">
        <v>100000027553</v>
      </c>
      <c r="C2014" s="86">
        <v>0</v>
      </c>
      <c r="D2014" s="84" t="s">
        <v>1733</v>
      </c>
      <c r="E2014" s="84" t="s">
        <v>30</v>
      </c>
      <c r="F2014" s="87">
        <v>9416</v>
      </c>
      <c r="G2014" s="87">
        <v>-9415</v>
      </c>
      <c r="H2014" s="84">
        <v>1</v>
      </c>
    </row>
    <row r="2015" spans="1:8">
      <c r="A2015" s="86">
        <v>45</v>
      </c>
      <c r="B2015" s="85">
        <v>100000027554</v>
      </c>
      <c r="C2015" s="86">
        <v>0</v>
      </c>
      <c r="D2015" s="84" t="s">
        <v>1733</v>
      </c>
      <c r="E2015" s="84" t="s">
        <v>30</v>
      </c>
      <c r="F2015" s="87">
        <v>9416</v>
      </c>
      <c r="G2015" s="87">
        <v>-9415</v>
      </c>
      <c r="H2015" s="84">
        <v>1</v>
      </c>
    </row>
    <row r="2016" spans="1:8">
      <c r="A2016" s="86">
        <v>46</v>
      </c>
      <c r="B2016" s="85">
        <v>100000037012</v>
      </c>
      <c r="C2016" s="86">
        <v>0</v>
      </c>
      <c r="D2016" s="84" t="s">
        <v>447</v>
      </c>
      <c r="E2016" s="84" t="s">
        <v>1728</v>
      </c>
      <c r="F2016" s="87">
        <v>27285</v>
      </c>
      <c r="G2016" s="87">
        <v>-27284</v>
      </c>
      <c r="H2016" s="84">
        <v>1</v>
      </c>
    </row>
    <row r="2017" spans="1:8">
      <c r="A2017" s="86">
        <v>47</v>
      </c>
      <c r="B2017" s="85">
        <v>100000037013</v>
      </c>
      <c r="C2017" s="86">
        <v>0</v>
      </c>
      <c r="D2017" s="84" t="s">
        <v>447</v>
      </c>
      <c r="E2017" s="84" t="s">
        <v>1728</v>
      </c>
      <c r="F2017" s="87">
        <v>27285</v>
      </c>
      <c r="G2017" s="87">
        <v>-27284</v>
      </c>
      <c r="H2017" s="84">
        <v>1</v>
      </c>
    </row>
    <row r="2018" spans="1:8">
      <c r="A2018" s="86">
        <v>48</v>
      </c>
      <c r="B2018" s="85">
        <v>100000048821</v>
      </c>
      <c r="C2018" s="86">
        <v>0</v>
      </c>
      <c r="D2018" s="84" t="s">
        <v>463</v>
      </c>
      <c r="E2018" s="84" t="s">
        <v>451</v>
      </c>
      <c r="F2018" s="87">
        <v>36776.97</v>
      </c>
      <c r="G2018" s="87">
        <v>-36775.97</v>
      </c>
      <c r="H2018" s="84">
        <v>1</v>
      </c>
    </row>
    <row r="2019" spans="1:8">
      <c r="A2019" s="86">
        <v>49</v>
      </c>
      <c r="B2019" s="85">
        <v>100000048822</v>
      </c>
      <c r="C2019" s="86">
        <v>0</v>
      </c>
      <c r="D2019" s="84" t="s">
        <v>463</v>
      </c>
      <c r="E2019" s="84" t="s">
        <v>451</v>
      </c>
      <c r="F2019" s="87">
        <v>36776.97</v>
      </c>
      <c r="G2019" s="87">
        <v>-36775.97</v>
      </c>
      <c r="H2019" s="84">
        <v>1</v>
      </c>
    </row>
    <row r="2020" spans="1:8">
      <c r="A2020" s="86">
        <v>50</v>
      </c>
      <c r="B2020" s="85">
        <v>100000048823</v>
      </c>
      <c r="C2020" s="86">
        <v>0</v>
      </c>
      <c r="D2020" s="84" t="s">
        <v>463</v>
      </c>
      <c r="E2020" s="84" t="s">
        <v>451</v>
      </c>
      <c r="F2020" s="87">
        <v>36776.97</v>
      </c>
      <c r="G2020" s="87">
        <v>-36775.97</v>
      </c>
      <c r="H2020" s="84">
        <v>1</v>
      </c>
    </row>
    <row r="2021" spans="1:8">
      <c r="A2021" s="86">
        <v>51</v>
      </c>
      <c r="B2021" s="85">
        <v>100000048824</v>
      </c>
      <c r="C2021" s="86">
        <v>0</v>
      </c>
      <c r="D2021" s="84" t="s">
        <v>463</v>
      </c>
      <c r="E2021" s="84" t="s">
        <v>451</v>
      </c>
      <c r="F2021" s="87">
        <v>36776.97</v>
      </c>
      <c r="G2021" s="87">
        <v>-36775.97</v>
      </c>
      <c r="H2021" s="84">
        <v>1</v>
      </c>
    </row>
    <row r="2022" spans="1:8">
      <c r="A2022" s="86">
        <v>52</v>
      </c>
      <c r="B2022" s="85">
        <v>100000048825</v>
      </c>
      <c r="C2022" s="86">
        <v>0</v>
      </c>
      <c r="D2022" s="84" t="s">
        <v>463</v>
      </c>
      <c r="E2022" s="84" t="s">
        <v>451</v>
      </c>
      <c r="F2022" s="87">
        <v>36776.97</v>
      </c>
      <c r="G2022" s="87">
        <v>-36775.97</v>
      </c>
      <c r="H2022" s="84">
        <v>1</v>
      </c>
    </row>
    <row r="2023" spans="1:8">
      <c r="A2023" s="86">
        <v>53</v>
      </c>
      <c r="B2023" s="85">
        <v>100000048826</v>
      </c>
      <c r="C2023" s="86">
        <v>0</v>
      </c>
      <c r="D2023" s="84" t="s">
        <v>463</v>
      </c>
      <c r="E2023" s="84" t="s">
        <v>451</v>
      </c>
      <c r="F2023" s="87">
        <v>36776.97</v>
      </c>
      <c r="G2023" s="87">
        <v>-36775.97</v>
      </c>
      <c r="H2023" s="84">
        <v>1</v>
      </c>
    </row>
    <row r="2024" spans="1:8">
      <c r="A2024" s="86">
        <v>54</v>
      </c>
      <c r="B2024" s="85">
        <v>100000048827</v>
      </c>
      <c r="C2024" s="86">
        <v>0</v>
      </c>
      <c r="D2024" s="84" t="s">
        <v>463</v>
      </c>
      <c r="E2024" s="84" t="s">
        <v>451</v>
      </c>
      <c r="F2024" s="87">
        <v>36776.97</v>
      </c>
      <c r="G2024" s="87">
        <v>-36775.97</v>
      </c>
      <c r="H2024" s="84">
        <v>1</v>
      </c>
    </row>
    <row r="2025" spans="1:8">
      <c r="A2025" s="86">
        <v>55</v>
      </c>
      <c r="B2025" s="85">
        <v>100000048828</v>
      </c>
      <c r="C2025" s="86">
        <v>0</v>
      </c>
      <c r="D2025" s="84" t="s">
        <v>463</v>
      </c>
      <c r="E2025" s="84" t="s">
        <v>451</v>
      </c>
      <c r="F2025" s="87">
        <v>36776.97</v>
      </c>
      <c r="G2025" s="87">
        <v>-36775.97</v>
      </c>
      <c r="H2025" s="84">
        <v>1</v>
      </c>
    </row>
    <row r="2026" spans="1:8">
      <c r="A2026" s="86">
        <v>56</v>
      </c>
      <c r="B2026" s="85">
        <v>100000048829</v>
      </c>
      <c r="C2026" s="86">
        <v>0</v>
      </c>
      <c r="D2026" s="84" t="s">
        <v>463</v>
      </c>
      <c r="E2026" s="84" t="s">
        <v>451</v>
      </c>
      <c r="F2026" s="87">
        <v>36776.97</v>
      </c>
      <c r="G2026" s="87">
        <v>-36775.97</v>
      </c>
      <c r="H2026" s="84">
        <v>1</v>
      </c>
    </row>
    <row r="2027" spans="1:8">
      <c r="A2027" s="86">
        <v>57</v>
      </c>
      <c r="B2027" s="85">
        <v>100000048830</v>
      </c>
      <c r="C2027" s="86">
        <v>0</v>
      </c>
      <c r="D2027" s="84" t="s">
        <v>463</v>
      </c>
      <c r="E2027" s="84" t="s">
        <v>451</v>
      </c>
      <c r="F2027" s="87">
        <v>36776.97</v>
      </c>
      <c r="G2027" s="87">
        <v>-36775.97</v>
      </c>
      <c r="H2027" s="84">
        <v>1</v>
      </c>
    </row>
    <row r="2028" spans="1:8">
      <c r="A2028" s="86">
        <v>58</v>
      </c>
      <c r="B2028" s="85">
        <v>100000048831</v>
      </c>
      <c r="C2028" s="86">
        <v>0</v>
      </c>
      <c r="D2028" s="84" t="s">
        <v>463</v>
      </c>
      <c r="E2028" s="84" t="s">
        <v>451</v>
      </c>
      <c r="F2028" s="87">
        <v>36776.97</v>
      </c>
      <c r="G2028" s="87">
        <v>-36775.97</v>
      </c>
      <c r="H2028" s="84">
        <v>1</v>
      </c>
    </row>
    <row r="2029" spans="1:8">
      <c r="A2029" s="86">
        <v>59</v>
      </c>
      <c r="B2029" s="85">
        <v>100000048832</v>
      </c>
      <c r="C2029" s="86">
        <v>0</v>
      </c>
      <c r="D2029" s="84" t="s">
        <v>463</v>
      </c>
      <c r="E2029" s="84" t="s">
        <v>451</v>
      </c>
      <c r="F2029" s="87">
        <v>36776.97</v>
      </c>
      <c r="G2029" s="87">
        <v>-36775.97</v>
      </c>
      <c r="H2029" s="84">
        <v>1</v>
      </c>
    </row>
    <row r="2030" spans="1:8">
      <c r="A2030" s="86">
        <v>60</v>
      </c>
      <c r="B2030" s="85">
        <v>100000048833</v>
      </c>
      <c r="C2030" s="86">
        <v>0</v>
      </c>
      <c r="D2030" s="84" t="s">
        <v>463</v>
      </c>
      <c r="E2030" s="84" t="s">
        <v>451</v>
      </c>
      <c r="F2030" s="87">
        <v>36776.97</v>
      </c>
      <c r="G2030" s="87">
        <v>-36775.97</v>
      </c>
      <c r="H2030" s="84">
        <v>1</v>
      </c>
    </row>
    <row r="2031" spans="1:8">
      <c r="A2031" s="86">
        <v>61</v>
      </c>
      <c r="B2031" s="85">
        <v>100000048834</v>
      </c>
      <c r="C2031" s="86">
        <v>0</v>
      </c>
      <c r="D2031" s="84" t="s">
        <v>463</v>
      </c>
      <c r="E2031" s="84" t="s">
        <v>451</v>
      </c>
      <c r="F2031" s="87">
        <v>36776.97</v>
      </c>
      <c r="G2031" s="87">
        <v>-36775.97</v>
      </c>
      <c r="H2031" s="84">
        <v>1</v>
      </c>
    </row>
    <row r="2032" spans="1:8">
      <c r="A2032" s="86">
        <v>62</v>
      </c>
      <c r="B2032" s="85">
        <v>100000048835</v>
      </c>
      <c r="C2032" s="86">
        <v>0</v>
      </c>
      <c r="D2032" s="84" t="s">
        <v>463</v>
      </c>
      <c r="E2032" s="84" t="s">
        <v>451</v>
      </c>
      <c r="F2032" s="87">
        <v>36776.97</v>
      </c>
      <c r="G2032" s="87">
        <v>-36775.97</v>
      </c>
      <c r="H2032" s="84">
        <v>1</v>
      </c>
    </row>
    <row r="2033" spans="1:8">
      <c r="A2033" s="86">
        <v>63</v>
      </c>
      <c r="B2033" s="85">
        <v>100000048836</v>
      </c>
      <c r="C2033" s="86">
        <v>0</v>
      </c>
      <c r="D2033" s="84" t="s">
        <v>463</v>
      </c>
      <c r="E2033" s="84" t="s">
        <v>451</v>
      </c>
      <c r="F2033" s="87">
        <v>36776.97</v>
      </c>
      <c r="G2033" s="87">
        <v>-36775.97</v>
      </c>
      <c r="H2033" s="84">
        <v>1</v>
      </c>
    </row>
    <row r="2034" spans="1:8">
      <c r="A2034" s="86">
        <v>64</v>
      </c>
      <c r="B2034" s="85">
        <v>100000048837</v>
      </c>
      <c r="C2034" s="86">
        <v>0</v>
      </c>
      <c r="D2034" s="84" t="s">
        <v>463</v>
      </c>
      <c r="E2034" s="84" t="s">
        <v>451</v>
      </c>
      <c r="F2034" s="87">
        <v>36776.97</v>
      </c>
      <c r="G2034" s="87">
        <v>-36775.97</v>
      </c>
      <c r="H2034" s="84">
        <v>1</v>
      </c>
    </row>
    <row r="2035" spans="1:8">
      <c r="A2035" s="86">
        <v>65</v>
      </c>
      <c r="B2035" s="85">
        <v>100000048838</v>
      </c>
      <c r="C2035" s="86">
        <v>0</v>
      </c>
      <c r="D2035" s="84" t="s">
        <v>463</v>
      </c>
      <c r="E2035" s="84" t="s">
        <v>451</v>
      </c>
      <c r="F2035" s="87">
        <v>36776.97</v>
      </c>
      <c r="G2035" s="87">
        <v>-36775.97</v>
      </c>
      <c r="H2035" s="84">
        <v>1</v>
      </c>
    </row>
    <row r="2036" spans="1:8">
      <c r="A2036" s="86">
        <v>66</v>
      </c>
      <c r="B2036" s="85">
        <v>100000048839</v>
      </c>
      <c r="C2036" s="86">
        <v>0</v>
      </c>
      <c r="D2036" s="84" t="s">
        <v>463</v>
      </c>
      <c r="E2036" s="84" t="s">
        <v>451</v>
      </c>
      <c r="F2036" s="87">
        <v>36776.97</v>
      </c>
      <c r="G2036" s="87">
        <v>-36775.97</v>
      </c>
      <c r="H2036" s="84">
        <v>1</v>
      </c>
    </row>
    <row r="2037" spans="1:8">
      <c r="A2037" s="86">
        <v>67</v>
      </c>
      <c r="B2037" s="85">
        <v>100000048840</v>
      </c>
      <c r="C2037" s="86">
        <v>0</v>
      </c>
      <c r="D2037" s="84" t="s">
        <v>463</v>
      </c>
      <c r="E2037" s="84" t="s">
        <v>451</v>
      </c>
      <c r="F2037" s="87">
        <v>36776.97</v>
      </c>
      <c r="G2037" s="87">
        <v>-36775.97</v>
      </c>
      <c r="H2037" s="84">
        <v>1</v>
      </c>
    </row>
    <row r="2038" spans="1:8">
      <c r="A2038" s="86">
        <v>68</v>
      </c>
      <c r="B2038" s="85">
        <v>100000048841</v>
      </c>
      <c r="C2038" s="86">
        <v>0</v>
      </c>
      <c r="D2038" s="84" t="s">
        <v>463</v>
      </c>
      <c r="E2038" s="84" t="s">
        <v>451</v>
      </c>
      <c r="F2038" s="87">
        <v>36776.97</v>
      </c>
      <c r="G2038" s="87">
        <v>-36775.97</v>
      </c>
      <c r="H2038" s="84">
        <v>1</v>
      </c>
    </row>
    <row r="2039" spans="1:8">
      <c r="A2039" s="86">
        <v>69</v>
      </c>
      <c r="B2039" s="85">
        <v>100000048842</v>
      </c>
      <c r="C2039" s="86">
        <v>0</v>
      </c>
      <c r="D2039" s="84" t="s">
        <v>463</v>
      </c>
      <c r="E2039" s="84" t="s">
        <v>451</v>
      </c>
      <c r="F2039" s="87">
        <v>36776.97</v>
      </c>
      <c r="G2039" s="87">
        <v>-36775.97</v>
      </c>
      <c r="H2039" s="84">
        <v>1</v>
      </c>
    </row>
    <row r="2040" spans="1:8">
      <c r="A2040" s="86">
        <v>70</v>
      </c>
      <c r="B2040" s="85">
        <v>100000048843</v>
      </c>
      <c r="C2040" s="86">
        <v>0</v>
      </c>
      <c r="D2040" s="84" t="s">
        <v>463</v>
      </c>
      <c r="E2040" s="84" t="s">
        <v>451</v>
      </c>
      <c r="F2040" s="87">
        <v>36776.97</v>
      </c>
      <c r="G2040" s="87">
        <v>-36775.97</v>
      </c>
      <c r="H2040" s="84">
        <v>1</v>
      </c>
    </row>
    <row r="2041" spans="1:8">
      <c r="A2041" s="86">
        <v>71</v>
      </c>
      <c r="B2041" s="85">
        <v>100000048844</v>
      </c>
      <c r="C2041" s="86">
        <v>0</v>
      </c>
      <c r="D2041" s="84" t="s">
        <v>463</v>
      </c>
      <c r="E2041" s="84" t="s">
        <v>451</v>
      </c>
      <c r="F2041" s="87">
        <v>36776.97</v>
      </c>
      <c r="G2041" s="87">
        <v>-36775.97</v>
      </c>
      <c r="H2041" s="84">
        <v>1</v>
      </c>
    </row>
    <row r="2042" spans="1:8">
      <c r="A2042" s="86">
        <v>72</v>
      </c>
      <c r="B2042" s="85">
        <v>100000048845</v>
      </c>
      <c r="C2042" s="86">
        <v>0</v>
      </c>
      <c r="D2042" s="84" t="s">
        <v>463</v>
      </c>
      <c r="E2042" s="84" t="s">
        <v>451</v>
      </c>
      <c r="F2042" s="87">
        <v>36776.97</v>
      </c>
      <c r="G2042" s="87">
        <v>-36775.97</v>
      </c>
      <c r="H2042" s="84">
        <v>1</v>
      </c>
    </row>
    <row r="2043" spans="1:8">
      <c r="A2043" s="86">
        <v>73</v>
      </c>
      <c r="B2043" s="85">
        <v>100000048846</v>
      </c>
      <c r="C2043" s="86">
        <v>0</v>
      </c>
      <c r="D2043" s="84" t="s">
        <v>463</v>
      </c>
      <c r="E2043" s="84" t="s">
        <v>451</v>
      </c>
      <c r="F2043" s="87">
        <v>36776.97</v>
      </c>
      <c r="G2043" s="87">
        <v>-36775.97</v>
      </c>
      <c r="H2043" s="84">
        <v>1</v>
      </c>
    </row>
    <row r="2044" spans="1:8">
      <c r="A2044" s="86">
        <v>74</v>
      </c>
      <c r="B2044" s="85">
        <v>100000048847</v>
      </c>
      <c r="C2044" s="86">
        <v>0</v>
      </c>
      <c r="D2044" s="84" t="s">
        <v>463</v>
      </c>
      <c r="E2044" s="84" t="s">
        <v>451</v>
      </c>
      <c r="F2044" s="87">
        <v>36776.97</v>
      </c>
      <c r="G2044" s="87">
        <v>-36775.97</v>
      </c>
      <c r="H2044" s="84">
        <v>1</v>
      </c>
    </row>
    <row r="2045" spans="1:8">
      <c r="A2045" s="86">
        <v>75</v>
      </c>
      <c r="B2045" s="85">
        <v>100000048848</v>
      </c>
      <c r="C2045" s="86">
        <v>0</v>
      </c>
      <c r="D2045" s="84" t="s">
        <v>463</v>
      </c>
      <c r="E2045" s="84" t="s">
        <v>451</v>
      </c>
      <c r="F2045" s="87">
        <v>36776.97</v>
      </c>
      <c r="G2045" s="87">
        <v>-36775.97</v>
      </c>
      <c r="H2045" s="84">
        <v>1</v>
      </c>
    </row>
    <row r="2046" spans="1:8">
      <c r="A2046" s="86">
        <v>76</v>
      </c>
      <c r="B2046" s="85">
        <v>100000048849</v>
      </c>
      <c r="C2046" s="86">
        <v>0</v>
      </c>
      <c r="D2046" s="84" t="s">
        <v>463</v>
      </c>
      <c r="E2046" s="84" t="s">
        <v>451</v>
      </c>
      <c r="F2046" s="87">
        <v>36776.97</v>
      </c>
      <c r="G2046" s="87">
        <v>-36775.97</v>
      </c>
      <c r="H2046" s="84">
        <v>1</v>
      </c>
    </row>
    <row r="2047" spans="1:8">
      <c r="A2047" s="86">
        <v>77</v>
      </c>
      <c r="B2047" s="85">
        <v>100000048850</v>
      </c>
      <c r="C2047" s="86">
        <v>0</v>
      </c>
      <c r="D2047" s="84" t="s">
        <v>463</v>
      </c>
      <c r="E2047" s="84" t="s">
        <v>451</v>
      </c>
      <c r="F2047" s="87">
        <v>36776.97</v>
      </c>
      <c r="G2047" s="87">
        <v>-36775.97</v>
      </c>
      <c r="H2047" s="84">
        <v>1</v>
      </c>
    </row>
    <row r="2048" spans="1:8">
      <c r="A2048" s="86">
        <v>78</v>
      </c>
      <c r="B2048" s="85">
        <v>100000049070</v>
      </c>
      <c r="C2048" s="86">
        <v>0</v>
      </c>
      <c r="D2048" s="84" t="s">
        <v>1734</v>
      </c>
      <c r="E2048" s="84" t="s">
        <v>451</v>
      </c>
      <c r="F2048" s="87">
        <v>36776.97</v>
      </c>
      <c r="G2048" s="87">
        <v>-36775.97</v>
      </c>
      <c r="H2048" s="84">
        <v>1</v>
      </c>
    </row>
    <row r="2049" spans="1:8">
      <c r="A2049" s="86">
        <v>79</v>
      </c>
      <c r="B2049" s="85">
        <v>100000064770</v>
      </c>
      <c r="C2049" s="86">
        <v>0</v>
      </c>
      <c r="D2049" s="84" t="s">
        <v>648</v>
      </c>
      <c r="E2049" s="84" t="s">
        <v>1292</v>
      </c>
      <c r="F2049" s="87">
        <v>16799</v>
      </c>
      <c r="G2049" s="87">
        <v>-16798</v>
      </c>
      <c r="H2049" s="84">
        <v>1</v>
      </c>
    </row>
    <row r="2050" spans="1:8">
      <c r="A2050" s="86">
        <v>80</v>
      </c>
      <c r="B2050" s="85">
        <v>100000064771</v>
      </c>
      <c r="C2050" s="86">
        <v>0</v>
      </c>
      <c r="D2050" s="84" t="s">
        <v>648</v>
      </c>
      <c r="E2050" s="84" t="s">
        <v>1292</v>
      </c>
      <c r="F2050" s="87">
        <v>16799</v>
      </c>
      <c r="G2050" s="87">
        <v>-16798</v>
      </c>
      <c r="H2050" s="84">
        <v>1</v>
      </c>
    </row>
    <row r="2051" spans="1:8">
      <c r="A2051" s="86">
        <v>81</v>
      </c>
      <c r="B2051" s="85">
        <v>100000064772</v>
      </c>
      <c r="C2051" s="86">
        <v>0</v>
      </c>
      <c r="D2051" s="84" t="s">
        <v>648</v>
      </c>
      <c r="E2051" s="84" t="s">
        <v>1292</v>
      </c>
      <c r="F2051" s="87">
        <v>16799</v>
      </c>
      <c r="G2051" s="87">
        <v>-16798</v>
      </c>
      <c r="H2051" s="84">
        <v>1</v>
      </c>
    </row>
    <row r="2052" spans="1:8">
      <c r="A2052" s="86">
        <v>82</v>
      </c>
      <c r="B2052" s="85">
        <v>100000064773</v>
      </c>
      <c r="C2052" s="86">
        <v>0</v>
      </c>
      <c r="D2052" s="84" t="s">
        <v>648</v>
      </c>
      <c r="E2052" s="84" t="s">
        <v>1292</v>
      </c>
      <c r="F2052" s="87">
        <v>16799</v>
      </c>
      <c r="G2052" s="87">
        <v>-16798</v>
      </c>
      <c r="H2052" s="84">
        <v>1</v>
      </c>
    </row>
    <row r="2053" spans="1:8">
      <c r="A2053" s="86">
        <v>83</v>
      </c>
      <c r="B2053" s="85">
        <v>100000064776</v>
      </c>
      <c r="C2053" s="86">
        <v>0</v>
      </c>
      <c r="D2053" s="84" t="s">
        <v>648</v>
      </c>
      <c r="E2053" s="84" t="s">
        <v>30</v>
      </c>
      <c r="F2053" s="87">
        <v>10486</v>
      </c>
      <c r="G2053" s="87">
        <v>-10485</v>
      </c>
      <c r="H2053" s="84">
        <v>1</v>
      </c>
    </row>
    <row r="2054" spans="1:8">
      <c r="A2054" s="86">
        <v>84</v>
      </c>
      <c r="B2054" s="85">
        <v>100000064777</v>
      </c>
      <c r="C2054" s="86">
        <v>0</v>
      </c>
      <c r="D2054" s="84" t="s">
        <v>648</v>
      </c>
      <c r="E2054" s="84" t="s">
        <v>30</v>
      </c>
      <c r="F2054" s="87">
        <v>10486</v>
      </c>
      <c r="G2054" s="87">
        <v>-10485</v>
      </c>
      <c r="H2054" s="84">
        <v>1</v>
      </c>
    </row>
    <row r="2055" spans="1:8">
      <c r="A2055" s="86">
        <v>85</v>
      </c>
      <c r="B2055" s="85">
        <v>100000069253</v>
      </c>
      <c r="C2055" s="86">
        <v>0</v>
      </c>
      <c r="D2055" s="84" t="s">
        <v>1735</v>
      </c>
      <c r="E2055" s="84" t="s">
        <v>1292</v>
      </c>
      <c r="F2055" s="87">
        <v>16882.46</v>
      </c>
      <c r="G2055" s="87">
        <v>-16881.46</v>
      </c>
      <c r="H2055" s="84">
        <v>1</v>
      </c>
    </row>
    <row r="2056" spans="1:8">
      <c r="A2056" s="86">
        <v>86</v>
      </c>
      <c r="B2056" s="85">
        <v>100000069254</v>
      </c>
      <c r="C2056" s="86">
        <v>0</v>
      </c>
      <c r="D2056" s="84" t="s">
        <v>1735</v>
      </c>
      <c r="E2056" s="84" t="s">
        <v>1292</v>
      </c>
      <c r="F2056" s="87">
        <v>16882.46</v>
      </c>
      <c r="G2056" s="87">
        <v>-16881.46</v>
      </c>
      <c r="H2056" s="84">
        <v>1</v>
      </c>
    </row>
    <row r="2057" spans="1:8">
      <c r="A2057" s="86">
        <v>87</v>
      </c>
      <c r="B2057" s="85">
        <v>100000069255</v>
      </c>
      <c r="C2057" s="86">
        <v>0</v>
      </c>
      <c r="D2057" s="84" t="s">
        <v>1735</v>
      </c>
      <c r="E2057" s="84" t="s">
        <v>1292</v>
      </c>
      <c r="F2057" s="87">
        <v>16882.46</v>
      </c>
      <c r="G2057" s="87">
        <v>-16881.46</v>
      </c>
      <c r="H2057" s="84">
        <v>1</v>
      </c>
    </row>
    <row r="2058" spans="1:8">
      <c r="A2058" s="86">
        <v>88</v>
      </c>
      <c r="B2058" s="85">
        <v>100000069256</v>
      </c>
      <c r="C2058" s="86">
        <v>0</v>
      </c>
      <c r="D2058" s="84" t="s">
        <v>1735</v>
      </c>
      <c r="E2058" s="84" t="s">
        <v>1292</v>
      </c>
      <c r="F2058" s="87">
        <v>16882.46</v>
      </c>
      <c r="G2058" s="87">
        <v>-16881.46</v>
      </c>
      <c r="H2058" s="84">
        <v>1</v>
      </c>
    </row>
    <row r="2059" spans="1:8">
      <c r="A2059" s="86">
        <v>89</v>
      </c>
      <c r="B2059" s="85">
        <v>100000069257</v>
      </c>
      <c r="C2059" s="86">
        <v>0</v>
      </c>
      <c r="D2059" s="84" t="s">
        <v>1735</v>
      </c>
      <c r="E2059" s="84" t="s">
        <v>1292</v>
      </c>
      <c r="F2059" s="87">
        <v>16882.46</v>
      </c>
      <c r="G2059" s="87">
        <v>-16881.46</v>
      </c>
      <c r="H2059" s="84">
        <v>1</v>
      </c>
    </row>
    <row r="2060" spans="1:8">
      <c r="A2060" s="86">
        <v>90</v>
      </c>
      <c r="B2060" s="85">
        <v>100000069258</v>
      </c>
      <c r="C2060" s="86">
        <v>0</v>
      </c>
      <c r="D2060" s="84" t="s">
        <v>1735</v>
      </c>
      <c r="E2060" s="84" t="s">
        <v>1292</v>
      </c>
      <c r="F2060" s="87">
        <v>16882.46</v>
      </c>
      <c r="G2060" s="87">
        <v>-16881.46</v>
      </c>
      <c r="H2060" s="84">
        <v>1</v>
      </c>
    </row>
    <row r="2061" spans="1:8">
      <c r="A2061" s="86">
        <v>91</v>
      </c>
      <c r="B2061" s="85">
        <v>100000069259</v>
      </c>
      <c r="C2061" s="86">
        <v>0</v>
      </c>
      <c r="D2061" s="84" t="s">
        <v>1735</v>
      </c>
      <c r="E2061" s="84" t="s">
        <v>1292</v>
      </c>
      <c r="F2061" s="87">
        <v>16882.46</v>
      </c>
      <c r="G2061" s="87">
        <v>-16881.46</v>
      </c>
      <c r="H2061" s="84">
        <v>1</v>
      </c>
    </row>
    <row r="2062" spans="1:8">
      <c r="A2062" s="86">
        <v>92</v>
      </c>
      <c r="B2062" s="85">
        <v>100000069260</v>
      </c>
      <c r="C2062" s="86">
        <v>0</v>
      </c>
      <c r="D2062" s="84" t="s">
        <v>1735</v>
      </c>
      <c r="E2062" s="84" t="s">
        <v>1292</v>
      </c>
      <c r="F2062" s="87">
        <v>16882.46</v>
      </c>
      <c r="G2062" s="87">
        <v>-16881.46</v>
      </c>
      <c r="H2062" s="84">
        <v>1</v>
      </c>
    </row>
    <row r="2063" spans="1:8">
      <c r="A2063" s="86">
        <v>93</v>
      </c>
      <c r="B2063" s="85">
        <v>100000069261</v>
      </c>
      <c r="C2063" s="86">
        <v>0</v>
      </c>
      <c r="D2063" s="84" t="s">
        <v>1735</v>
      </c>
      <c r="E2063" s="84" t="s">
        <v>1292</v>
      </c>
      <c r="F2063" s="87">
        <v>16882.46</v>
      </c>
      <c r="G2063" s="87">
        <v>-16881.46</v>
      </c>
      <c r="H2063" s="84">
        <v>1</v>
      </c>
    </row>
    <row r="2064" spans="1:8">
      <c r="A2064" s="86">
        <v>94</v>
      </c>
      <c r="B2064" s="85">
        <v>100000069262</v>
      </c>
      <c r="C2064" s="86">
        <v>0</v>
      </c>
      <c r="D2064" s="84" t="s">
        <v>1735</v>
      </c>
      <c r="E2064" s="84" t="s">
        <v>1292</v>
      </c>
      <c r="F2064" s="87">
        <v>16882.46</v>
      </c>
      <c r="G2064" s="87">
        <v>-16881.46</v>
      </c>
      <c r="H2064" s="84">
        <v>1</v>
      </c>
    </row>
    <row r="2065" spans="1:8">
      <c r="A2065" s="86">
        <v>95</v>
      </c>
      <c r="B2065" s="85">
        <v>100000069263</v>
      </c>
      <c r="C2065" s="86">
        <v>0</v>
      </c>
      <c r="D2065" s="84" t="s">
        <v>1735</v>
      </c>
      <c r="E2065" s="84" t="s">
        <v>1292</v>
      </c>
      <c r="F2065" s="87">
        <v>16882.46</v>
      </c>
      <c r="G2065" s="87">
        <v>-16881.46</v>
      </c>
      <c r="H2065" s="84">
        <v>1</v>
      </c>
    </row>
    <row r="2066" spans="1:8">
      <c r="A2066" s="86">
        <v>96</v>
      </c>
      <c r="B2066" s="85">
        <v>100000069264</v>
      </c>
      <c r="C2066" s="86">
        <v>0</v>
      </c>
      <c r="D2066" s="84" t="s">
        <v>1735</v>
      </c>
      <c r="E2066" s="84" t="s">
        <v>1292</v>
      </c>
      <c r="F2066" s="87">
        <v>16882.46</v>
      </c>
      <c r="G2066" s="87">
        <v>-16881.46</v>
      </c>
      <c r="H2066" s="84">
        <v>1</v>
      </c>
    </row>
    <row r="2067" spans="1:8">
      <c r="A2067" s="86">
        <v>97</v>
      </c>
      <c r="B2067" s="85">
        <v>100000069265</v>
      </c>
      <c r="C2067" s="86">
        <v>0</v>
      </c>
      <c r="D2067" s="84" t="s">
        <v>1735</v>
      </c>
      <c r="E2067" s="84" t="s">
        <v>1292</v>
      </c>
      <c r="F2067" s="87">
        <v>16882.46</v>
      </c>
      <c r="G2067" s="87">
        <v>-16881.46</v>
      </c>
      <c r="H2067" s="84">
        <v>1</v>
      </c>
    </row>
    <row r="2068" spans="1:8">
      <c r="A2068" s="86">
        <v>98</v>
      </c>
      <c r="B2068" s="85">
        <v>100000069266</v>
      </c>
      <c r="C2068" s="86">
        <v>0</v>
      </c>
      <c r="D2068" s="84" t="s">
        <v>1735</v>
      </c>
      <c r="E2068" s="84" t="s">
        <v>1736</v>
      </c>
      <c r="F2068" s="87">
        <v>10486</v>
      </c>
      <c r="G2068" s="87">
        <v>-10485</v>
      </c>
      <c r="H2068" s="84">
        <v>1</v>
      </c>
    </row>
    <row r="2069" spans="1:8">
      <c r="A2069" s="86">
        <v>99</v>
      </c>
      <c r="B2069" s="85">
        <v>100000069267</v>
      </c>
      <c r="C2069" s="86">
        <v>0</v>
      </c>
      <c r="D2069" s="84" t="s">
        <v>1735</v>
      </c>
      <c r="E2069" s="84" t="s">
        <v>1736</v>
      </c>
      <c r="F2069" s="87">
        <v>10486</v>
      </c>
      <c r="G2069" s="87">
        <v>-10485</v>
      </c>
      <c r="H2069" s="84">
        <v>1</v>
      </c>
    </row>
    <row r="2070" spans="1:8">
      <c r="A2070" s="86">
        <v>100</v>
      </c>
      <c r="B2070" s="85">
        <v>100000069268</v>
      </c>
      <c r="C2070" s="86">
        <v>0</v>
      </c>
      <c r="D2070" s="84" t="s">
        <v>1735</v>
      </c>
      <c r="E2070" s="84" t="s">
        <v>1736</v>
      </c>
      <c r="F2070" s="87">
        <v>10486</v>
      </c>
      <c r="G2070" s="87">
        <v>-10485</v>
      </c>
      <c r="H2070" s="84">
        <v>1</v>
      </c>
    </row>
    <row r="2071" spans="1:8">
      <c r="A2071" s="86">
        <v>101</v>
      </c>
      <c r="B2071" s="85">
        <v>100000069269</v>
      </c>
      <c r="C2071" s="86">
        <v>0</v>
      </c>
      <c r="D2071" s="84" t="s">
        <v>1735</v>
      </c>
      <c r="E2071" s="84" t="s">
        <v>1736</v>
      </c>
      <c r="F2071" s="87">
        <v>10486</v>
      </c>
      <c r="G2071" s="87">
        <v>-10485</v>
      </c>
      <c r="H2071" s="84">
        <v>1</v>
      </c>
    </row>
    <row r="2072" spans="1:8">
      <c r="A2072" s="86">
        <v>102</v>
      </c>
      <c r="B2072" s="85">
        <v>100000069270</v>
      </c>
      <c r="C2072" s="86">
        <v>0</v>
      </c>
      <c r="D2072" s="84" t="s">
        <v>1735</v>
      </c>
      <c r="E2072" s="84" t="s">
        <v>1736</v>
      </c>
      <c r="F2072" s="87">
        <v>10486</v>
      </c>
      <c r="G2072" s="87">
        <v>-10485</v>
      </c>
      <c r="H2072" s="84">
        <v>1</v>
      </c>
    </row>
    <row r="2073" spans="1:8">
      <c r="A2073" s="86">
        <v>103</v>
      </c>
      <c r="B2073" s="85">
        <v>100000069271</v>
      </c>
      <c r="C2073" s="86">
        <v>0</v>
      </c>
      <c r="D2073" s="84" t="s">
        <v>1735</v>
      </c>
      <c r="E2073" s="84" t="s">
        <v>1736</v>
      </c>
      <c r="F2073" s="87">
        <v>10486</v>
      </c>
      <c r="G2073" s="87">
        <v>-10485</v>
      </c>
      <c r="H2073" s="84">
        <v>1</v>
      </c>
    </row>
    <row r="2074" spans="1:8">
      <c r="A2074" s="86">
        <v>104</v>
      </c>
      <c r="B2074" s="85">
        <v>100000069272</v>
      </c>
      <c r="C2074" s="86">
        <v>0</v>
      </c>
      <c r="D2074" s="84" t="s">
        <v>1735</v>
      </c>
      <c r="E2074" s="84" t="s">
        <v>1736</v>
      </c>
      <c r="F2074" s="87">
        <v>10486</v>
      </c>
      <c r="G2074" s="87">
        <v>-10485</v>
      </c>
      <c r="H2074" s="84">
        <v>1</v>
      </c>
    </row>
    <row r="2075" spans="1:8">
      <c r="A2075" s="86">
        <v>105</v>
      </c>
      <c r="B2075" s="85">
        <v>100000069273</v>
      </c>
      <c r="C2075" s="86">
        <v>0</v>
      </c>
      <c r="D2075" s="84" t="s">
        <v>1735</v>
      </c>
      <c r="E2075" s="84" t="s">
        <v>1736</v>
      </c>
      <c r="F2075" s="87">
        <v>10486</v>
      </c>
      <c r="G2075" s="87">
        <v>-10485</v>
      </c>
      <c r="H2075" s="84">
        <v>1</v>
      </c>
    </row>
    <row r="2076" spans="1:8">
      <c r="A2076" s="86">
        <v>106</v>
      </c>
      <c r="B2076" s="85">
        <v>100000069274</v>
      </c>
      <c r="C2076" s="86">
        <v>0</v>
      </c>
      <c r="D2076" s="84" t="s">
        <v>1735</v>
      </c>
      <c r="E2076" s="84" t="s">
        <v>1736</v>
      </c>
      <c r="F2076" s="87">
        <v>10486</v>
      </c>
      <c r="G2076" s="87">
        <v>-10485</v>
      </c>
      <c r="H2076" s="84">
        <v>1</v>
      </c>
    </row>
    <row r="2077" spans="1:8">
      <c r="A2077" s="86">
        <v>107</v>
      </c>
      <c r="B2077" s="85">
        <v>100000069275</v>
      </c>
      <c r="C2077" s="86">
        <v>0</v>
      </c>
      <c r="D2077" s="84" t="s">
        <v>1735</v>
      </c>
      <c r="E2077" s="84" t="s">
        <v>1736</v>
      </c>
      <c r="F2077" s="87">
        <v>10486</v>
      </c>
      <c r="G2077" s="87">
        <v>-10485</v>
      </c>
      <c r="H2077" s="84">
        <v>1</v>
      </c>
    </row>
    <row r="2078" spans="1:8">
      <c r="A2078" s="86">
        <v>108</v>
      </c>
      <c r="B2078" s="85">
        <v>100000069276</v>
      </c>
      <c r="C2078" s="86">
        <v>0</v>
      </c>
      <c r="D2078" s="84" t="s">
        <v>1735</v>
      </c>
      <c r="E2078" s="84" t="s">
        <v>1736</v>
      </c>
      <c r="F2078" s="87">
        <v>10486</v>
      </c>
      <c r="G2078" s="87">
        <v>-10485</v>
      </c>
      <c r="H2078" s="84">
        <v>1</v>
      </c>
    </row>
    <row r="2079" spans="1:8">
      <c r="A2079" s="86">
        <v>109</v>
      </c>
      <c r="B2079" s="85">
        <v>100000069277</v>
      </c>
      <c r="C2079" s="86">
        <v>0</v>
      </c>
      <c r="D2079" s="84" t="s">
        <v>1735</v>
      </c>
      <c r="E2079" s="84" t="s">
        <v>1736</v>
      </c>
      <c r="F2079" s="87">
        <v>10486</v>
      </c>
      <c r="G2079" s="87">
        <v>-10485</v>
      </c>
      <c r="H2079" s="84">
        <v>1</v>
      </c>
    </row>
    <row r="2080" spans="1:8">
      <c r="A2080" s="86">
        <v>110</v>
      </c>
      <c r="B2080" s="85">
        <v>100000069278</v>
      </c>
      <c r="C2080" s="86">
        <v>0</v>
      </c>
      <c r="D2080" s="84" t="s">
        <v>1735</v>
      </c>
      <c r="E2080" s="84" t="s">
        <v>1736</v>
      </c>
      <c r="F2080" s="87">
        <v>10486</v>
      </c>
      <c r="G2080" s="87">
        <v>-10485</v>
      </c>
      <c r="H2080" s="84">
        <v>1</v>
      </c>
    </row>
    <row r="2081" spans="1:8">
      <c r="A2081" s="86">
        <v>111</v>
      </c>
      <c r="B2081" s="85">
        <v>100000069279</v>
      </c>
      <c r="C2081" s="86">
        <v>0</v>
      </c>
      <c r="D2081" s="84" t="s">
        <v>1735</v>
      </c>
      <c r="E2081" s="84" t="s">
        <v>1736</v>
      </c>
      <c r="F2081" s="87">
        <v>10486</v>
      </c>
      <c r="G2081" s="87">
        <v>-10485</v>
      </c>
      <c r="H2081" s="84">
        <v>1</v>
      </c>
    </row>
    <row r="2082" spans="1:8">
      <c r="A2082" s="86">
        <v>112</v>
      </c>
      <c r="B2082" s="85">
        <v>100000073462</v>
      </c>
      <c r="C2082" s="86">
        <v>0</v>
      </c>
      <c r="D2082" s="84" t="s">
        <v>1503</v>
      </c>
      <c r="E2082" s="84" t="s">
        <v>1737</v>
      </c>
      <c r="F2082" s="87">
        <v>26900</v>
      </c>
      <c r="G2082" s="87">
        <v>-26899</v>
      </c>
      <c r="H2082" s="84">
        <v>1</v>
      </c>
    </row>
    <row r="2083" spans="1:8">
      <c r="A2083" s="86">
        <v>113</v>
      </c>
      <c r="B2083" s="85">
        <v>100000073463</v>
      </c>
      <c r="C2083" s="86">
        <v>0</v>
      </c>
      <c r="D2083" s="84" t="s">
        <v>1503</v>
      </c>
      <c r="E2083" s="84" t="s">
        <v>1737</v>
      </c>
      <c r="F2083" s="87">
        <v>26900</v>
      </c>
      <c r="G2083" s="87">
        <v>-26899</v>
      </c>
      <c r="H2083" s="84">
        <v>1</v>
      </c>
    </row>
    <row r="2084" spans="1:8">
      <c r="A2084" s="86">
        <v>114</v>
      </c>
      <c r="B2084" s="85">
        <v>100000073464</v>
      </c>
      <c r="C2084" s="86">
        <v>0</v>
      </c>
      <c r="D2084" s="84" t="s">
        <v>1503</v>
      </c>
      <c r="E2084" s="84" t="s">
        <v>1737</v>
      </c>
      <c r="F2084" s="87">
        <v>26900</v>
      </c>
      <c r="G2084" s="87">
        <v>-26899</v>
      </c>
      <c r="H2084" s="84">
        <v>1</v>
      </c>
    </row>
    <row r="2085" spans="1:8">
      <c r="A2085" s="86">
        <v>115</v>
      </c>
      <c r="B2085" s="85">
        <v>100000073465</v>
      </c>
      <c r="C2085" s="86">
        <v>0</v>
      </c>
      <c r="D2085" s="84" t="s">
        <v>1503</v>
      </c>
      <c r="E2085" s="84" t="s">
        <v>1737</v>
      </c>
      <c r="F2085" s="87">
        <v>26900</v>
      </c>
      <c r="G2085" s="87">
        <v>-26899</v>
      </c>
      <c r="H2085" s="84">
        <v>1</v>
      </c>
    </row>
    <row r="2086" spans="1:8">
      <c r="A2086" s="86">
        <v>116</v>
      </c>
      <c r="B2086" s="85">
        <v>100000073466</v>
      </c>
      <c r="C2086" s="86">
        <v>0</v>
      </c>
      <c r="D2086" s="84" t="s">
        <v>1503</v>
      </c>
      <c r="E2086" s="84" t="s">
        <v>1737</v>
      </c>
      <c r="F2086" s="87">
        <v>26900</v>
      </c>
      <c r="G2086" s="87">
        <v>-26899</v>
      </c>
      <c r="H2086" s="84">
        <v>1</v>
      </c>
    </row>
    <row r="2087" spans="1:8">
      <c r="A2087" s="86">
        <v>117</v>
      </c>
      <c r="B2087" s="85">
        <v>100000073467</v>
      </c>
      <c r="C2087" s="86">
        <v>0</v>
      </c>
      <c r="D2087" s="84" t="s">
        <v>1503</v>
      </c>
      <c r="E2087" s="84" t="s">
        <v>1737</v>
      </c>
      <c r="F2087" s="87">
        <v>26900</v>
      </c>
      <c r="G2087" s="87">
        <v>-26899</v>
      </c>
      <c r="H2087" s="84">
        <v>1</v>
      </c>
    </row>
    <row r="2088" spans="1:8">
      <c r="A2088" s="86">
        <v>118</v>
      </c>
      <c r="B2088" s="85">
        <v>100000073468</v>
      </c>
      <c r="C2088" s="86">
        <v>0</v>
      </c>
      <c r="D2088" s="84" t="s">
        <v>1503</v>
      </c>
      <c r="E2088" s="84" t="s">
        <v>1737</v>
      </c>
      <c r="F2088" s="87">
        <v>26900</v>
      </c>
      <c r="G2088" s="87">
        <v>-26899</v>
      </c>
      <c r="H2088" s="84">
        <v>1</v>
      </c>
    </row>
    <row r="2089" spans="1:8">
      <c r="A2089" s="86">
        <v>119</v>
      </c>
      <c r="B2089" s="85">
        <v>100000073469</v>
      </c>
      <c r="C2089" s="86">
        <v>0</v>
      </c>
      <c r="D2089" s="84" t="s">
        <v>1503</v>
      </c>
      <c r="E2089" s="84" t="s">
        <v>1737</v>
      </c>
      <c r="F2089" s="87">
        <v>26900</v>
      </c>
      <c r="G2089" s="87">
        <v>-26899</v>
      </c>
      <c r="H2089" s="84">
        <v>1</v>
      </c>
    </row>
    <row r="2090" spans="1:8">
      <c r="A2090" s="86">
        <v>120</v>
      </c>
      <c r="B2090" s="85">
        <v>100000073470</v>
      </c>
      <c r="C2090" s="86">
        <v>0</v>
      </c>
      <c r="D2090" s="84" t="s">
        <v>1503</v>
      </c>
      <c r="E2090" s="84" t="s">
        <v>1737</v>
      </c>
      <c r="F2090" s="87">
        <v>26900</v>
      </c>
      <c r="G2090" s="87">
        <v>-26899</v>
      </c>
      <c r="H2090" s="84">
        <v>1</v>
      </c>
    </row>
    <row r="2091" spans="1:8">
      <c r="A2091" s="86">
        <v>121</v>
      </c>
      <c r="B2091" s="85">
        <v>100000073471</v>
      </c>
      <c r="C2091" s="86">
        <v>0</v>
      </c>
      <c r="D2091" s="84" t="s">
        <v>1503</v>
      </c>
      <c r="E2091" s="84" t="s">
        <v>1737</v>
      </c>
      <c r="F2091" s="87">
        <v>26900</v>
      </c>
      <c r="G2091" s="87">
        <v>-26899</v>
      </c>
      <c r="H2091" s="84">
        <v>1</v>
      </c>
    </row>
    <row r="2092" spans="1:8">
      <c r="A2092" s="86">
        <v>122</v>
      </c>
      <c r="B2092" s="85">
        <v>100000073472</v>
      </c>
      <c r="C2092" s="86">
        <v>0</v>
      </c>
      <c r="D2092" s="84" t="s">
        <v>1503</v>
      </c>
      <c r="E2092" s="84" t="s">
        <v>1737</v>
      </c>
      <c r="F2092" s="87">
        <v>26900</v>
      </c>
      <c r="G2092" s="87">
        <v>-26899</v>
      </c>
      <c r="H2092" s="84">
        <v>1</v>
      </c>
    </row>
    <row r="2093" spans="1:8">
      <c r="A2093" s="86">
        <v>123</v>
      </c>
      <c r="B2093" s="85">
        <v>100000073473</v>
      </c>
      <c r="C2093" s="86">
        <v>0</v>
      </c>
      <c r="D2093" s="84" t="s">
        <v>1503</v>
      </c>
      <c r="E2093" s="84" t="s">
        <v>1737</v>
      </c>
      <c r="F2093" s="87">
        <v>26900</v>
      </c>
      <c r="G2093" s="87">
        <v>-26899</v>
      </c>
      <c r="H2093" s="84">
        <v>1</v>
      </c>
    </row>
    <row r="2094" spans="1:8">
      <c r="A2094" s="86">
        <v>124</v>
      </c>
      <c r="B2094" s="85">
        <v>100000073474</v>
      </c>
      <c r="C2094" s="86">
        <v>0</v>
      </c>
      <c r="D2094" s="84" t="s">
        <v>1503</v>
      </c>
      <c r="E2094" s="84" t="s">
        <v>1737</v>
      </c>
      <c r="F2094" s="87">
        <v>26900</v>
      </c>
      <c r="G2094" s="87">
        <v>-26899</v>
      </c>
      <c r="H2094" s="84">
        <v>1</v>
      </c>
    </row>
    <row r="2095" spans="1:8">
      <c r="A2095" s="86">
        <v>125</v>
      </c>
      <c r="B2095" s="85">
        <v>100000073475</v>
      </c>
      <c r="C2095" s="86">
        <v>0</v>
      </c>
      <c r="D2095" s="84" t="s">
        <v>1503</v>
      </c>
      <c r="E2095" s="84" t="s">
        <v>1738</v>
      </c>
      <c r="F2095" s="87">
        <v>41500</v>
      </c>
      <c r="G2095" s="87">
        <v>-41499</v>
      </c>
      <c r="H2095" s="84">
        <v>1</v>
      </c>
    </row>
    <row r="2096" spans="1:8">
      <c r="A2096" s="86">
        <v>126</v>
      </c>
      <c r="B2096" s="85">
        <v>100000073476</v>
      </c>
      <c r="C2096" s="86">
        <v>0</v>
      </c>
      <c r="D2096" s="84" t="s">
        <v>1503</v>
      </c>
      <c r="E2096" s="84" t="s">
        <v>1738</v>
      </c>
      <c r="F2096" s="87">
        <v>41500</v>
      </c>
      <c r="G2096" s="87">
        <v>-41499</v>
      </c>
      <c r="H2096" s="84">
        <v>1</v>
      </c>
    </row>
    <row r="2097" spans="1:8">
      <c r="A2097" s="86">
        <v>127</v>
      </c>
      <c r="B2097" s="85">
        <v>100000073477</v>
      </c>
      <c r="C2097" s="86">
        <v>0</v>
      </c>
      <c r="D2097" s="84" t="s">
        <v>1503</v>
      </c>
      <c r="E2097" s="84" t="s">
        <v>1739</v>
      </c>
      <c r="F2097" s="87">
        <v>14400</v>
      </c>
      <c r="G2097" s="87">
        <v>-14399</v>
      </c>
      <c r="H2097" s="84">
        <v>1</v>
      </c>
    </row>
    <row r="2098" spans="1:8">
      <c r="A2098" s="86">
        <v>128</v>
      </c>
      <c r="B2098" s="85">
        <v>100000073479</v>
      </c>
      <c r="C2098" s="86">
        <v>0</v>
      </c>
      <c r="D2098" s="84" t="s">
        <v>1503</v>
      </c>
      <c r="E2098" s="84" t="s">
        <v>1740</v>
      </c>
      <c r="F2098" s="87">
        <v>7900</v>
      </c>
      <c r="G2098" s="87">
        <v>-7899</v>
      </c>
      <c r="H2098" s="84">
        <v>1</v>
      </c>
    </row>
    <row r="2099" spans="1:8">
      <c r="A2099" s="86">
        <v>129</v>
      </c>
      <c r="B2099" s="85">
        <v>100000073518</v>
      </c>
      <c r="C2099" s="86">
        <v>0</v>
      </c>
      <c r="D2099" s="84" t="s">
        <v>1503</v>
      </c>
      <c r="E2099" s="84" t="s">
        <v>1741</v>
      </c>
      <c r="F2099" s="87">
        <v>8700</v>
      </c>
      <c r="G2099" s="87">
        <v>-8699</v>
      </c>
      <c r="H2099" s="84">
        <v>1</v>
      </c>
    </row>
    <row r="2100" spans="1:8">
      <c r="A2100" s="86">
        <v>130</v>
      </c>
      <c r="B2100" s="85">
        <v>100000083567</v>
      </c>
      <c r="C2100" s="86">
        <v>0</v>
      </c>
      <c r="D2100" s="84" t="s">
        <v>1742</v>
      </c>
      <c r="E2100" s="84" t="s">
        <v>1743</v>
      </c>
      <c r="F2100" s="87">
        <v>19998.3</v>
      </c>
      <c r="G2100" s="87">
        <v>-19997.3</v>
      </c>
      <c r="H2100" s="84">
        <v>1</v>
      </c>
    </row>
    <row r="2101" spans="1:8">
      <c r="A2101" s="86">
        <v>131</v>
      </c>
      <c r="B2101" s="85">
        <v>100000083568</v>
      </c>
      <c r="C2101" s="86">
        <v>0</v>
      </c>
      <c r="D2101" s="84" t="s">
        <v>1742</v>
      </c>
      <c r="E2101" s="84" t="s">
        <v>1743</v>
      </c>
      <c r="F2101" s="87">
        <v>19998.3</v>
      </c>
      <c r="G2101" s="87">
        <v>-19997.3</v>
      </c>
      <c r="H2101" s="84">
        <v>1</v>
      </c>
    </row>
    <row r="2102" spans="1:8">
      <c r="A2102" s="86">
        <v>132</v>
      </c>
      <c r="B2102" s="85">
        <v>100000083569</v>
      </c>
      <c r="C2102" s="86">
        <v>0</v>
      </c>
      <c r="D2102" s="84" t="s">
        <v>1742</v>
      </c>
      <c r="E2102" s="84" t="s">
        <v>1743</v>
      </c>
      <c r="F2102" s="87">
        <v>19998.3</v>
      </c>
      <c r="G2102" s="87">
        <v>-19997.3</v>
      </c>
      <c r="H2102" s="84">
        <v>1</v>
      </c>
    </row>
    <row r="2103" spans="1:8">
      <c r="A2103" s="86">
        <v>133</v>
      </c>
      <c r="B2103" s="85">
        <v>100000083570</v>
      </c>
      <c r="C2103" s="86">
        <v>0</v>
      </c>
      <c r="D2103" s="84" t="s">
        <v>1742</v>
      </c>
      <c r="E2103" s="84" t="s">
        <v>1744</v>
      </c>
      <c r="F2103" s="87">
        <v>8474.4</v>
      </c>
      <c r="G2103" s="87">
        <v>-8473.4</v>
      </c>
      <c r="H2103" s="84">
        <v>1</v>
      </c>
    </row>
    <row r="2104" spans="1:8">
      <c r="A2104" s="86">
        <v>134</v>
      </c>
      <c r="B2104" s="85">
        <v>100000083571</v>
      </c>
      <c r="C2104" s="86">
        <v>0</v>
      </c>
      <c r="D2104" s="84" t="s">
        <v>1742</v>
      </c>
      <c r="E2104" s="84" t="s">
        <v>1744</v>
      </c>
      <c r="F2104" s="87">
        <v>8474.4</v>
      </c>
      <c r="G2104" s="87">
        <v>-8473.4</v>
      </c>
      <c r="H2104" s="84">
        <v>1</v>
      </c>
    </row>
    <row r="2105" spans="1:8">
      <c r="A2105" s="86">
        <v>135</v>
      </c>
      <c r="B2105" s="85">
        <v>100000083572</v>
      </c>
      <c r="C2105" s="86">
        <v>0</v>
      </c>
      <c r="D2105" s="84" t="s">
        <v>1742</v>
      </c>
      <c r="E2105" s="84" t="s">
        <v>1744</v>
      </c>
      <c r="F2105" s="87">
        <v>8474.4</v>
      </c>
      <c r="G2105" s="87">
        <v>-8473.4</v>
      </c>
      <c r="H2105" s="84">
        <v>1</v>
      </c>
    </row>
    <row r="2106" spans="1:8">
      <c r="A2106" s="86">
        <v>136</v>
      </c>
      <c r="B2106" s="85">
        <v>100000090323</v>
      </c>
      <c r="C2106" s="86">
        <v>0</v>
      </c>
      <c r="D2106" s="84" t="s">
        <v>1674</v>
      </c>
      <c r="E2106" s="84" t="s">
        <v>1745</v>
      </c>
      <c r="F2106" s="87">
        <v>182864</v>
      </c>
      <c r="G2106" s="87">
        <v>-182863</v>
      </c>
      <c r="H2106" s="84">
        <v>1</v>
      </c>
    </row>
    <row r="2107" spans="1:8">
      <c r="A2107" s="86">
        <v>137</v>
      </c>
      <c r="B2107" s="85">
        <v>100000090324</v>
      </c>
      <c r="C2107" s="86">
        <v>0</v>
      </c>
      <c r="D2107" s="84" t="s">
        <v>1674</v>
      </c>
      <c r="E2107" s="84" t="s">
        <v>1746</v>
      </c>
      <c r="F2107" s="87">
        <v>32635</v>
      </c>
      <c r="G2107" s="87">
        <v>-32634</v>
      </c>
      <c r="H2107" s="84">
        <v>1</v>
      </c>
    </row>
    <row r="2108" spans="1:8">
      <c r="A2108" s="86">
        <v>138</v>
      </c>
      <c r="B2108" s="85">
        <v>100000090325</v>
      </c>
      <c r="C2108" s="86">
        <v>0</v>
      </c>
      <c r="D2108" s="84" t="s">
        <v>1674</v>
      </c>
      <c r="E2108" s="84" t="s">
        <v>1746</v>
      </c>
      <c r="F2108" s="87">
        <v>32635</v>
      </c>
      <c r="G2108" s="87">
        <v>-32634</v>
      </c>
      <c r="H2108" s="84">
        <v>1</v>
      </c>
    </row>
    <row r="2109" spans="1:8">
      <c r="A2109" s="86">
        <v>139</v>
      </c>
      <c r="B2109" s="85">
        <v>100000090326</v>
      </c>
      <c r="C2109" s="86">
        <v>0</v>
      </c>
      <c r="D2109" s="84" t="s">
        <v>1674</v>
      </c>
      <c r="E2109" s="84" t="s">
        <v>1746</v>
      </c>
      <c r="F2109" s="87">
        <v>32635</v>
      </c>
      <c r="G2109" s="87">
        <v>-32634</v>
      </c>
      <c r="H2109" s="84">
        <v>1</v>
      </c>
    </row>
    <row r="2110" spans="1:8">
      <c r="A2110" s="86">
        <v>140</v>
      </c>
      <c r="B2110" s="85">
        <v>100000090327</v>
      </c>
      <c r="C2110" s="86">
        <v>0</v>
      </c>
      <c r="D2110" s="84" t="s">
        <v>1674</v>
      </c>
      <c r="E2110" s="84" t="s">
        <v>1746</v>
      </c>
      <c r="F2110" s="87">
        <v>32635</v>
      </c>
      <c r="G2110" s="87">
        <v>-32634</v>
      </c>
      <c r="H2110" s="84">
        <v>1</v>
      </c>
    </row>
    <row r="2111" spans="1:8">
      <c r="A2111" s="86">
        <v>141</v>
      </c>
      <c r="B2111" s="85">
        <v>100000090328</v>
      </c>
      <c r="C2111" s="86">
        <v>0</v>
      </c>
      <c r="D2111" s="84" t="s">
        <v>1674</v>
      </c>
      <c r="E2111" s="84" t="s">
        <v>1746</v>
      </c>
      <c r="F2111" s="87">
        <v>32635</v>
      </c>
      <c r="G2111" s="87">
        <v>-32634</v>
      </c>
      <c r="H2111" s="84">
        <v>1</v>
      </c>
    </row>
    <row r="2112" spans="1:8">
      <c r="A2112" s="86">
        <v>142</v>
      </c>
      <c r="B2112" s="85">
        <v>100000090329</v>
      </c>
      <c r="C2112" s="86">
        <v>0</v>
      </c>
      <c r="D2112" s="84" t="s">
        <v>1674</v>
      </c>
      <c r="E2112" s="84" t="s">
        <v>1746</v>
      </c>
      <c r="F2112" s="87">
        <v>32635</v>
      </c>
      <c r="G2112" s="87">
        <v>-32634</v>
      </c>
      <c r="H2112" s="84">
        <v>1</v>
      </c>
    </row>
    <row r="2113" spans="1:8">
      <c r="A2113" s="86">
        <v>143</v>
      </c>
      <c r="B2113" s="85">
        <v>100000090330</v>
      </c>
      <c r="C2113" s="86">
        <v>0</v>
      </c>
      <c r="D2113" s="84" t="s">
        <v>1674</v>
      </c>
      <c r="E2113" s="84" t="s">
        <v>1746</v>
      </c>
      <c r="F2113" s="87">
        <v>32635</v>
      </c>
      <c r="G2113" s="87">
        <v>-32634</v>
      </c>
      <c r="H2113" s="84">
        <v>1</v>
      </c>
    </row>
    <row r="2114" spans="1:8">
      <c r="A2114" s="86">
        <v>144</v>
      </c>
      <c r="B2114" s="85">
        <v>100000090331</v>
      </c>
      <c r="C2114" s="86">
        <v>0</v>
      </c>
      <c r="D2114" s="84" t="s">
        <v>1674</v>
      </c>
      <c r="E2114" s="84" t="s">
        <v>1746</v>
      </c>
      <c r="F2114" s="87">
        <v>32635</v>
      </c>
      <c r="G2114" s="87">
        <v>-32634</v>
      </c>
      <c r="H2114" s="84">
        <v>1</v>
      </c>
    </row>
    <row r="2115" spans="1:8">
      <c r="A2115" s="86">
        <v>145</v>
      </c>
      <c r="B2115" s="85">
        <v>100000090332</v>
      </c>
      <c r="C2115" s="86">
        <v>0</v>
      </c>
      <c r="D2115" s="84" t="s">
        <v>1674</v>
      </c>
      <c r="E2115" s="84" t="s">
        <v>1746</v>
      </c>
      <c r="F2115" s="87">
        <v>32635</v>
      </c>
      <c r="G2115" s="87">
        <v>-32634</v>
      </c>
      <c r="H2115" s="84">
        <v>1</v>
      </c>
    </row>
    <row r="2116" spans="1:8">
      <c r="A2116" s="86">
        <v>146</v>
      </c>
      <c r="B2116" s="85">
        <v>100000090333</v>
      </c>
      <c r="C2116" s="86">
        <v>0</v>
      </c>
      <c r="D2116" s="84" t="s">
        <v>1674</v>
      </c>
      <c r="E2116" s="84" t="s">
        <v>1747</v>
      </c>
      <c r="F2116" s="87">
        <v>14980</v>
      </c>
      <c r="G2116" s="87">
        <v>-14979</v>
      </c>
      <c r="H2116" s="84">
        <v>1</v>
      </c>
    </row>
    <row r="2117" spans="1:8">
      <c r="A2117" s="86">
        <v>147</v>
      </c>
      <c r="B2117" s="85">
        <v>100000090334</v>
      </c>
      <c r="C2117" s="86">
        <v>0</v>
      </c>
      <c r="D2117" s="84" t="s">
        <v>1674</v>
      </c>
      <c r="E2117" s="84" t="s">
        <v>1747</v>
      </c>
      <c r="F2117" s="87">
        <v>14980</v>
      </c>
      <c r="G2117" s="87">
        <v>-14979</v>
      </c>
      <c r="H2117" s="84">
        <v>1</v>
      </c>
    </row>
    <row r="2118" spans="1:8">
      <c r="A2118" s="86">
        <v>148</v>
      </c>
      <c r="B2118" s="85">
        <v>100000090335</v>
      </c>
      <c r="C2118" s="86">
        <v>0</v>
      </c>
      <c r="D2118" s="84" t="s">
        <v>1674</v>
      </c>
      <c r="E2118" s="84" t="s">
        <v>1747</v>
      </c>
      <c r="F2118" s="87">
        <v>14980</v>
      </c>
      <c r="G2118" s="87">
        <v>-14979</v>
      </c>
      <c r="H2118" s="84">
        <v>1</v>
      </c>
    </row>
    <row r="2119" spans="1:8">
      <c r="A2119" s="86">
        <v>149</v>
      </c>
      <c r="B2119" s="85">
        <v>100000090336</v>
      </c>
      <c r="C2119" s="86">
        <v>0</v>
      </c>
      <c r="D2119" s="84" t="s">
        <v>1674</v>
      </c>
      <c r="E2119" s="84" t="s">
        <v>1747</v>
      </c>
      <c r="F2119" s="87">
        <v>14980</v>
      </c>
      <c r="G2119" s="87">
        <v>-14979</v>
      </c>
      <c r="H2119" s="84">
        <v>1</v>
      </c>
    </row>
    <row r="2120" spans="1:8">
      <c r="A2120" s="86">
        <v>150</v>
      </c>
      <c r="B2120" s="85">
        <v>100000090337</v>
      </c>
      <c r="C2120" s="86">
        <v>0</v>
      </c>
      <c r="D2120" s="84" t="s">
        <v>1674</v>
      </c>
      <c r="E2120" s="84" t="s">
        <v>1747</v>
      </c>
      <c r="F2120" s="87">
        <v>14980</v>
      </c>
      <c r="G2120" s="87">
        <v>-14979</v>
      </c>
      <c r="H2120" s="84">
        <v>1</v>
      </c>
    </row>
    <row r="2121" spans="1:8">
      <c r="A2121" s="86">
        <v>151</v>
      </c>
      <c r="B2121" s="85">
        <v>100000090338</v>
      </c>
      <c r="C2121" s="86">
        <v>0</v>
      </c>
      <c r="D2121" s="84" t="s">
        <v>1674</v>
      </c>
      <c r="E2121" s="84" t="s">
        <v>1747</v>
      </c>
      <c r="F2121" s="87">
        <v>14980</v>
      </c>
      <c r="G2121" s="87">
        <v>-14979</v>
      </c>
      <c r="H2121" s="84">
        <v>1</v>
      </c>
    </row>
    <row r="2122" spans="1:8">
      <c r="A2122" s="86">
        <v>152</v>
      </c>
      <c r="B2122" s="85">
        <v>100000090339</v>
      </c>
      <c r="C2122" s="86">
        <v>0</v>
      </c>
      <c r="D2122" s="84" t="s">
        <v>1674</v>
      </c>
      <c r="E2122" s="84" t="s">
        <v>1747</v>
      </c>
      <c r="F2122" s="87">
        <v>14980</v>
      </c>
      <c r="G2122" s="87">
        <v>-14979</v>
      </c>
      <c r="H2122" s="84">
        <v>1</v>
      </c>
    </row>
    <row r="2123" spans="1:8">
      <c r="A2123" s="86">
        <v>153</v>
      </c>
      <c r="B2123" s="85">
        <v>100000090340</v>
      </c>
      <c r="C2123" s="86">
        <v>0</v>
      </c>
      <c r="D2123" s="84" t="s">
        <v>1674</v>
      </c>
      <c r="E2123" s="84" t="s">
        <v>1747</v>
      </c>
      <c r="F2123" s="87">
        <v>14980</v>
      </c>
      <c r="G2123" s="87">
        <v>-14979</v>
      </c>
      <c r="H2123" s="84">
        <v>1</v>
      </c>
    </row>
    <row r="2124" spans="1:8">
      <c r="A2124" s="86">
        <v>154</v>
      </c>
      <c r="B2124" s="85">
        <v>100000090341</v>
      </c>
      <c r="C2124" s="86">
        <v>0</v>
      </c>
      <c r="D2124" s="84" t="s">
        <v>1674</v>
      </c>
      <c r="E2124" s="84" t="s">
        <v>1747</v>
      </c>
      <c r="F2124" s="87">
        <v>14980</v>
      </c>
      <c r="G2124" s="87">
        <v>-14979</v>
      </c>
      <c r="H2124" s="84">
        <v>1</v>
      </c>
    </row>
    <row r="2125" spans="1:8">
      <c r="A2125" s="86">
        <v>155</v>
      </c>
      <c r="B2125" s="85">
        <v>100000090342</v>
      </c>
      <c r="C2125" s="86">
        <v>0</v>
      </c>
      <c r="D2125" s="84" t="s">
        <v>1674</v>
      </c>
      <c r="E2125" s="84" t="s">
        <v>1748</v>
      </c>
      <c r="F2125" s="87">
        <v>5350</v>
      </c>
      <c r="G2125" s="87">
        <v>-5349</v>
      </c>
      <c r="H2125" s="84">
        <v>1</v>
      </c>
    </row>
    <row r="2126" spans="1:8">
      <c r="A2126" s="86">
        <v>156</v>
      </c>
      <c r="B2126" s="85">
        <v>100000090343</v>
      </c>
      <c r="C2126" s="86">
        <v>0</v>
      </c>
      <c r="D2126" s="84" t="s">
        <v>1674</v>
      </c>
      <c r="E2126" s="84" t="s">
        <v>1748</v>
      </c>
      <c r="F2126" s="87">
        <v>5350</v>
      </c>
      <c r="G2126" s="87">
        <v>-5349</v>
      </c>
      <c r="H2126" s="84">
        <v>1</v>
      </c>
    </row>
    <row r="2127" spans="1:8">
      <c r="A2127" s="86">
        <v>157</v>
      </c>
      <c r="B2127" s="85">
        <v>100000090344</v>
      </c>
      <c r="C2127" s="86">
        <v>0</v>
      </c>
      <c r="D2127" s="84" t="s">
        <v>1674</v>
      </c>
      <c r="E2127" s="84" t="s">
        <v>1748</v>
      </c>
      <c r="F2127" s="87">
        <v>5350</v>
      </c>
      <c r="G2127" s="87">
        <v>-5349</v>
      </c>
      <c r="H2127" s="84">
        <v>1</v>
      </c>
    </row>
    <row r="2128" spans="1:8">
      <c r="A2128" s="86">
        <v>158</v>
      </c>
      <c r="B2128" s="85">
        <v>100000090345</v>
      </c>
      <c r="C2128" s="86">
        <v>0</v>
      </c>
      <c r="D2128" s="84" t="s">
        <v>1674</v>
      </c>
      <c r="E2128" s="84" t="s">
        <v>1748</v>
      </c>
      <c r="F2128" s="87">
        <v>5350</v>
      </c>
      <c r="G2128" s="87">
        <v>-5349</v>
      </c>
      <c r="H2128" s="84">
        <v>1</v>
      </c>
    </row>
    <row r="2129" spans="1:8">
      <c r="A2129" s="86">
        <v>159</v>
      </c>
      <c r="B2129" s="85">
        <v>100000090346</v>
      </c>
      <c r="C2129" s="86">
        <v>0</v>
      </c>
      <c r="D2129" s="84" t="s">
        <v>1674</v>
      </c>
      <c r="E2129" s="84" t="s">
        <v>1748</v>
      </c>
      <c r="F2129" s="87">
        <v>5350</v>
      </c>
      <c r="G2129" s="87">
        <v>-5349</v>
      </c>
      <c r="H2129" s="84">
        <v>1</v>
      </c>
    </row>
    <row r="2130" spans="1:8">
      <c r="A2130" s="86">
        <v>160</v>
      </c>
      <c r="B2130" s="85">
        <v>100000090347</v>
      </c>
      <c r="C2130" s="86">
        <v>0</v>
      </c>
      <c r="D2130" s="84" t="s">
        <v>1674</v>
      </c>
      <c r="E2130" s="84" t="s">
        <v>1748</v>
      </c>
      <c r="F2130" s="87">
        <v>5350</v>
      </c>
      <c r="G2130" s="87">
        <v>-5349</v>
      </c>
      <c r="H2130" s="84">
        <v>1</v>
      </c>
    </row>
    <row r="2131" spans="1:8">
      <c r="A2131" s="86">
        <v>161</v>
      </c>
      <c r="B2131" s="85">
        <v>100000090348</v>
      </c>
      <c r="C2131" s="86">
        <v>0</v>
      </c>
      <c r="D2131" s="84" t="s">
        <v>1674</v>
      </c>
      <c r="E2131" s="84" t="s">
        <v>1748</v>
      </c>
      <c r="F2131" s="87">
        <v>5350</v>
      </c>
      <c r="G2131" s="87">
        <v>-5349</v>
      </c>
      <c r="H2131" s="84">
        <v>1</v>
      </c>
    </row>
    <row r="2132" spans="1:8">
      <c r="A2132" s="86">
        <v>162</v>
      </c>
      <c r="B2132" s="85">
        <v>100000090349</v>
      </c>
      <c r="C2132" s="86">
        <v>0</v>
      </c>
      <c r="D2132" s="84" t="s">
        <v>1674</v>
      </c>
      <c r="E2132" s="84" t="s">
        <v>1748</v>
      </c>
      <c r="F2132" s="87">
        <v>5350</v>
      </c>
      <c r="G2132" s="87">
        <v>-5349</v>
      </c>
      <c r="H2132" s="84">
        <v>1</v>
      </c>
    </row>
    <row r="2133" spans="1:8">
      <c r="A2133" s="86">
        <v>163</v>
      </c>
      <c r="B2133" s="85">
        <v>100000090350</v>
      </c>
      <c r="C2133" s="86">
        <v>0</v>
      </c>
      <c r="D2133" s="84" t="s">
        <v>1674</v>
      </c>
      <c r="E2133" s="84" t="s">
        <v>1748</v>
      </c>
      <c r="F2133" s="87">
        <v>5350</v>
      </c>
      <c r="G2133" s="87">
        <v>-5349</v>
      </c>
      <c r="H2133" s="84">
        <v>1</v>
      </c>
    </row>
    <row r="2134" spans="1:8">
      <c r="A2134" s="86">
        <v>164</v>
      </c>
      <c r="B2134" s="85">
        <v>100000090351</v>
      </c>
      <c r="C2134" s="86">
        <v>0</v>
      </c>
      <c r="D2134" s="84" t="s">
        <v>1674</v>
      </c>
      <c r="E2134" s="84" t="s">
        <v>1749</v>
      </c>
      <c r="F2134" s="87">
        <v>14445</v>
      </c>
      <c r="G2134" s="87">
        <v>-14444</v>
      </c>
      <c r="H2134" s="84">
        <v>1</v>
      </c>
    </row>
    <row r="2135" spans="1:8">
      <c r="A2135" s="86">
        <v>165</v>
      </c>
      <c r="B2135" s="85">
        <v>100000090352</v>
      </c>
      <c r="C2135" s="86">
        <v>0</v>
      </c>
      <c r="D2135" s="84" t="s">
        <v>1674</v>
      </c>
      <c r="E2135" s="84" t="s">
        <v>1749</v>
      </c>
      <c r="F2135" s="87">
        <v>14445</v>
      </c>
      <c r="G2135" s="87">
        <v>-14444</v>
      </c>
      <c r="H2135" s="84">
        <v>1</v>
      </c>
    </row>
    <row r="2136" spans="1:8">
      <c r="A2136" s="86">
        <v>166</v>
      </c>
      <c r="B2136" s="85">
        <v>100000090353</v>
      </c>
      <c r="C2136" s="86">
        <v>0</v>
      </c>
      <c r="D2136" s="84" t="s">
        <v>1674</v>
      </c>
      <c r="E2136" s="84" t="s">
        <v>1749</v>
      </c>
      <c r="F2136" s="87">
        <v>14445</v>
      </c>
      <c r="G2136" s="87">
        <v>-14444</v>
      </c>
      <c r="H2136" s="84">
        <v>1</v>
      </c>
    </row>
    <row r="2137" spans="1:8">
      <c r="A2137" s="86">
        <v>167</v>
      </c>
      <c r="B2137" s="85">
        <v>100000090354</v>
      </c>
      <c r="C2137" s="86">
        <v>0</v>
      </c>
      <c r="D2137" s="84" t="s">
        <v>1674</v>
      </c>
      <c r="E2137" s="84" t="s">
        <v>1749</v>
      </c>
      <c r="F2137" s="87">
        <v>14445</v>
      </c>
      <c r="G2137" s="87">
        <v>-14444</v>
      </c>
      <c r="H2137" s="84">
        <v>1</v>
      </c>
    </row>
    <row r="2138" spans="1:8">
      <c r="A2138" s="86">
        <v>168</v>
      </c>
      <c r="B2138" s="85">
        <v>100000090355</v>
      </c>
      <c r="C2138" s="86">
        <v>0</v>
      </c>
      <c r="D2138" s="84" t="s">
        <v>1674</v>
      </c>
      <c r="E2138" s="84" t="s">
        <v>1749</v>
      </c>
      <c r="F2138" s="87">
        <v>14445</v>
      </c>
      <c r="G2138" s="87">
        <v>-14444</v>
      </c>
      <c r="H2138" s="84">
        <v>1</v>
      </c>
    </row>
    <row r="2139" spans="1:8">
      <c r="A2139" s="86">
        <v>169</v>
      </c>
      <c r="B2139" s="85">
        <v>100000090356</v>
      </c>
      <c r="C2139" s="86">
        <v>0</v>
      </c>
      <c r="D2139" s="84" t="s">
        <v>1674</v>
      </c>
      <c r="E2139" s="84" t="s">
        <v>1749</v>
      </c>
      <c r="F2139" s="87">
        <v>14445</v>
      </c>
      <c r="G2139" s="87">
        <v>-14444</v>
      </c>
      <c r="H2139" s="84">
        <v>1</v>
      </c>
    </row>
    <row r="2140" spans="1:8">
      <c r="A2140" s="86">
        <v>170</v>
      </c>
      <c r="B2140" s="85">
        <v>100000090357</v>
      </c>
      <c r="C2140" s="86">
        <v>0</v>
      </c>
      <c r="D2140" s="84" t="s">
        <v>1674</v>
      </c>
      <c r="E2140" s="84" t="s">
        <v>1749</v>
      </c>
      <c r="F2140" s="87">
        <v>14445</v>
      </c>
      <c r="G2140" s="87">
        <v>-14444</v>
      </c>
      <c r="H2140" s="84">
        <v>1</v>
      </c>
    </row>
    <row r="2141" spans="1:8">
      <c r="A2141" s="86">
        <v>171</v>
      </c>
      <c r="B2141" s="85">
        <v>100000090358</v>
      </c>
      <c r="C2141" s="86">
        <v>0</v>
      </c>
      <c r="D2141" s="84" t="s">
        <v>1674</v>
      </c>
      <c r="E2141" s="84" t="s">
        <v>1749</v>
      </c>
      <c r="F2141" s="87">
        <v>14445</v>
      </c>
      <c r="G2141" s="87">
        <v>-14444</v>
      </c>
      <c r="H2141" s="84">
        <v>1</v>
      </c>
    </row>
    <row r="2142" spans="1:8">
      <c r="A2142" s="86">
        <v>172</v>
      </c>
      <c r="B2142" s="85">
        <v>100000090359</v>
      </c>
      <c r="C2142" s="86">
        <v>0</v>
      </c>
      <c r="D2142" s="84" t="s">
        <v>1674</v>
      </c>
      <c r="E2142" s="84" t="s">
        <v>1289</v>
      </c>
      <c r="F2142" s="87">
        <v>44191</v>
      </c>
      <c r="G2142" s="87">
        <v>-44190</v>
      </c>
      <c r="H2142" s="84">
        <v>1</v>
      </c>
    </row>
    <row r="2143" spans="1:8">
      <c r="A2143" s="86">
        <v>173</v>
      </c>
      <c r="B2143" s="85">
        <v>100000090360</v>
      </c>
      <c r="C2143" s="86">
        <v>0</v>
      </c>
      <c r="D2143" s="84" t="s">
        <v>1674</v>
      </c>
      <c r="E2143" s="84" t="s">
        <v>1750</v>
      </c>
      <c r="F2143" s="87">
        <v>33000</v>
      </c>
      <c r="G2143" s="87">
        <v>-32999</v>
      </c>
      <c r="H2143" s="84">
        <v>1</v>
      </c>
    </row>
    <row r="2144" spans="1:8">
      <c r="A2144" s="86">
        <v>174</v>
      </c>
      <c r="B2144" s="85">
        <v>100000090361</v>
      </c>
      <c r="C2144" s="86">
        <v>0</v>
      </c>
      <c r="D2144" s="84" t="s">
        <v>1674</v>
      </c>
      <c r="E2144" s="84" t="s">
        <v>1750</v>
      </c>
      <c r="F2144" s="87">
        <v>33000</v>
      </c>
      <c r="G2144" s="87">
        <v>-32999</v>
      </c>
      <c r="H2144" s="84">
        <v>1</v>
      </c>
    </row>
    <row r="2145" spans="1:8">
      <c r="A2145" s="86">
        <v>175</v>
      </c>
      <c r="B2145" s="85">
        <v>100000090362</v>
      </c>
      <c r="C2145" s="86">
        <v>0</v>
      </c>
      <c r="D2145" s="84" t="s">
        <v>1674</v>
      </c>
      <c r="E2145" s="84" t="s">
        <v>1750</v>
      </c>
      <c r="F2145" s="87">
        <v>33000</v>
      </c>
      <c r="G2145" s="87">
        <v>-32999</v>
      </c>
      <c r="H2145" s="84">
        <v>1</v>
      </c>
    </row>
    <row r="2146" spans="1:8">
      <c r="A2146" s="86">
        <v>176</v>
      </c>
      <c r="B2146" s="85">
        <v>100000090363</v>
      </c>
      <c r="C2146" s="86">
        <v>0</v>
      </c>
      <c r="D2146" s="84" t="s">
        <v>1674</v>
      </c>
      <c r="E2146" s="84" t="s">
        <v>1750</v>
      </c>
      <c r="F2146" s="87">
        <v>33000</v>
      </c>
      <c r="G2146" s="87">
        <v>-32999</v>
      </c>
      <c r="H2146" s="84">
        <v>1</v>
      </c>
    </row>
    <row r="2147" spans="1:8">
      <c r="A2147" s="86">
        <v>177</v>
      </c>
      <c r="B2147" s="85">
        <v>100000090364</v>
      </c>
      <c r="C2147" s="86">
        <v>0</v>
      </c>
      <c r="D2147" s="84" t="s">
        <v>1674</v>
      </c>
      <c r="E2147" s="84" t="s">
        <v>1750</v>
      </c>
      <c r="F2147" s="87">
        <v>33000</v>
      </c>
      <c r="G2147" s="87">
        <v>-32999</v>
      </c>
      <c r="H2147" s="84">
        <v>1</v>
      </c>
    </row>
    <row r="2148" spans="1:8">
      <c r="A2148" s="86">
        <v>178</v>
      </c>
      <c r="B2148" s="85">
        <v>100000090365</v>
      </c>
      <c r="C2148" s="86">
        <v>0</v>
      </c>
      <c r="D2148" s="84" t="s">
        <v>1674</v>
      </c>
      <c r="E2148" s="84" t="s">
        <v>1750</v>
      </c>
      <c r="F2148" s="87">
        <v>33000</v>
      </c>
      <c r="G2148" s="87">
        <v>-32999</v>
      </c>
      <c r="H2148" s="84">
        <v>1</v>
      </c>
    </row>
    <row r="2149" spans="1:8">
      <c r="A2149" s="86">
        <v>179</v>
      </c>
      <c r="B2149" s="85">
        <v>100000090366</v>
      </c>
      <c r="C2149" s="86">
        <v>0</v>
      </c>
      <c r="D2149" s="84" t="s">
        <v>1674</v>
      </c>
      <c r="E2149" s="84" t="s">
        <v>1750</v>
      </c>
      <c r="F2149" s="87">
        <v>33000</v>
      </c>
      <c r="G2149" s="87">
        <v>-32999</v>
      </c>
      <c r="H2149" s="84">
        <v>1</v>
      </c>
    </row>
    <row r="2150" spans="1:8">
      <c r="A2150" s="86">
        <v>180</v>
      </c>
      <c r="B2150" s="85">
        <v>100000090367</v>
      </c>
      <c r="C2150" s="86">
        <v>0</v>
      </c>
      <c r="D2150" s="84" t="s">
        <v>1674</v>
      </c>
      <c r="E2150" s="84" t="s">
        <v>1750</v>
      </c>
      <c r="F2150" s="87">
        <v>33000</v>
      </c>
      <c r="G2150" s="87">
        <v>-32999</v>
      </c>
      <c r="H2150" s="84">
        <v>1</v>
      </c>
    </row>
    <row r="2151" spans="1:8">
      <c r="A2151" s="86">
        <v>181</v>
      </c>
      <c r="B2151" s="85">
        <v>100000090368</v>
      </c>
      <c r="C2151" s="86">
        <v>0</v>
      </c>
      <c r="D2151" s="84" t="s">
        <v>1674</v>
      </c>
      <c r="E2151" s="84" t="s">
        <v>1750</v>
      </c>
      <c r="F2151" s="87">
        <v>33000</v>
      </c>
      <c r="G2151" s="87">
        <v>-32999</v>
      </c>
      <c r="H2151" s="84">
        <v>1</v>
      </c>
    </row>
    <row r="2152" spans="1:8">
      <c r="A2152" s="86">
        <v>182</v>
      </c>
      <c r="B2152" s="85">
        <v>100000090369</v>
      </c>
      <c r="C2152" s="86">
        <v>0</v>
      </c>
      <c r="D2152" s="84" t="s">
        <v>1674</v>
      </c>
      <c r="E2152" s="84" t="s">
        <v>1750</v>
      </c>
      <c r="F2152" s="87">
        <v>33000</v>
      </c>
      <c r="G2152" s="87">
        <v>-32999</v>
      </c>
      <c r="H2152" s="84">
        <v>1</v>
      </c>
    </row>
    <row r="2153" spans="1:8">
      <c r="A2153" s="86">
        <v>183</v>
      </c>
      <c r="B2153" s="85">
        <v>100000090370</v>
      </c>
      <c r="C2153" s="86">
        <v>0</v>
      </c>
      <c r="D2153" s="84" t="s">
        <v>1674</v>
      </c>
      <c r="E2153" s="84" t="s">
        <v>1750</v>
      </c>
      <c r="F2153" s="87">
        <v>33000</v>
      </c>
      <c r="G2153" s="87">
        <v>-32999</v>
      </c>
      <c r="H2153" s="84">
        <v>1</v>
      </c>
    </row>
    <row r="2154" spans="1:8">
      <c r="A2154" s="86">
        <v>184</v>
      </c>
      <c r="B2154" s="85">
        <v>100000090371</v>
      </c>
      <c r="C2154" s="86">
        <v>0</v>
      </c>
      <c r="D2154" s="84" t="s">
        <v>1674</v>
      </c>
      <c r="E2154" s="84" t="s">
        <v>1750</v>
      </c>
      <c r="F2154" s="87">
        <v>33000</v>
      </c>
      <c r="G2154" s="87">
        <v>-32999</v>
      </c>
      <c r="H2154" s="84">
        <v>1</v>
      </c>
    </row>
    <row r="2155" spans="1:8">
      <c r="A2155" s="86">
        <v>185</v>
      </c>
      <c r="B2155" s="85">
        <v>100000090372</v>
      </c>
      <c r="C2155" s="86">
        <v>0</v>
      </c>
      <c r="D2155" s="84" t="s">
        <v>1674</v>
      </c>
      <c r="E2155" s="84" t="s">
        <v>1750</v>
      </c>
      <c r="F2155" s="87">
        <v>33000</v>
      </c>
      <c r="G2155" s="87">
        <v>-32999</v>
      </c>
      <c r="H2155" s="84">
        <v>1</v>
      </c>
    </row>
    <row r="2156" spans="1:8">
      <c r="A2156" s="86">
        <v>186</v>
      </c>
      <c r="B2156" s="85">
        <v>100000090373</v>
      </c>
      <c r="C2156" s="86">
        <v>0</v>
      </c>
      <c r="D2156" s="84" t="s">
        <v>1674</v>
      </c>
      <c r="E2156" s="84" t="s">
        <v>1750</v>
      </c>
      <c r="F2156" s="87">
        <v>33000</v>
      </c>
      <c r="G2156" s="87">
        <v>-32999</v>
      </c>
      <c r="H2156" s="84">
        <v>1</v>
      </c>
    </row>
    <row r="2157" spans="1:8">
      <c r="A2157" s="86">
        <v>187</v>
      </c>
      <c r="B2157" s="85">
        <v>100000090374</v>
      </c>
      <c r="C2157" s="86">
        <v>0</v>
      </c>
      <c r="D2157" s="84" t="s">
        <v>1674</v>
      </c>
      <c r="E2157" s="84" t="s">
        <v>1750</v>
      </c>
      <c r="F2157" s="87">
        <v>33000</v>
      </c>
      <c r="G2157" s="87">
        <v>-32999</v>
      </c>
      <c r="H2157" s="84">
        <v>1</v>
      </c>
    </row>
    <row r="2158" spans="1:8">
      <c r="A2158" s="86">
        <v>188</v>
      </c>
      <c r="B2158" s="85">
        <v>100000090375</v>
      </c>
      <c r="C2158" s="86">
        <v>0</v>
      </c>
      <c r="D2158" s="84" t="s">
        <v>1674</v>
      </c>
      <c r="E2158" s="84" t="s">
        <v>1750</v>
      </c>
      <c r="F2158" s="87">
        <v>33000</v>
      </c>
      <c r="G2158" s="87">
        <v>-32999</v>
      </c>
      <c r="H2158" s="84">
        <v>1</v>
      </c>
    </row>
    <row r="2159" spans="1:8">
      <c r="A2159" s="86">
        <v>189</v>
      </c>
      <c r="B2159" s="85">
        <v>100000090376</v>
      </c>
      <c r="C2159" s="86">
        <v>0</v>
      </c>
      <c r="D2159" s="84" t="s">
        <v>1674</v>
      </c>
      <c r="E2159" s="84" t="s">
        <v>1750</v>
      </c>
      <c r="F2159" s="87">
        <v>33000</v>
      </c>
      <c r="G2159" s="87">
        <v>-32999</v>
      </c>
      <c r="H2159" s="84">
        <v>1</v>
      </c>
    </row>
    <row r="2160" spans="1:8">
      <c r="A2160" s="86">
        <v>190</v>
      </c>
      <c r="B2160" s="85">
        <v>100000090377</v>
      </c>
      <c r="C2160" s="86">
        <v>0</v>
      </c>
      <c r="D2160" s="84" t="s">
        <v>1674</v>
      </c>
      <c r="E2160" s="84" t="s">
        <v>1750</v>
      </c>
      <c r="F2160" s="87">
        <v>33000</v>
      </c>
      <c r="G2160" s="87">
        <v>-32999</v>
      </c>
      <c r="H2160" s="84">
        <v>1</v>
      </c>
    </row>
    <row r="2161" spans="1:8">
      <c r="A2161" s="86">
        <v>191</v>
      </c>
      <c r="B2161" s="85">
        <v>100000090378</v>
      </c>
      <c r="C2161" s="86">
        <v>0</v>
      </c>
      <c r="D2161" s="84" t="s">
        <v>1674</v>
      </c>
      <c r="E2161" s="84" t="s">
        <v>1750</v>
      </c>
      <c r="F2161" s="87">
        <v>33000</v>
      </c>
      <c r="G2161" s="87">
        <v>-32999</v>
      </c>
      <c r="H2161" s="84">
        <v>1</v>
      </c>
    </row>
    <row r="2162" spans="1:8">
      <c r="A2162" s="86">
        <v>192</v>
      </c>
      <c r="B2162" s="85">
        <v>100000090379</v>
      </c>
      <c r="C2162" s="86">
        <v>0</v>
      </c>
      <c r="D2162" s="84" t="s">
        <v>1674</v>
      </c>
      <c r="E2162" s="84" t="s">
        <v>1750</v>
      </c>
      <c r="F2162" s="87">
        <v>33000</v>
      </c>
      <c r="G2162" s="87">
        <v>-32999</v>
      </c>
      <c r="H2162" s="84">
        <v>1</v>
      </c>
    </row>
    <row r="2163" spans="1:8">
      <c r="A2163" s="86">
        <v>193</v>
      </c>
      <c r="B2163" s="85">
        <v>100000090380</v>
      </c>
      <c r="C2163" s="86">
        <v>0</v>
      </c>
      <c r="D2163" s="84" t="s">
        <v>1674</v>
      </c>
      <c r="E2163" s="84" t="s">
        <v>1751</v>
      </c>
      <c r="F2163" s="87">
        <v>235400</v>
      </c>
      <c r="G2163" s="87">
        <v>-235399</v>
      </c>
      <c r="H2163" s="84">
        <v>1</v>
      </c>
    </row>
    <row r="2164" spans="1:8">
      <c r="A2164" s="86">
        <v>194</v>
      </c>
      <c r="B2164" s="85">
        <v>100000099416</v>
      </c>
      <c r="C2164" s="86">
        <v>0</v>
      </c>
      <c r="D2164" s="84" t="s">
        <v>1752</v>
      </c>
      <c r="E2164" s="84" t="s">
        <v>1753</v>
      </c>
      <c r="F2164" s="87">
        <v>3850000</v>
      </c>
      <c r="G2164" s="87">
        <v>-3849999</v>
      </c>
      <c r="H2164" s="84">
        <v>1</v>
      </c>
    </row>
    <row r="2165" spans="1:8">
      <c r="A2165" s="86">
        <v>195</v>
      </c>
      <c r="B2165" s="85">
        <v>100000099417</v>
      </c>
      <c r="C2165" s="86">
        <v>0</v>
      </c>
      <c r="D2165" s="84" t="s">
        <v>1752</v>
      </c>
      <c r="E2165" s="84" t="s">
        <v>1754</v>
      </c>
      <c r="F2165" s="87">
        <v>2778000</v>
      </c>
      <c r="G2165" s="87">
        <v>-2777999</v>
      </c>
      <c r="H2165" s="84">
        <v>1</v>
      </c>
    </row>
    <row r="2166" spans="1:8">
      <c r="A2166" s="86">
        <v>196</v>
      </c>
      <c r="B2166" s="85">
        <v>100000103348</v>
      </c>
      <c r="C2166" s="86">
        <v>0</v>
      </c>
      <c r="D2166" s="84" t="s">
        <v>1755</v>
      </c>
      <c r="E2166" s="84" t="s">
        <v>1756</v>
      </c>
      <c r="F2166" s="87">
        <v>24000</v>
      </c>
      <c r="G2166" s="87">
        <v>-23999</v>
      </c>
      <c r="H2166" s="84">
        <v>1</v>
      </c>
    </row>
    <row r="2167" spans="1:8">
      <c r="A2167" s="86">
        <v>197</v>
      </c>
      <c r="B2167" s="85">
        <v>100000103349</v>
      </c>
      <c r="C2167" s="86">
        <v>0</v>
      </c>
      <c r="D2167" s="84" t="s">
        <v>1755</v>
      </c>
      <c r="E2167" s="84" t="s">
        <v>1756</v>
      </c>
      <c r="F2167" s="87">
        <v>24000</v>
      </c>
      <c r="G2167" s="87">
        <v>-23999</v>
      </c>
      <c r="H2167" s="84">
        <v>1</v>
      </c>
    </row>
    <row r="2168" spans="1:8">
      <c r="A2168" s="86">
        <v>198</v>
      </c>
      <c r="B2168" s="85">
        <v>100000103350</v>
      </c>
      <c r="C2168" s="86">
        <v>0</v>
      </c>
      <c r="D2168" s="84" t="s">
        <v>1755</v>
      </c>
      <c r="E2168" s="84" t="s">
        <v>1756</v>
      </c>
      <c r="F2168" s="87">
        <v>24000</v>
      </c>
      <c r="G2168" s="87">
        <v>-23999</v>
      </c>
      <c r="H2168" s="84">
        <v>1</v>
      </c>
    </row>
    <row r="2169" spans="1:8">
      <c r="A2169" s="86">
        <v>199</v>
      </c>
      <c r="B2169" s="85">
        <v>100000103351</v>
      </c>
      <c r="C2169" s="86">
        <v>0</v>
      </c>
      <c r="D2169" s="84" t="s">
        <v>1755</v>
      </c>
      <c r="E2169" s="84" t="s">
        <v>1756</v>
      </c>
      <c r="F2169" s="87">
        <v>24000</v>
      </c>
      <c r="G2169" s="87">
        <v>-23999</v>
      </c>
      <c r="H2169" s="84">
        <v>1</v>
      </c>
    </row>
    <row r="2170" spans="1:8">
      <c r="A2170" s="86">
        <v>200</v>
      </c>
      <c r="B2170" s="85">
        <v>100000103352</v>
      </c>
      <c r="C2170" s="86">
        <v>0</v>
      </c>
      <c r="D2170" s="84" t="s">
        <v>1755</v>
      </c>
      <c r="E2170" s="84" t="s">
        <v>1756</v>
      </c>
      <c r="F2170" s="87">
        <v>24000</v>
      </c>
      <c r="G2170" s="87">
        <v>-23999</v>
      </c>
      <c r="H2170" s="84">
        <v>1</v>
      </c>
    </row>
    <row r="2171" spans="1:8">
      <c r="A2171" s="86">
        <v>201</v>
      </c>
      <c r="B2171" s="85">
        <v>100000103353</v>
      </c>
      <c r="C2171" s="86">
        <v>0</v>
      </c>
      <c r="D2171" s="84" t="s">
        <v>1755</v>
      </c>
      <c r="E2171" s="84" t="s">
        <v>1756</v>
      </c>
      <c r="F2171" s="87">
        <v>24000</v>
      </c>
      <c r="G2171" s="87">
        <v>-23999</v>
      </c>
      <c r="H2171" s="84">
        <v>1</v>
      </c>
    </row>
    <row r="2172" spans="1:8">
      <c r="A2172" s="86">
        <v>202</v>
      </c>
      <c r="B2172" s="85">
        <v>100000103354</v>
      </c>
      <c r="C2172" s="86">
        <v>0</v>
      </c>
      <c r="D2172" s="84" t="s">
        <v>1755</v>
      </c>
      <c r="E2172" s="84" t="s">
        <v>1756</v>
      </c>
      <c r="F2172" s="87">
        <v>24000</v>
      </c>
      <c r="G2172" s="87">
        <v>-23999</v>
      </c>
      <c r="H2172" s="84">
        <v>1</v>
      </c>
    </row>
    <row r="2173" spans="1:8">
      <c r="A2173" s="86">
        <v>203</v>
      </c>
      <c r="B2173" s="85">
        <v>100000103355</v>
      </c>
      <c r="C2173" s="86">
        <v>0</v>
      </c>
      <c r="D2173" s="84" t="s">
        <v>1755</v>
      </c>
      <c r="E2173" s="84" t="s">
        <v>1756</v>
      </c>
      <c r="F2173" s="87">
        <v>24000</v>
      </c>
      <c r="G2173" s="87">
        <v>-23999</v>
      </c>
      <c r="H2173" s="84">
        <v>1</v>
      </c>
    </row>
    <row r="2174" spans="1:8">
      <c r="A2174" s="86">
        <v>204</v>
      </c>
      <c r="B2174" s="85">
        <v>100000103356</v>
      </c>
      <c r="C2174" s="86">
        <v>0</v>
      </c>
      <c r="D2174" s="84" t="s">
        <v>1755</v>
      </c>
      <c r="E2174" s="84" t="s">
        <v>1756</v>
      </c>
      <c r="F2174" s="87">
        <v>24000</v>
      </c>
      <c r="G2174" s="87">
        <v>-23999</v>
      </c>
      <c r="H2174" s="84">
        <v>1</v>
      </c>
    </row>
    <row r="2175" spans="1:8">
      <c r="A2175" s="86">
        <v>205</v>
      </c>
      <c r="B2175" s="85">
        <v>100000103357</v>
      </c>
      <c r="C2175" s="86">
        <v>0</v>
      </c>
      <c r="D2175" s="84" t="s">
        <v>1755</v>
      </c>
      <c r="E2175" s="84" t="s">
        <v>1756</v>
      </c>
      <c r="F2175" s="87">
        <v>24000</v>
      </c>
      <c r="G2175" s="87">
        <v>-23999</v>
      </c>
      <c r="H2175" s="84">
        <v>1</v>
      </c>
    </row>
    <row r="2176" spans="1:8">
      <c r="A2176" s="86">
        <v>206</v>
      </c>
      <c r="B2176" s="85">
        <v>100000103358</v>
      </c>
      <c r="C2176" s="86">
        <v>0</v>
      </c>
      <c r="D2176" s="84" t="s">
        <v>1755</v>
      </c>
      <c r="E2176" s="84" t="s">
        <v>1756</v>
      </c>
      <c r="F2176" s="87">
        <v>24000</v>
      </c>
      <c r="G2176" s="87">
        <v>-23999</v>
      </c>
      <c r="H2176" s="84">
        <v>1</v>
      </c>
    </row>
    <row r="2177" spans="1:8">
      <c r="A2177" s="86">
        <v>207</v>
      </c>
      <c r="B2177" s="85">
        <v>100000103359</v>
      </c>
      <c r="C2177" s="86">
        <v>0</v>
      </c>
      <c r="D2177" s="84" t="s">
        <v>1755</v>
      </c>
      <c r="E2177" s="84" t="s">
        <v>1756</v>
      </c>
      <c r="F2177" s="87">
        <v>24000</v>
      </c>
      <c r="G2177" s="87">
        <v>-23999</v>
      </c>
      <c r="H2177" s="84">
        <v>1</v>
      </c>
    </row>
    <row r="2178" spans="1:8">
      <c r="A2178" s="86">
        <v>208</v>
      </c>
      <c r="B2178" s="85">
        <v>100000103360</v>
      </c>
      <c r="C2178" s="86">
        <v>0</v>
      </c>
      <c r="D2178" s="84" t="s">
        <v>1755</v>
      </c>
      <c r="E2178" s="84" t="s">
        <v>1756</v>
      </c>
      <c r="F2178" s="87">
        <v>24000</v>
      </c>
      <c r="G2178" s="87">
        <v>-23999</v>
      </c>
      <c r="H2178" s="84">
        <v>1</v>
      </c>
    </row>
    <row r="2179" spans="1:8">
      <c r="A2179" s="86">
        <v>209</v>
      </c>
      <c r="B2179" s="85">
        <v>100000103361</v>
      </c>
      <c r="C2179" s="86">
        <v>0</v>
      </c>
      <c r="D2179" s="84" t="s">
        <v>1755</v>
      </c>
      <c r="E2179" s="84" t="s">
        <v>1756</v>
      </c>
      <c r="F2179" s="87">
        <v>24000</v>
      </c>
      <c r="G2179" s="87">
        <v>-23999</v>
      </c>
      <c r="H2179" s="84">
        <v>1</v>
      </c>
    </row>
    <row r="2180" spans="1:8">
      <c r="A2180" s="86">
        <v>210</v>
      </c>
      <c r="B2180" s="85">
        <v>100000103362</v>
      </c>
      <c r="C2180" s="86">
        <v>0</v>
      </c>
      <c r="D2180" s="84" t="s">
        <v>1755</v>
      </c>
      <c r="E2180" s="84" t="s">
        <v>1756</v>
      </c>
      <c r="F2180" s="87">
        <v>24000</v>
      </c>
      <c r="G2180" s="87">
        <v>-23999</v>
      </c>
      <c r="H2180" s="84">
        <v>1</v>
      </c>
    </row>
    <row r="2181" spans="1:8">
      <c r="A2181" s="86">
        <v>211</v>
      </c>
      <c r="B2181" s="85">
        <v>100000103363</v>
      </c>
      <c r="C2181" s="86">
        <v>0</v>
      </c>
      <c r="D2181" s="84" t="s">
        <v>1755</v>
      </c>
      <c r="E2181" s="84" t="s">
        <v>1756</v>
      </c>
      <c r="F2181" s="87">
        <v>24000</v>
      </c>
      <c r="G2181" s="87">
        <v>-23999</v>
      </c>
      <c r="H2181" s="84">
        <v>1</v>
      </c>
    </row>
    <row r="2182" spans="1:8">
      <c r="A2182" s="86">
        <v>212</v>
      </c>
      <c r="B2182" s="85">
        <v>100000103364</v>
      </c>
      <c r="C2182" s="86">
        <v>0</v>
      </c>
      <c r="D2182" s="84" t="s">
        <v>1755</v>
      </c>
      <c r="E2182" s="84" t="s">
        <v>1756</v>
      </c>
      <c r="F2182" s="87">
        <v>24000</v>
      </c>
      <c r="G2182" s="87">
        <v>-23999</v>
      </c>
      <c r="H2182" s="84">
        <v>1</v>
      </c>
    </row>
    <row r="2183" spans="1:8">
      <c r="A2183" s="86">
        <v>213</v>
      </c>
      <c r="B2183" s="85">
        <v>100000103365</v>
      </c>
      <c r="C2183" s="86">
        <v>0</v>
      </c>
      <c r="D2183" s="84" t="s">
        <v>1755</v>
      </c>
      <c r="E2183" s="84" t="s">
        <v>1756</v>
      </c>
      <c r="F2183" s="87">
        <v>24000</v>
      </c>
      <c r="G2183" s="87">
        <v>-23999</v>
      </c>
      <c r="H2183" s="84">
        <v>1</v>
      </c>
    </row>
    <row r="2184" spans="1:8">
      <c r="A2184" s="86">
        <v>214</v>
      </c>
      <c r="B2184" s="85">
        <v>100000103366</v>
      </c>
      <c r="C2184" s="86">
        <v>0</v>
      </c>
      <c r="D2184" s="84" t="s">
        <v>1755</v>
      </c>
      <c r="E2184" s="84" t="s">
        <v>1756</v>
      </c>
      <c r="F2184" s="87">
        <v>24000</v>
      </c>
      <c r="G2184" s="87">
        <v>-23999</v>
      </c>
      <c r="H2184" s="84">
        <v>1</v>
      </c>
    </row>
    <row r="2185" spans="1:8">
      <c r="A2185" s="86">
        <v>215</v>
      </c>
      <c r="B2185" s="85">
        <v>100000103367</v>
      </c>
      <c r="C2185" s="86">
        <v>0</v>
      </c>
      <c r="D2185" s="84" t="s">
        <v>1755</v>
      </c>
      <c r="E2185" s="84" t="s">
        <v>1756</v>
      </c>
      <c r="F2185" s="87">
        <v>24000</v>
      </c>
      <c r="G2185" s="87">
        <v>-23999</v>
      </c>
      <c r="H2185" s="84">
        <v>1</v>
      </c>
    </row>
    <row r="2186" spans="1:8">
      <c r="A2186" s="86">
        <v>216</v>
      </c>
      <c r="B2186" s="85">
        <v>100000103368</v>
      </c>
      <c r="C2186" s="86">
        <v>0</v>
      </c>
      <c r="D2186" s="84" t="s">
        <v>1755</v>
      </c>
      <c r="E2186" s="84" t="s">
        <v>1757</v>
      </c>
      <c r="F2186" s="87">
        <v>22250</v>
      </c>
      <c r="G2186" s="87">
        <v>-22249</v>
      </c>
      <c r="H2186" s="84">
        <v>1</v>
      </c>
    </row>
    <row r="2187" spans="1:8">
      <c r="A2187" s="86">
        <v>217</v>
      </c>
      <c r="B2187" s="85">
        <v>100000103369</v>
      </c>
      <c r="C2187" s="86">
        <v>0</v>
      </c>
      <c r="D2187" s="84" t="s">
        <v>1755</v>
      </c>
      <c r="E2187" s="84" t="s">
        <v>1757</v>
      </c>
      <c r="F2187" s="87">
        <v>22250</v>
      </c>
      <c r="G2187" s="87">
        <v>-22249</v>
      </c>
      <c r="H2187" s="84">
        <v>1</v>
      </c>
    </row>
    <row r="2188" spans="1:8">
      <c r="A2188" s="86">
        <v>218</v>
      </c>
      <c r="B2188" s="85">
        <v>100000103370</v>
      </c>
      <c r="C2188" s="86">
        <v>0</v>
      </c>
      <c r="D2188" s="84" t="s">
        <v>1755</v>
      </c>
      <c r="E2188" s="84" t="s">
        <v>1757</v>
      </c>
      <c r="F2188" s="87">
        <v>22250</v>
      </c>
      <c r="G2188" s="87">
        <v>-22249</v>
      </c>
      <c r="H2188" s="84">
        <v>1</v>
      </c>
    </row>
    <row r="2189" spans="1:8">
      <c r="A2189" s="86">
        <v>219</v>
      </c>
      <c r="B2189" s="85">
        <v>100000103371</v>
      </c>
      <c r="C2189" s="86">
        <v>0</v>
      </c>
      <c r="D2189" s="84" t="s">
        <v>1755</v>
      </c>
      <c r="E2189" s="84" t="s">
        <v>1757</v>
      </c>
      <c r="F2189" s="87">
        <v>22250</v>
      </c>
      <c r="G2189" s="87">
        <v>-22249</v>
      </c>
      <c r="H2189" s="84">
        <v>1</v>
      </c>
    </row>
    <row r="2190" spans="1:8">
      <c r="A2190" s="86">
        <v>220</v>
      </c>
      <c r="B2190" s="85">
        <v>100000103372</v>
      </c>
      <c r="C2190" s="86">
        <v>0</v>
      </c>
      <c r="D2190" s="84" t="s">
        <v>1755</v>
      </c>
      <c r="E2190" s="84" t="s">
        <v>1757</v>
      </c>
      <c r="F2190" s="87">
        <v>22250</v>
      </c>
      <c r="G2190" s="87">
        <v>-22249</v>
      </c>
      <c r="H2190" s="84">
        <v>1</v>
      </c>
    </row>
    <row r="2191" spans="1:8">
      <c r="A2191" s="86">
        <v>221</v>
      </c>
      <c r="B2191" s="85">
        <v>100000103373</v>
      </c>
      <c r="C2191" s="86">
        <v>0</v>
      </c>
      <c r="D2191" s="84" t="s">
        <v>1755</v>
      </c>
      <c r="E2191" s="84" t="s">
        <v>1757</v>
      </c>
      <c r="F2191" s="87">
        <v>22250</v>
      </c>
      <c r="G2191" s="87">
        <v>-22249</v>
      </c>
      <c r="H2191" s="84">
        <v>1</v>
      </c>
    </row>
    <row r="2192" spans="1:8">
      <c r="A2192" s="86">
        <v>222</v>
      </c>
      <c r="B2192" s="85">
        <v>100000103374</v>
      </c>
      <c r="C2192" s="86">
        <v>0</v>
      </c>
      <c r="D2192" s="84" t="s">
        <v>1755</v>
      </c>
      <c r="E2192" s="84" t="s">
        <v>1757</v>
      </c>
      <c r="F2192" s="87">
        <v>22250</v>
      </c>
      <c r="G2192" s="87">
        <v>-22249</v>
      </c>
      <c r="H2192" s="84">
        <v>1</v>
      </c>
    </row>
    <row r="2193" spans="1:8">
      <c r="A2193" s="86">
        <v>223</v>
      </c>
      <c r="B2193" s="85">
        <v>100000103375</v>
      </c>
      <c r="C2193" s="86">
        <v>0</v>
      </c>
      <c r="D2193" s="84" t="s">
        <v>1755</v>
      </c>
      <c r="E2193" s="84" t="s">
        <v>1757</v>
      </c>
      <c r="F2193" s="87">
        <v>22250</v>
      </c>
      <c r="G2193" s="87">
        <v>-22249</v>
      </c>
      <c r="H2193" s="84">
        <v>1</v>
      </c>
    </row>
    <row r="2194" spans="1:8">
      <c r="A2194" s="86">
        <v>224</v>
      </c>
      <c r="B2194" s="85">
        <v>100000103376</v>
      </c>
      <c r="C2194" s="86">
        <v>0</v>
      </c>
      <c r="D2194" s="84" t="s">
        <v>1755</v>
      </c>
      <c r="E2194" s="84" t="s">
        <v>1757</v>
      </c>
      <c r="F2194" s="87">
        <v>22250</v>
      </c>
      <c r="G2194" s="87">
        <v>-22249</v>
      </c>
      <c r="H2194" s="84">
        <v>1</v>
      </c>
    </row>
    <row r="2195" spans="1:8">
      <c r="A2195" s="86">
        <v>225</v>
      </c>
      <c r="B2195" s="85">
        <v>100000103377</v>
      </c>
      <c r="C2195" s="86">
        <v>0</v>
      </c>
      <c r="D2195" s="84" t="s">
        <v>1755</v>
      </c>
      <c r="E2195" s="84" t="s">
        <v>1757</v>
      </c>
      <c r="F2195" s="87">
        <v>22250</v>
      </c>
      <c r="G2195" s="87">
        <v>-22249</v>
      </c>
      <c r="H2195" s="84">
        <v>1</v>
      </c>
    </row>
    <row r="2196" spans="1:8">
      <c r="A2196" s="86">
        <v>226</v>
      </c>
      <c r="B2196" s="85">
        <v>100000103378</v>
      </c>
      <c r="C2196" s="86">
        <v>0</v>
      </c>
      <c r="D2196" s="84" t="s">
        <v>1755</v>
      </c>
      <c r="E2196" s="84" t="s">
        <v>1757</v>
      </c>
      <c r="F2196" s="87">
        <v>22250</v>
      </c>
      <c r="G2196" s="87">
        <v>-22249</v>
      </c>
      <c r="H2196" s="84">
        <v>1</v>
      </c>
    </row>
    <row r="2197" spans="1:8">
      <c r="A2197" s="86">
        <v>227</v>
      </c>
      <c r="B2197" s="85">
        <v>100000103379</v>
      </c>
      <c r="C2197" s="86">
        <v>0</v>
      </c>
      <c r="D2197" s="84" t="s">
        <v>1755</v>
      </c>
      <c r="E2197" s="84" t="s">
        <v>1757</v>
      </c>
      <c r="F2197" s="87">
        <v>22250</v>
      </c>
      <c r="G2197" s="87">
        <v>-22249</v>
      </c>
      <c r="H2197" s="84">
        <v>1</v>
      </c>
    </row>
    <row r="2198" spans="1:8">
      <c r="A2198" s="86">
        <v>228</v>
      </c>
      <c r="B2198" s="85">
        <v>100000103380</v>
      </c>
      <c r="C2198" s="86">
        <v>0</v>
      </c>
      <c r="D2198" s="84" t="s">
        <v>1755</v>
      </c>
      <c r="E2198" s="84" t="s">
        <v>1757</v>
      </c>
      <c r="F2198" s="87">
        <v>22250</v>
      </c>
      <c r="G2198" s="87">
        <v>-22249</v>
      </c>
      <c r="H2198" s="84">
        <v>1</v>
      </c>
    </row>
    <row r="2199" spans="1:8">
      <c r="A2199" s="86">
        <v>229</v>
      </c>
      <c r="B2199" s="85">
        <v>100000103381</v>
      </c>
      <c r="C2199" s="86">
        <v>0</v>
      </c>
      <c r="D2199" s="84" t="s">
        <v>1755</v>
      </c>
      <c r="E2199" s="84" t="s">
        <v>1757</v>
      </c>
      <c r="F2199" s="87">
        <v>22250</v>
      </c>
      <c r="G2199" s="87">
        <v>-22249</v>
      </c>
      <c r="H2199" s="84">
        <v>1</v>
      </c>
    </row>
    <row r="2200" spans="1:8">
      <c r="A2200" s="86">
        <v>230</v>
      </c>
      <c r="B2200" s="85">
        <v>100000103382</v>
      </c>
      <c r="C2200" s="86">
        <v>0</v>
      </c>
      <c r="D2200" s="84" t="s">
        <v>1755</v>
      </c>
      <c r="E2200" s="84" t="s">
        <v>1757</v>
      </c>
      <c r="F2200" s="87">
        <v>22250</v>
      </c>
      <c r="G2200" s="87">
        <v>-22249</v>
      </c>
      <c r="H2200" s="84">
        <v>1</v>
      </c>
    </row>
    <row r="2201" spans="1:8">
      <c r="A2201" s="86">
        <v>231</v>
      </c>
      <c r="B2201" s="85">
        <v>100000103383</v>
      </c>
      <c r="C2201" s="86">
        <v>0</v>
      </c>
      <c r="D2201" s="84" t="s">
        <v>1755</v>
      </c>
      <c r="E2201" s="84" t="s">
        <v>1757</v>
      </c>
      <c r="F2201" s="87">
        <v>22250</v>
      </c>
      <c r="G2201" s="87">
        <v>-22249</v>
      </c>
      <c r="H2201" s="84">
        <v>1</v>
      </c>
    </row>
    <row r="2202" spans="1:8">
      <c r="A2202" s="86">
        <v>232</v>
      </c>
      <c r="B2202" s="85">
        <v>100000129386</v>
      </c>
      <c r="C2202" s="86">
        <v>0</v>
      </c>
      <c r="D2202" s="84" t="s">
        <v>485</v>
      </c>
      <c r="E2202" s="84" t="s">
        <v>640</v>
      </c>
      <c r="F2202" s="87">
        <v>22791</v>
      </c>
      <c r="G2202" s="87">
        <v>-22790</v>
      </c>
      <c r="H2202" s="84">
        <v>1</v>
      </c>
    </row>
    <row r="2203" spans="1:8">
      <c r="A2203" s="86">
        <v>233</v>
      </c>
      <c r="B2203" s="85">
        <v>100000129387</v>
      </c>
      <c r="C2203" s="86">
        <v>0</v>
      </c>
      <c r="D2203" s="84" t="s">
        <v>485</v>
      </c>
      <c r="E2203" s="84" t="s">
        <v>640</v>
      </c>
      <c r="F2203" s="87">
        <v>22791</v>
      </c>
      <c r="G2203" s="87">
        <v>-22790</v>
      </c>
      <c r="H2203" s="84">
        <v>1</v>
      </c>
    </row>
    <row r="2204" spans="1:8">
      <c r="A2204" s="86">
        <v>234</v>
      </c>
      <c r="B2204" s="85">
        <v>100000129388</v>
      </c>
      <c r="C2204" s="86">
        <v>0</v>
      </c>
      <c r="D2204" s="84" t="s">
        <v>485</v>
      </c>
      <c r="E2204" s="84" t="s">
        <v>640</v>
      </c>
      <c r="F2204" s="87">
        <v>22791</v>
      </c>
      <c r="G2204" s="87">
        <v>-22790</v>
      </c>
      <c r="H2204" s="84">
        <v>1</v>
      </c>
    </row>
    <row r="2205" spans="1:8">
      <c r="A2205" s="86">
        <v>235</v>
      </c>
      <c r="B2205" s="85">
        <v>100000129389</v>
      </c>
      <c r="C2205" s="86">
        <v>0</v>
      </c>
      <c r="D2205" s="84" t="s">
        <v>485</v>
      </c>
      <c r="E2205" s="84" t="s">
        <v>640</v>
      </c>
      <c r="F2205" s="87">
        <v>22791</v>
      </c>
      <c r="G2205" s="87">
        <v>-22790</v>
      </c>
      <c r="H2205" s="84">
        <v>1</v>
      </c>
    </row>
    <row r="2206" spans="1:8">
      <c r="A2206" s="86">
        <v>236</v>
      </c>
      <c r="B2206" s="85">
        <v>100000142526</v>
      </c>
      <c r="C2206" s="86">
        <v>0</v>
      </c>
      <c r="D2206" s="84" t="s">
        <v>1758</v>
      </c>
      <c r="E2206" s="84" t="s">
        <v>641</v>
      </c>
      <c r="F2206" s="87">
        <v>192930</v>
      </c>
      <c r="G2206" s="87">
        <v>-192929</v>
      </c>
      <c r="H2206" s="84">
        <v>1</v>
      </c>
    </row>
    <row r="2207" spans="1:8">
      <c r="A2207" s="86">
        <v>237</v>
      </c>
      <c r="B2207" s="85">
        <v>100000142527</v>
      </c>
      <c r="C2207" s="86">
        <v>0</v>
      </c>
      <c r="D2207" s="84" t="s">
        <v>1758</v>
      </c>
      <c r="E2207" s="84" t="s">
        <v>641</v>
      </c>
      <c r="F2207" s="87">
        <v>192930</v>
      </c>
      <c r="G2207" s="87">
        <v>-192929</v>
      </c>
      <c r="H2207" s="84">
        <v>1</v>
      </c>
    </row>
    <row r="2208" spans="1:8">
      <c r="A2208" s="86">
        <v>238</v>
      </c>
      <c r="B2208" s="85">
        <v>100000143732</v>
      </c>
      <c r="C2208" s="86">
        <v>0</v>
      </c>
      <c r="D2208" s="84" t="s">
        <v>1759</v>
      </c>
      <c r="E2208" s="84" t="s">
        <v>1760</v>
      </c>
      <c r="F2208" s="87">
        <v>17762</v>
      </c>
      <c r="G2208" s="87">
        <v>-17761</v>
      </c>
      <c r="H2208" s="84">
        <v>1</v>
      </c>
    </row>
    <row r="2209" spans="1:8">
      <c r="A2209" s="86">
        <v>239</v>
      </c>
      <c r="B2209" s="85">
        <v>100000143733</v>
      </c>
      <c r="C2209" s="86">
        <v>0</v>
      </c>
      <c r="D2209" s="84" t="s">
        <v>1759</v>
      </c>
      <c r="E2209" s="84" t="s">
        <v>1760</v>
      </c>
      <c r="F2209" s="87">
        <v>17762</v>
      </c>
      <c r="G2209" s="87">
        <v>-17761</v>
      </c>
      <c r="H2209" s="84">
        <v>1</v>
      </c>
    </row>
    <row r="2210" spans="1:8">
      <c r="A2210" s="86">
        <v>240</v>
      </c>
      <c r="B2210" s="85">
        <v>100000143734</v>
      </c>
      <c r="C2210" s="86">
        <v>0</v>
      </c>
      <c r="D2210" s="84" t="s">
        <v>1759</v>
      </c>
      <c r="E2210" s="84" t="s">
        <v>1761</v>
      </c>
      <c r="F2210" s="87">
        <v>28569</v>
      </c>
      <c r="G2210" s="87">
        <v>-28568</v>
      </c>
      <c r="H2210" s="84">
        <v>1</v>
      </c>
    </row>
    <row r="2211" spans="1:8">
      <c r="A2211" s="86">
        <v>241</v>
      </c>
      <c r="B2211" s="85">
        <v>100000143735</v>
      </c>
      <c r="C2211" s="86">
        <v>0</v>
      </c>
      <c r="D2211" s="84" t="s">
        <v>1759</v>
      </c>
      <c r="E2211" s="84" t="s">
        <v>1762</v>
      </c>
      <c r="F2211" s="87">
        <v>5350</v>
      </c>
      <c r="G2211" s="87">
        <v>-5349</v>
      </c>
      <c r="H2211" s="84">
        <v>1</v>
      </c>
    </row>
    <row r="2212" spans="1:8">
      <c r="A2212" s="86">
        <v>242</v>
      </c>
      <c r="B2212" s="85">
        <v>100000143736</v>
      </c>
      <c r="C2212" s="86">
        <v>0</v>
      </c>
      <c r="D2212" s="84" t="s">
        <v>1759</v>
      </c>
      <c r="E2212" s="84" t="s">
        <v>1762</v>
      </c>
      <c r="F2212" s="87">
        <v>5350</v>
      </c>
      <c r="G2212" s="87">
        <v>-5349</v>
      </c>
      <c r="H2212" s="84">
        <v>1</v>
      </c>
    </row>
    <row r="2213" spans="1:8">
      <c r="A2213" s="86">
        <v>243</v>
      </c>
      <c r="B2213" s="85">
        <v>100000143737</v>
      </c>
      <c r="C2213" s="86">
        <v>0</v>
      </c>
      <c r="D2213" s="84" t="s">
        <v>1759</v>
      </c>
      <c r="E2213" s="84" t="s">
        <v>1763</v>
      </c>
      <c r="F2213" s="87">
        <v>7704</v>
      </c>
      <c r="G2213" s="87">
        <v>-7703</v>
      </c>
      <c r="H2213" s="84">
        <v>1</v>
      </c>
    </row>
    <row r="2214" spans="1:8">
      <c r="A2214" s="86">
        <v>244</v>
      </c>
      <c r="B2214" s="85">
        <v>100000146958</v>
      </c>
      <c r="C2214" s="86">
        <v>0</v>
      </c>
      <c r="D2214" s="84" t="s">
        <v>213</v>
      </c>
      <c r="E2214" s="84" t="s">
        <v>1764</v>
      </c>
      <c r="F2214" s="87">
        <v>26500</v>
      </c>
      <c r="G2214" s="87">
        <v>-26499</v>
      </c>
      <c r="H2214" s="84">
        <v>1</v>
      </c>
    </row>
    <row r="2215" spans="1:8">
      <c r="A2215" s="86">
        <v>245</v>
      </c>
      <c r="B2215" s="85">
        <v>100000146959</v>
      </c>
      <c r="C2215" s="86">
        <v>0</v>
      </c>
      <c r="D2215" s="84" t="s">
        <v>213</v>
      </c>
      <c r="E2215" s="84" t="s">
        <v>1764</v>
      </c>
      <c r="F2215" s="87">
        <v>26500</v>
      </c>
      <c r="G2215" s="87">
        <v>-26499</v>
      </c>
      <c r="H2215" s="84">
        <v>1</v>
      </c>
    </row>
    <row r="2216" spans="1:8">
      <c r="A2216" s="86">
        <v>246</v>
      </c>
      <c r="B2216" s="85">
        <v>100000146960</v>
      </c>
      <c r="C2216" s="86">
        <v>0</v>
      </c>
      <c r="D2216" s="84" t="s">
        <v>213</v>
      </c>
      <c r="E2216" s="84" t="s">
        <v>1764</v>
      </c>
      <c r="F2216" s="87">
        <v>26500</v>
      </c>
      <c r="G2216" s="87">
        <v>-26499</v>
      </c>
      <c r="H2216" s="84">
        <v>1</v>
      </c>
    </row>
    <row r="2217" spans="1:8">
      <c r="A2217" s="86">
        <v>247</v>
      </c>
      <c r="B2217" s="85">
        <v>100000146961</v>
      </c>
      <c r="C2217" s="86">
        <v>0</v>
      </c>
      <c r="D2217" s="84" t="s">
        <v>213</v>
      </c>
      <c r="E2217" s="84" t="s">
        <v>1764</v>
      </c>
      <c r="F2217" s="87">
        <v>26500</v>
      </c>
      <c r="G2217" s="87">
        <v>-26499</v>
      </c>
      <c r="H2217" s="84">
        <v>1</v>
      </c>
    </row>
    <row r="2218" spans="1:8">
      <c r="A2218" s="86">
        <v>248</v>
      </c>
      <c r="B2218" s="85">
        <v>100000146962</v>
      </c>
      <c r="C2218" s="86">
        <v>0</v>
      </c>
      <c r="D2218" s="84" t="s">
        <v>213</v>
      </c>
      <c r="E2218" s="84" t="s">
        <v>1764</v>
      </c>
      <c r="F2218" s="87">
        <v>26500</v>
      </c>
      <c r="G2218" s="87">
        <v>-26499</v>
      </c>
      <c r="H2218" s="84">
        <v>1</v>
      </c>
    </row>
    <row r="2219" spans="1:8">
      <c r="A2219" s="86">
        <v>249</v>
      </c>
      <c r="B2219" s="85">
        <v>100000146963</v>
      </c>
      <c r="C2219" s="86">
        <v>0</v>
      </c>
      <c r="D2219" s="84" t="s">
        <v>213</v>
      </c>
      <c r="E2219" s="84" t="s">
        <v>1764</v>
      </c>
      <c r="F2219" s="87">
        <v>26500</v>
      </c>
      <c r="G2219" s="87">
        <v>-26499</v>
      </c>
      <c r="H2219" s="84">
        <v>1</v>
      </c>
    </row>
    <row r="2220" spans="1:8">
      <c r="A2220" s="86">
        <v>250</v>
      </c>
      <c r="B2220" s="85">
        <v>100000146964</v>
      </c>
      <c r="C2220" s="86">
        <v>0</v>
      </c>
      <c r="D2220" s="84" t="s">
        <v>213</v>
      </c>
      <c r="E2220" s="84" t="s">
        <v>1764</v>
      </c>
      <c r="F2220" s="87">
        <v>26500</v>
      </c>
      <c r="G2220" s="87">
        <v>-26499</v>
      </c>
      <c r="H2220" s="84">
        <v>1</v>
      </c>
    </row>
    <row r="2221" spans="1:8">
      <c r="A2221" s="86">
        <v>251</v>
      </c>
      <c r="B2221" s="85">
        <v>100000146965</v>
      </c>
      <c r="C2221" s="86">
        <v>0</v>
      </c>
      <c r="D2221" s="84" t="s">
        <v>213</v>
      </c>
      <c r="E2221" s="84" t="s">
        <v>1764</v>
      </c>
      <c r="F2221" s="87">
        <v>26500</v>
      </c>
      <c r="G2221" s="87">
        <v>-26499</v>
      </c>
      <c r="H2221" s="84">
        <v>1</v>
      </c>
    </row>
    <row r="2222" spans="1:8">
      <c r="A2222" s="86">
        <v>252</v>
      </c>
      <c r="B2222" s="85">
        <v>100000146966</v>
      </c>
      <c r="C2222" s="86">
        <v>0</v>
      </c>
      <c r="D2222" s="84" t="s">
        <v>213</v>
      </c>
      <c r="E2222" s="84" t="s">
        <v>1764</v>
      </c>
      <c r="F2222" s="87">
        <v>26500</v>
      </c>
      <c r="G2222" s="87">
        <v>-26499</v>
      </c>
      <c r="H2222" s="84">
        <v>1</v>
      </c>
    </row>
    <row r="2223" spans="1:8">
      <c r="A2223" s="86">
        <v>253</v>
      </c>
      <c r="B2223" s="85">
        <v>100000146967</v>
      </c>
      <c r="C2223" s="86">
        <v>0</v>
      </c>
      <c r="D2223" s="84" t="s">
        <v>213</v>
      </c>
      <c r="E2223" s="84" t="s">
        <v>1764</v>
      </c>
      <c r="F2223" s="87">
        <v>26500</v>
      </c>
      <c r="G2223" s="87">
        <v>-26499</v>
      </c>
      <c r="H2223" s="84">
        <v>1</v>
      </c>
    </row>
    <row r="2224" spans="1:8">
      <c r="A2224" s="86">
        <v>254</v>
      </c>
      <c r="B2224" s="85">
        <v>100000146968</v>
      </c>
      <c r="C2224" s="86">
        <v>0</v>
      </c>
      <c r="D2224" s="84" t="s">
        <v>213</v>
      </c>
      <c r="E2224" s="84" t="s">
        <v>1764</v>
      </c>
      <c r="F2224" s="87">
        <v>26500</v>
      </c>
      <c r="G2224" s="87">
        <v>-26499</v>
      </c>
      <c r="H2224" s="84">
        <v>1</v>
      </c>
    </row>
    <row r="2225" spans="1:8">
      <c r="A2225" s="86">
        <v>255</v>
      </c>
      <c r="B2225" s="85">
        <v>100000146969</v>
      </c>
      <c r="C2225" s="86">
        <v>0</v>
      </c>
      <c r="D2225" s="84" t="s">
        <v>213</v>
      </c>
      <c r="E2225" s="84" t="s">
        <v>1764</v>
      </c>
      <c r="F2225" s="87">
        <v>26500</v>
      </c>
      <c r="G2225" s="87">
        <v>-26499</v>
      </c>
      <c r="H2225" s="84">
        <v>1</v>
      </c>
    </row>
    <row r="2226" spans="1:8">
      <c r="A2226" s="86">
        <v>256</v>
      </c>
      <c r="B2226" s="85">
        <v>100000146970</v>
      </c>
      <c r="C2226" s="86">
        <v>0</v>
      </c>
      <c r="D2226" s="84" t="s">
        <v>213</v>
      </c>
      <c r="E2226" s="84" t="s">
        <v>1764</v>
      </c>
      <c r="F2226" s="87">
        <v>26500</v>
      </c>
      <c r="G2226" s="87">
        <v>-26499</v>
      </c>
      <c r="H2226" s="84">
        <v>1</v>
      </c>
    </row>
    <row r="2227" spans="1:8">
      <c r="A2227" s="86">
        <v>257</v>
      </c>
      <c r="B2227" s="85">
        <v>100000146971</v>
      </c>
      <c r="C2227" s="86">
        <v>0</v>
      </c>
      <c r="D2227" s="84" t="s">
        <v>213</v>
      </c>
      <c r="E2227" s="84" t="s">
        <v>1764</v>
      </c>
      <c r="F2227" s="87">
        <v>26500</v>
      </c>
      <c r="G2227" s="87">
        <v>-26499</v>
      </c>
      <c r="H2227" s="84">
        <v>1</v>
      </c>
    </row>
    <row r="2228" spans="1:8">
      <c r="A2228" s="86">
        <v>258</v>
      </c>
      <c r="B2228" s="85">
        <v>100000146972</v>
      </c>
      <c r="C2228" s="86">
        <v>0</v>
      </c>
      <c r="D2228" s="84" t="s">
        <v>213</v>
      </c>
      <c r="E2228" s="84" t="s">
        <v>1764</v>
      </c>
      <c r="F2228" s="87">
        <v>26500</v>
      </c>
      <c r="G2228" s="87">
        <v>-26499</v>
      </c>
      <c r="H2228" s="84">
        <v>1</v>
      </c>
    </row>
    <row r="2229" spans="1:8">
      <c r="A2229" s="86">
        <v>259</v>
      </c>
      <c r="B2229" s="85">
        <v>100000146973</v>
      </c>
      <c r="C2229" s="86">
        <v>0</v>
      </c>
      <c r="D2229" s="84" t="s">
        <v>213</v>
      </c>
      <c r="E2229" s="84" t="s">
        <v>1764</v>
      </c>
      <c r="F2229" s="87">
        <v>26500</v>
      </c>
      <c r="G2229" s="87">
        <v>-26499</v>
      </c>
      <c r="H2229" s="84">
        <v>1</v>
      </c>
    </row>
    <row r="2230" spans="1:8">
      <c r="A2230" s="86">
        <v>260</v>
      </c>
      <c r="B2230" s="85">
        <v>100000146974</v>
      </c>
      <c r="C2230" s="86">
        <v>0</v>
      </c>
      <c r="D2230" s="84" t="s">
        <v>213</v>
      </c>
      <c r="E2230" s="84" t="s">
        <v>1764</v>
      </c>
      <c r="F2230" s="87">
        <v>26500</v>
      </c>
      <c r="G2230" s="87">
        <v>-26499</v>
      </c>
      <c r="H2230" s="84">
        <v>1</v>
      </c>
    </row>
    <row r="2231" spans="1:8">
      <c r="A2231" s="86">
        <v>261</v>
      </c>
      <c r="B2231" s="85">
        <v>100000146975</v>
      </c>
      <c r="C2231" s="86">
        <v>0</v>
      </c>
      <c r="D2231" s="84" t="s">
        <v>213</v>
      </c>
      <c r="E2231" s="84" t="s">
        <v>1764</v>
      </c>
      <c r="F2231" s="87">
        <v>26500</v>
      </c>
      <c r="G2231" s="87">
        <v>-26499</v>
      </c>
      <c r="H2231" s="84">
        <v>1</v>
      </c>
    </row>
    <row r="2232" spans="1:8">
      <c r="A2232" s="86">
        <v>262</v>
      </c>
      <c r="B2232" s="85">
        <v>100000146976</v>
      </c>
      <c r="C2232" s="86">
        <v>0</v>
      </c>
      <c r="D2232" s="84" t="s">
        <v>213</v>
      </c>
      <c r="E2232" s="84" t="s">
        <v>1764</v>
      </c>
      <c r="F2232" s="87">
        <v>26500</v>
      </c>
      <c r="G2232" s="87">
        <v>-26499</v>
      </c>
      <c r="H2232" s="84">
        <v>1</v>
      </c>
    </row>
    <row r="2233" spans="1:8">
      <c r="A2233" s="86">
        <v>263</v>
      </c>
      <c r="B2233" s="85">
        <v>100000146977</v>
      </c>
      <c r="C2233" s="86">
        <v>0</v>
      </c>
      <c r="D2233" s="84" t="s">
        <v>213</v>
      </c>
      <c r="E2233" s="84" t="s">
        <v>1764</v>
      </c>
      <c r="F2233" s="87">
        <v>26500</v>
      </c>
      <c r="G2233" s="87">
        <v>-26499</v>
      </c>
      <c r="H2233" s="84">
        <v>1</v>
      </c>
    </row>
    <row r="2234" spans="1:8">
      <c r="A2234" s="86">
        <v>264</v>
      </c>
      <c r="B2234" s="85">
        <v>100000150022</v>
      </c>
      <c r="C2234" s="86">
        <v>0</v>
      </c>
      <c r="D2234" s="84" t="s">
        <v>1765</v>
      </c>
      <c r="E2234" s="84" t="s">
        <v>1766</v>
      </c>
      <c r="F2234" s="87">
        <v>14594.8</v>
      </c>
      <c r="G2234" s="87">
        <v>-14593.8</v>
      </c>
      <c r="H2234" s="84">
        <v>1</v>
      </c>
    </row>
    <row r="2235" spans="1:8">
      <c r="A2235" s="86">
        <v>265</v>
      </c>
      <c r="B2235" s="85">
        <v>100000152559</v>
      </c>
      <c r="C2235" s="86">
        <v>0</v>
      </c>
      <c r="D2235" s="84" t="s">
        <v>1699</v>
      </c>
      <c r="E2235" s="84" t="s">
        <v>1767</v>
      </c>
      <c r="F2235" s="87">
        <v>14980</v>
      </c>
      <c r="G2235" s="87">
        <v>-14979</v>
      </c>
      <c r="H2235" s="84">
        <v>1</v>
      </c>
    </row>
    <row r="2236" spans="1:8">
      <c r="A2236" s="86">
        <v>266</v>
      </c>
      <c r="B2236" s="85">
        <v>100000152560</v>
      </c>
      <c r="C2236" s="86">
        <v>0</v>
      </c>
      <c r="D2236" s="84" t="s">
        <v>1699</v>
      </c>
      <c r="E2236" s="84" t="s">
        <v>1767</v>
      </c>
      <c r="F2236" s="87">
        <v>14980</v>
      </c>
      <c r="G2236" s="87">
        <v>-14979</v>
      </c>
      <c r="H2236" s="84">
        <v>1</v>
      </c>
    </row>
    <row r="2237" spans="1:8">
      <c r="A2237" s="86">
        <v>267</v>
      </c>
      <c r="B2237" s="85">
        <v>100000152561</v>
      </c>
      <c r="C2237" s="86">
        <v>0</v>
      </c>
      <c r="D2237" s="84" t="s">
        <v>1699</v>
      </c>
      <c r="E2237" s="84" t="s">
        <v>1767</v>
      </c>
      <c r="F2237" s="87">
        <v>14980</v>
      </c>
      <c r="G2237" s="87">
        <v>-14979</v>
      </c>
      <c r="H2237" s="84">
        <v>1</v>
      </c>
    </row>
    <row r="2238" spans="1:8">
      <c r="A2238" s="86">
        <v>268</v>
      </c>
      <c r="B2238" s="85">
        <v>100000152562</v>
      </c>
      <c r="C2238" s="86">
        <v>0</v>
      </c>
      <c r="D2238" s="84" t="s">
        <v>1699</v>
      </c>
      <c r="E2238" s="84" t="s">
        <v>1767</v>
      </c>
      <c r="F2238" s="87">
        <v>14980</v>
      </c>
      <c r="G2238" s="87">
        <v>-14979</v>
      </c>
      <c r="H2238" s="84">
        <v>1</v>
      </c>
    </row>
    <row r="2239" spans="1:8">
      <c r="A2239" s="86">
        <v>269</v>
      </c>
      <c r="B2239" s="85">
        <v>100000203004</v>
      </c>
      <c r="C2239" s="86">
        <v>0</v>
      </c>
      <c r="D2239" s="84" t="s">
        <v>1768</v>
      </c>
      <c r="E2239" s="84" t="s">
        <v>1769</v>
      </c>
      <c r="F2239" s="87">
        <v>107000</v>
      </c>
      <c r="G2239" s="87">
        <v>-106999</v>
      </c>
      <c r="H2239" s="84">
        <v>1</v>
      </c>
    </row>
    <row r="2240" spans="1:8">
      <c r="A2240" s="86">
        <v>270</v>
      </c>
      <c r="B2240" s="85">
        <v>100000212756</v>
      </c>
      <c r="C2240" s="86">
        <v>0</v>
      </c>
      <c r="D2240" s="84" t="s">
        <v>31</v>
      </c>
      <c r="E2240" s="84" t="s">
        <v>32</v>
      </c>
      <c r="F2240" s="87">
        <v>34882.199999999997</v>
      </c>
      <c r="G2240" s="87">
        <v>-34881.199999999997</v>
      </c>
      <c r="H2240" s="84">
        <v>1</v>
      </c>
    </row>
    <row r="2241" spans="1:8">
      <c r="A2241" s="86">
        <v>271</v>
      </c>
      <c r="B2241" s="85">
        <v>100000232061</v>
      </c>
      <c r="C2241" s="86">
        <v>0</v>
      </c>
      <c r="D2241" s="84" t="s">
        <v>1770</v>
      </c>
      <c r="E2241" s="84" t="s">
        <v>1771</v>
      </c>
      <c r="F2241" s="87">
        <v>11984</v>
      </c>
      <c r="G2241" s="87">
        <v>-11983</v>
      </c>
      <c r="H2241" s="84">
        <v>1</v>
      </c>
    </row>
    <row r="2242" spans="1:8">
      <c r="A2242" s="86">
        <v>272</v>
      </c>
      <c r="B2242" s="85">
        <v>100000232062</v>
      </c>
      <c r="C2242" s="86">
        <v>0</v>
      </c>
      <c r="D2242" s="84" t="s">
        <v>1770</v>
      </c>
      <c r="E2242" s="84" t="s">
        <v>1771</v>
      </c>
      <c r="F2242" s="87">
        <v>11984</v>
      </c>
      <c r="G2242" s="87">
        <v>-11983</v>
      </c>
      <c r="H2242" s="84">
        <v>1</v>
      </c>
    </row>
    <row r="2243" spans="1:8">
      <c r="A2243" s="86">
        <v>273</v>
      </c>
      <c r="B2243" s="85">
        <v>100000232063</v>
      </c>
      <c r="C2243" s="86">
        <v>0</v>
      </c>
      <c r="D2243" s="84" t="s">
        <v>1770</v>
      </c>
      <c r="E2243" s="84" t="s">
        <v>1771</v>
      </c>
      <c r="F2243" s="87">
        <v>11984</v>
      </c>
      <c r="G2243" s="87">
        <v>-11983</v>
      </c>
      <c r="H2243" s="84">
        <v>1</v>
      </c>
    </row>
    <row r="2244" spans="1:8">
      <c r="A2244" s="86">
        <v>274</v>
      </c>
      <c r="B2244" s="85">
        <v>100000232064</v>
      </c>
      <c r="C2244" s="86">
        <v>0</v>
      </c>
      <c r="D2244" s="84" t="s">
        <v>1770</v>
      </c>
      <c r="E2244" s="84" t="s">
        <v>1771</v>
      </c>
      <c r="F2244" s="87">
        <v>11984</v>
      </c>
      <c r="G2244" s="87">
        <v>-11983</v>
      </c>
      <c r="H2244" s="84">
        <v>1</v>
      </c>
    </row>
    <row r="2245" spans="1:8">
      <c r="A2245" s="86">
        <v>275</v>
      </c>
      <c r="B2245" s="85">
        <v>100000232065</v>
      </c>
      <c r="C2245" s="86">
        <v>0</v>
      </c>
      <c r="D2245" s="84" t="s">
        <v>1770</v>
      </c>
      <c r="E2245" s="84" t="s">
        <v>1771</v>
      </c>
      <c r="F2245" s="87">
        <v>11984</v>
      </c>
      <c r="G2245" s="87">
        <v>-11983</v>
      </c>
      <c r="H2245" s="84">
        <v>1</v>
      </c>
    </row>
    <row r="2246" spans="1:8">
      <c r="A2246" s="86">
        <v>276</v>
      </c>
      <c r="B2246" s="85">
        <v>100000240150</v>
      </c>
      <c r="C2246" s="86">
        <v>0</v>
      </c>
      <c r="D2246" s="84" t="s">
        <v>1772</v>
      </c>
      <c r="E2246" s="84" t="s">
        <v>937</v>
      </c>
      <c r="F2246" s="87">
        <v>19474</v>
      </c>
      <c r="G2246" s="87">
        <v>-19473</v>
      </c>
      <c r="H2246" s="84">
        <v>1</v>
      </c>
    </row>
    <row r="2247" spans="1:8">
      <c r="A2247" s="86">
        <v>277</v>
      </c>
      <c r="B2247" s="85">
        <v>100000240151</v>
      </c>
      <c r="C2247" s="86">
        <v>0</v>
      </c>
      <c r="D2247" s="84" t="s">
        <v>1772</v>
      </c>
      <c r="E2247" s="84" t="s">
        <v>937</v>
      </c>
      <c r="F2247" s="87">
        <v>19474</v>
      </c>
      <c r="G2247" s="87">
        <v>-19473</v>
      </c>
      <c r="H2247" s="84">
        <v>1</v>
      </c>
    </row>
    <row r="2248" spans="1:8">
      <c r="A2248" s="86">
        <v>278</v>
      </c>
      <c r="B2248" s="85">
        <v>100000240152</v>
      </c>
      <c r="C2248" s="86">
        <v>0</v>
      </c>
      <c r="D2248" s="84" t="s">
        <v>1772</v>
      </c>
      <c r="E2248" s="84" t="s">
        <v>937</v>
      </c>
      <c r="F2248" s="87">
        <v>19474</v>
      </c>
      <c r="G2248" s="87">
        <v>-19473</v>
      </c>
      <c r="H2248" s="84">
        <v>1</v>
      </c>
    </row>
    <row r="2249" spans="1:8">
      <c r="A2249" s="86">
        <v>279</v>
      </c>
      <c r="B2249" s="85">
        <v>100000240153</v>
      </c>
      <c r="C2249" s="86">
        <v>0</v>
      </c>
      <c r="D2249" s="84" t="s">
        <v>1772</v>
      </c>
      <c r="E2249" s="84" t="s">
        <v>937</v>
      </c>
      <c r="F2249" s="87">
        <v>19474</v>
      </c>
      <c r="G2249" s="87">
        <v>-19473</v>
      </c>
      <c r="H2249" s="84">
        <v>1</v>
      </c>
    </row>
    <row r="2250" spans="1:8">
      <c r="A2250" s="86">
        <v>280</v>
      </c>
      <c r="B2250" s="85">
        <v>100000240154</v>
      </c>
      <c r="C2250" s="86">
        <v>0</v>
      </c>
      <c r="D2250" s="84" t="s">
        <v>1772</v>
      </c>
      <c r="E2250" s="84" t="s">
        <v>937</v>
      </c>
      <c r="F2250" s="87">
        <v>19474</v>
      </c>
      <c r="G2250" s="87">
        <v>-19473</v>
      </c>
      <c r="H2250" s="84">
        <v>1</v>
      </c>
    </row>
    <row r="2251" spans="1:8">
      <c r="A2251" s="86">
        <v>281</v>
      </c>
      <c r="B2251" s="85">
        <v>100000240217</v>
      </c>
      <c r="C2251" s="86">
        <v>0</v>
      </c>
      <c r="D2251" s="84" t="s">
        <v>1772</v>
      </c>
      <c r="E2251" s="84" t="s">
        <v>1773</v>
      </c>
      <c r="F2251" s="87">
        <v>19848.5</v>
      </c>
      <c r="G2251" s="87">
        <v>-19847.5</v>
      </c>
      <c r="H2251" s="84">
        <v>1</v>
      </c>
    </row>
    <row r="2252" spans="1:8">
      <c r="A2252" s="86">
        <v>282</v>
      </c>
      <c r="B2252" s="85">
        <v>100000240218</v>
      </c>
      <c r="C2252" s="86">
        <v>0</v>
      </c>
      <c r="D2252" s="84" t="s">
        <v>1772</v>
      </c>
      <c r="E2252" s="84" t="s">
        <v>1773</v>
      </c>
      <c r="F2252" s="87">
        <v>19848.5</v>
      </c>
      <c r="G2252" s="87">
        <v>-19847.5</v>
      </c>
      <c r="H2252" s="84">
        <v>1</v>
      </c>
    </row>
    <row r="2253" spans="1:8">
      <c r="A2253" s="86">
        <v>283</v>
      </c>
      <c r="B2253" s="85">
        <v>100000240219</v>
      </c>
      <c r="C2253" s="86">
        <v>0</v>
      </c>
      <c r="D2253" s="84" t="s">
        <v>1772</v>
      </c>
      <c r="E2253" s="84" t="s">
        <v>1773</v>
      </c>
      <c r="F2253" s="87">
        <v>19848.5</v>
      </c>
      <c r="G2253" s="87">
        <v>-19847.5</v>
      </c>
      <c r="H2253" s="84">
        <v>1</v>
      </c>
    </row>
    <row r="2254" spans="1:8">
      <c r="A2254" s="86">
        <v>284</v>
      </c>
      <c r="B2254" s="85">
        <v>100000240220</v>
      </c>
      <c r="C2254" s="86">
        <v>0</v>
      </c>
      <c r="D2254" s="84" t="s">
        <v>1772</v>
      </c>
      <c r="E2254" s="84" t="s">
        <v>1773</v>
      </c>
      <c r="F2254" s="87">
        <v>19848.5</v>
      </c>
      <c r="G2254" s="87">
        <v>-19847.5</v>
      </c>
      <c r="H2254" s="84">
        <v>1</v>
      </c>
    </row>
    <row r="2255" spans="1:8">
      <c r="A2255" s="86">
        <v>285</v>
      </c>
      <c r="B2255" s="85">
        <v>100000240221</v>
      </c>
      <c r="C2255" s="86">
        <v>0</v>
      </c>
      <c r="D2255" s="84" t="s">
        <v>1772</v>
      </c>
      <c r="E2255" s="84" t="s">
        <v>1773</v>
      </c>
      <c r="F2255" s="87">
        <v>19848.5</v>
      </c>
      <c r="G2255" s="87">
        <v>-19847.5</v>
      </c>
      <c r="H2255" s="84">
        <v>1</v>
      </c>
    </row>
    <row r="2256" spans="1:8">
      <c r="A2256" s="86">
        <v>286</v>
      </c>
      <c r="B2256" s="85">
        <v>100000240222</v>
      </c>
      <c r="C2256" s="86">
        <v>0</v>
      </c>
      <c r="D2256" s="84" t="s">
        <v>1772</v>
      </c>
      <c r="E2256" s="84" t="s">
        <v>1773</v>
      </c>
      <c r="F2256" s="87">
        <v>19848.5</v>
      </c>
      <c r="G2256" s="87">
        <v>-19847.5</v>
      </c>
      <c r="H2256" s="84">
        <v>1</v>
      </c>
    </row>
    <row r="2257" spans="1:8">
      <c r="A2257" s="86">
        <v>287</v>
      </c>
      <c r="B2257" s="85">
        <v>100000240223</v>
      </c>
      <c r="C2257" s="86">
        <v>0</v>
      </c>
      <c r="D2257" s="84" t="s">
        <v>1772</v>
      </c>
      <c r="E2257" s="84" t="s">
        <v>1773</v>
      </c>
      <c r="F2257" s="87">
        <v>19848.5</v>
      </c>
      <c r="G2257" s="87">
        <v>-19847.5</v>
      </c>
      <c r="H2257" s="84">
        <v>1</v>
      </c>
    </row>
    <row r="2258" spans="1:8">
      <c r="A2258" s="86">
        <v>288</v>
      </c>
      <c r="B2258" s="85">
        <v>100000240224</v>
      </c>
      <c r="C2258" s="86">
        <v>0</v>
      </c>
      <c r="D2258" s="84" t="s">
        <v>1772</v>
      </c>
      <c r="E2258" s="84" t="s">
        <v>1773</v>
      </c>
      <c r="F2258" s="87">
        <v>19848.5</v>
      </c>
      <c r="G2258" s="87">
        <v>-19847.5</v>
      </c>
      <c r="H2258" s="84">
        <v>1</v>
      </c>
    </row>
    <row r="2259" spans="1:8">
      <c r="A2259" s="86">
        <v>289</v>
      </c>
      <c r="B2259" s="85">
        <v>100000240225</v>
      </c>
      <c r="C2259" s="86">
        <v>0</v>
      </c>
      <c r="D2259" s="84" t="s">
        <v>1772</v>
      </c>
      <c r="E2259" s="84" t="s">
        <v>1773</v>
      </c>
      <c r="F2259" s="87">
        <v>19848.5</v>
      </c>
      <c r="G2259" s="87">
        <v>-19847.5</v>
      </c>
      <c r="H2259" s="84">
        <v>1</v>
      </c>
    </row>
    <row r="2260" spans="1:8">
      <c r="A2260" s="86">
        <v>290</v>
      </c>
      <c r="B2260" s="85">
        <v>100000240226</v>
      </c>
      <c r="C2260" s="86">
        <v>0</v>
      </c>
      <c r="D2260" s="84" t="s">
        <v>1772</v>
      </c>
      <c r="E2260" s="84" t="s">
        <v>1773</v>
      </c>
      <c r="F2260" s="87">
        <v>19848.5</v>
      </c>
      <c r="G2260" s="87">
        <v>-19847.5</v>
      </c>
      <c r="H2260" s="84">
        <v>1</v>
      </c>
    </row>
    <row r="2261" spans="1:8">
      <c r="A2261" s="86">
        <v>291</v>
      </c>
      <c r="B2261" s="85">
        <v>100000240227</v>
      </c>
      <c r="C2261" s="86">
        <v>0</v>
      </c>
      <c r="D2261" s="84" t="s">
        <v>1772</v>
      </c>
      <c r="E2261" s="84" t="s">
        <v>1773</v>
      </c>
      <c r="F2261" s="87">
        <v>19848.5</v>
      </c>
      <c r="G2261" s="87">
        <v>-19847.5</v>
      </c>
      <c r="H2261" s="84">
        <v>1</v>
      </c>
    </row>
    <row r="2262" spans="1:8">
      <c r="A2262" s="86">
        <v>292</v>
      </c>
      <c r="B2262" s="85">
        <v>100000240228</v>
      </c>
      <c r="C2262" s="86">
        <v>0</v>
      </c>
      <c r="D2262" s="84" t="s">
        <v>1772</v>
      </c>
      <c r="E2262" s="84" t="s">
        <v>1773</v>
      </c>
      <c r="F2262" s="87">
        <v>19848.5</v>
      </c>
      <c r="G2262" s="87">
        <v>-19847.5</v>
      </c>
      <c r="H2262" s="84">
        <v>1</v>
      </c>
    </row>
    <row r="2263" spans="1:8">
      <c r="A2263" s="86">
        <v>293</v>
      </c>
      <c r="B2263" s="85">
        <v>100000240229</v>
      </c>
      <c r="C2263" s="86">
        <v>0</v>
      </c>
      <c r="D2263" s="84" t="s">
        <v>1772</v>
      </c>
      <c r="E2263" s="84" t="s">
        <v>1773</v>
      </c>
      <c r="F2263" s="87">
        <v>19848.5</v>
      </c>
      <c r="G2263" s="87">
        <v>-19847.5</v>
      </c>
      <c r="H2263" s="84">
        <v>1</v>
      </c>
    </row>
    <row r="2264" spans="1:8">
      <c r="A2264" s="86">
        <v>294</v>
      </c>
      <c r="B2264" s="85">
        <v>100000240230</v>
      </c>
      <c r="C2264" s="86">
        <v>0</v>
      </c>
      <c r="D2264" s="84" t="s">
        <v>1772</v>
      </c>
      <c r="E2264" s="84" t="s">
        <v>1773</v>
      </c>
      <c r="F2264" s="87">
        <v>19848.5</v>
      </c>
      <c r="G2264" s="87">
        <v>-19847.5</v>
      </c>
      <c r="H2264" s="84">
        <v>1</v>
      </c>
    </row>
    <row r="2265" spans="1:8">
      <c r="A2265" s="86">
        <v>295</v>
      </c>
      <c r="B2265" s="85">
        <v>100000240231</v>
      </c>
      <c r="C2265" s="86">
        <v>0</v>
      </c>
      <c r="D2265" s="84" t="s">
        <v>1772</v>
      </c>
      <c r="E2265" s="84" t="s">
        <v>1773</v>
      </c>
      <c r="F2265" s="87">
        <v>19848.5</v>
      </c>
      <c r="G2265" s="87">
        <v>-19847.5</v>
      </c>
      <c r="H2265" s="84">
        <v>1</v>
      </c>
    </row>
    <row r="2266" spans="1:8">
      <c r="A2266" s="86">
        <v>296</v>
      </c>
      <c r="B2266" s="85">
        <v>100000240232</v>
      </c>
      <c r="C2266" s="86">
        <v>0</v>
      </c>
      <c r="D2266" s="84" t="s">
        <v>1772</v>
      </c>
      <c r="E2266" s="84" t="s">
        <v>1773</v>
      </c>
      <c r="F2266" s="87">
        <v>19848.5</v>
      </c>
      <c r="G2266" s="87">
        <v>-19847.5</v>
      </c>
      <c r="H2266" s="84">
        <v>1</v>
      </c>
    </row>
    <row r="2267" spans="1:8">
      <c r="A2267" s="86">
        <v>297</v>
      </c>
      <c r="B2267" s="85">
        <v>100000240233</v>
      </c>
      <c r="C2267" s="86">
        <v>0</v>
      </c>
      <c r="D2267" s="84" t="s">
        <v>1772</v>
      </c>
      <c r="E2267" s="84" t="s">
        <v>1773</v>
      </c>
      <c r="F2267" s="87">
        <v>19848.5</v>
      </c>
      <c r="G2267" s="87">
        <v>-19847.5</v>
      </c>
      <c r="H2267" s="84">
        <v>1</v>
      </c>
    </row>
    <row r="2268" spans="1:8">
      <c r="A2268" s="86">
        <v>298</v>
      </c>
      <c r="B2268" s="85">
        <v>100000240234</v>
      </c>
      <c r="C2268" s="86">
        <v>0</v>
      </c>
      <c r="D2268" s="84" t="s">
        <v>1772</v>
      </c>
      <c r="E2268" s="84" t="s">
        <v>1773</v>
      </c>
      <c r="F2268" s="87">
        <v>19848.5</v>
      </c>
      <c r="G2268" s="87">
        <v>-19847.5</v>
      </c>
      <c r="H2268" s="84">
        <v>1</v>
      </c>
    </row>
    <row r="2269" spans="1:8">
      <c r="A2269" s="86">
        <v>299</v>
      </c>
      <c r="B2269" s="85">
        <v>100000240235</v>
      </c>
      <c r="C2269" s="86">
        <v>0</v>
      </c>
      <c r="D2269" s="84" t="s">
        <v>1772</v>
      </c>
      <c r="E2269" s="84" t="s">
        <v>1773</v>
      </c>
      <c r="F2269" s="87">
        <v>19848.5</v>
      </c>
      <c r="G2269" s="87">
        <v>-19847.5</v>
      </c>
      <c r="H2269" s="84">
        <v>1</v>
      </c>
    </row>
    <row r="2270" spans="1:8">
      <c r="A2270" s="86">
        <v>300</v>
      </c>
      <c r="B2270" s="85">
        <v>100000240236</v>
      </c>
      <c r="C2270" s="86">
        <v>0</v>
      </c>
      <c r="D2270" s="84" t="s">
        <v>1772</v>
      </c>
      <c r="E2270" s="84" t="s">
        <v>1773</v>
      </c>
      <c r="F2270" s="87">
        <v>19848.5</v>
      </c>
      <c r="G2270" s="87">
        <v>-19847.5</v>
      </c>
      <c r="H2270" s="84">
        <v>1</v>
      </c>
    </row>
    <row r="2271" spans="1:8">
      <c r="A2271" s="86">
        <v>301</v>
      </c>
      <c r="B2271" s="85">
        <v>100000240237</v>
      </c>
      <c r="C2271" s="86">
        <v>0</v>
      </c>
      <c r="D2271" s="84" t="s">
        <v>1772</v>
      </c>
      <c r="E2271" s="84" t="s">
        <v>1773</v>
      </c>
      <c r="F2271" s="87">
        <v>19848.5</v>
      </c>
      <c r="G2271" s="87">
        <v>-19847.5</v>
      </c>
      <c r="H2271" s="84">
        <v>1</v>
      </c>
    </row>
    <row r="2272" spans="1:8">
      <c r="A2272" s="86">
        <v>302</v>
      </c>
      <c r="B2272" s="85">
        <v>100000240238</v>
      </c>
      <c r="C2272" s="86">
        <v>0</v>
      </c>
      <c r="D2272" s="84" t="s">
        <v>1772</v>
      </c>
      <c r="E2272" s="84" t="s">
        <v>1773</v>
      </c>
      <c r="F2272" s="87">
        <v>19848.5</v>
      </c>
      <c r="G2272" s="87">
        <v>-19847.5</v>
      </c>
      <c r="H2272" s="84">
        <v>1</v>
      </c>
    </row>
    <row r="2273" spans="1:8">
      <c r="A2273" s="86">
        <v>303</v>
      </c>
      <c r="B2273" s="85">
        <v>100000240239</v>
      </c>
      <c r="C2273" s="86">
        <v>0</v>
      </c>
      <c r="D2273" s="84" t="s">
        <v>1772</v>
      </c>
      <c r="E2273" s="84" t="s">
        <v>1773</v>
      </c>
      <c r="F2273" s="87">
        <v>19848.5</v>
      </c>
      <c r="G2273" s="87">
        <v>-19847.5</v>
      </c>
      <c r="H2273" s="84">
        <v>1</v>
      </c>
    </row>
    <row r="2274" spans="1:8">
      <c r="A2274" s="86">
        <v>304</v>
      </c>
      <c r="B2274" s="85">
        <v>100000240240</v>
      </c>
      <c r="C2274" s="86">
        <v>0</v>
      </c>
      <c r="D2274" s="84" t="s">
        <v>1772</v>
      </c>
      <c r="E2274" s="84" t="s">
        <v>1773</v>
      </c>
      <c r="F2274" s="87">
        <v>19848.5</v>
      </c>
      <c r="G2274" s="87">
        <v>-19847.5</v>
      </c>
      <c r="H2274" s="84">
        <v>1</v>
      </c>
    </row>
    <row r="2275" spans="1:8">
      <c r="A2275" s="86">
        <v>305</v>
      </c>
      <c r="B2275" s="85">
        <v>100000240241</v>
      </c>
      <c r="C2275" s="86">
        <v>0</v>
      </c>
      <c r="D2275" s="84" t="s">
        <v>1772</v>
      </c>
      <c r="E2275" s="84" t="s">
        <v>1773</v>
      </c>
      <c r="F2275" s="87">
        <v>19848.5</v>
      </c>
      <c r="G2275" s="87">
        <v>-19847.5</v>
      </c>
      <c r="H2275" s="84">
        <v>1</v>
      </c>
    </row>
    <row r="2276" spans="1:8">
      <c r="A2276" s="86">
        <v>306</v>
      </c>
      <c r="B2276" s="85">
        <v>100000240242</v>
      </c>
      <c r="C2276" s="86">
        <v>0</v>
      </c>
      <c r="D2276" s="84" t="s">
        <v>1772</v>
      </c>
      <c r="E2276" s="84" t="s">
        <v>1773</v>
      </c>
      <c r="F2276" s="87">
        <v>19848.5</v>
      </c>
      <c r="G2276" s="87">
        <v>-19847.5</v>
      </c>
      <c r="H2276" s="84">
        <v>1</v>
      </c>
    </row>
    <row r="2277" spans="1:8">
      <c r="A2277" s="86">
        <v>307</v>
      </c>
      <c r="B2277" s="85">
        <v>100000240243</v>
      </c>
      <c r="C2277" s="86">
        <v>0</v>
      </c>
      <c r="D2277" s="84" t="s">
        <v>1772</v>
      </c>
      <c r="E2277" s="84" t="s">
        <v>1773</v>
      </c>
      <c r="F2277" s="87">
        <v>19848.5</v>
      </c>
      <c r="G2277" s="87">
        <v>-19847.5</v>
      </c>
      <c r="H2277" s="84">
        <v>1</v>
      </c>
    </row>
    <row r="2278" spans="1:8">
      <c r="A2278" s="86">
        <v>308</v>
      </c>
      <c r="B2278" s="85">
        <v>100000240244</v>
      </c>
      <c r="C2278" s="86">
        <v>0</v>
      </c>
      <c r="D2278" s="84" t="s">
        <v>1772</v>
      </c>
      <c r="E2278" s="84" t="s">
        <v>1773</v>
      </c>
      <c r="F2278" s="87">
        <v>19848.5</v>
      </c>
      <c r="G2278" s="87">
        <v>-19847.5</v>
      </c>
      <c r="H2278" s="84">
        <v>1</v>
      </c>
    </row>
    <row r="2279" spans="1:8">
      <c r="A2279" s="86">
        <v>309</v>
      </c>
      <c r="B2279" s="85">
        <v>100000240245</v>
      </c>
      <c r="C2279" s="86">
        <v>0</v>
      </c>
      <c r="D2279" s="84" t="s">
        <v>1772</v>
      </c>
      <c r="E2279" s="84" t="s">
        <v>1773</v>
      </c>
      <c r="F2279" s="87">
        <v>19848.5</v>
      </c>
      <c r="G2279" s="87">
        <v>-19847.5</v>
      </c>
      <c r="H2279" s="84">
        <v>1</v>
      </c>
    </row>
    <row r="2280" spans="1:8">
      <c r="A2280" s="86">
        <v>310</v>
      </c>
      <c r="B2280" s="85">
        <v>100000240246</v>
      </c>
      <c r="C2280" s="86">
        <v>0</v>
      </c>
      <c r="D2280" s="84" t="s">
        <v>1772</v>
      </c>
      <c r="E2280" s="84" t="s">
        <v>1773</v>
      </c>
      <c r="F2280" s="87">
        <v>19848.5</v>
      </c>
      <c r="G2280" s="87">
        <v>-19847.5</v>
      </c>
      <c r="H2280" s="84">
        <v>1</v>
      </c>
    </row>
    <row r="2281" spans="1:8">
      <c r="A2281" s="86">
        <v>311</v>
      </c>
      <c r="B2281" s="85">
        <v>100000240247</v>
      </c>
      <c r="C2281" s="86">
        <v>0</v>
      </c>
      <c r="D2281" s="84" t="s">
        <v>1772</v>
      </c>
      <c r="E2281" s="84" t="s">
        <v>1773</v>
      </c>
      <c r="F2281" s="87">
        <v>19848.5</v>
      </c>
      <c r="G2281" s="87">
        <v>-19847.5</v>
      </c>
      <c r="H2281" s="84">
        <v>1</v>
      </c>
    </row>
    <row r="2282" spans="1:8">
      <c r="A2282" s="86">
        <v>312</v>
      </c>
      <c r="B2282" s="85">
        <v>100000240248</v>
      </c>
      <c r="C2282" s="86">
        <v>0</v>
      </c>
      <c r="D2282" s="84" t="s">
        <v>1772</v>
      </c>
      <c r="E2282" s="84" t="s">
        <v>1773</v>
      </c>
      <c r="F2282" s="87">
        <v>19848.5</v>
      </c>
      <c r="G2282" s="87">
        <v>-19847.5</v>
      </c>
      <c r="H2282" s="84">
        <v>1</v>
      </c>
    </row>
    <row r="2283" spans="1:8">
      <c r="A2283" s="86">
        <v>313</v>
      </c>
      <c r="B2283" s="85">
        <v>100000240249</v>
      </c>
      <c r="C2283" s="86">
        <v>0</v>
      </c>
      <c r="D2283" s="84" t="s">
        <v>1772</v>
      </c>
      <c r="E2283" s="84" t="s">
        <v>1773</v>
      </c>
      <c r="F2283" s="87">
        <v>19848.5</v>
      </c>
      <c r="G2283" s="87">
        <v>-19847.5</v>
      </c>
      <c r="H2283" s="84">
        <v>1</v>
      </c>
    </row>
    <row r="2284" spans="1:8">
      <c r="A2284" s="86">
        <v>314</v>
      </c>
      <c r="B2284" s="85">
        <v>100000240250</v>
      </c>
      <c r="C2284" s="86">
        <v>0</v>
      </c>
      <c r="D2284" s="84" t="s">
        <v>1772</v>
      </c>
      <c r="E2284" s="84" t="s">
        <v>1773</v>
      </c>
      <c r="F2284" s="87">
        <v>19848.5</v>
      </c>
      <c r="G2284" s="87">
        <v>-19847.5</v>
      </c>
      <c r="H2284" s="84">
        <v>1</v>
      </c>
    </row>
    <row r="2285" spans="1:8">
      <c r="A2285" s="86">
        <v>315</v>
      </c>
      <c r="B2285" s="85">
        <v>100000240251</v>
      </c>
      <c r="C2285" s="86">
        <v>0</v>
      </c>
      <c r="D2285" s="84" t="s">
        <v>1772</v>
      </c>
      <c r="E2285" s="84" t="s">
        <v>1773</v>
      </c>
      <c r="F2285" s="87">
        <v>19848.5</v>
      </c>
      <c r="G2285" s="87">
        <v>-19847.5</v>
      </c>
      <c r="H2285" s="84">
        <v>1</v>
      </c>
    </row>
    <row r="2286" spans="1:8">
      <c r="A2286" s="86">
        <v>316</v>
      </c>
      <c r="B2286" s="85">
        <v>100000240252</v>
      </c>
      <c r="C2286" s="86">
        <v>0</v>
      </c>
      <c r="D2286" s="84" t="s">
        <v>1772</v>
      </c>
      <c r="E2286" s="84" t="s">
        <v>1773</v>
      </c>
      <c r="F2286" s="87">
        <v>19848.5</v>
      </c>
      <c r="G2286" s="87">
        <v>-19847.5</v>
      </c>
      <c r="H2286" s="84">
        <v>1</v>
      </c>
    </row>
    <row r="2287" spans="1:8">
      <c r="A2287" s="86">
        <v>317</v>
      </c>
      <c r="B2287" s="85">
        <v>100000240253</v>
      </c>
      <c r="C2287" s="86">
        <v>0</v>
      </c>
      <c r="D2287" s="84" t="s">
        <v>1772</v>
      </c>
      <c r="E2287" s="84" t="s">
        <v>1773</v>
      </c>
      <c r="F2287" s="87">
        <v>19848.5</v>
      </c>
      <c r="G2287" s="87">
        <v>-19847.5</v>
      </c>
      <c r="H2287" s="84">
        <v>1</v>
      </c>
    </row>
    <row r="2288" spans="1:8">
      <c r="A2288" s="86">
        <v>318</v>
      </c>
      <c r="B2288" s="85">
        <v>100000240254</v>
      </c>
      <c r="C2288" s="86">
        <v>0</v>
      </c>
      <c r="D2288" s="84" t="s">
        <v>1772</v>
      </c>
      <c r="E2288" s="84" t="s">
        <v>1773</v>
      </c>
      <c r="F2288" s="87">
        <v>19848.5</v>
      </c>
      <c r="G2288" s="87">
        <v>-19847.5</v>
      </c>
      <c r="H2288" s="84">
        <v>1</v>
      </c>
    </row>
    <row r="2289" spans="1:8">
      <c r="A2289" s="86">
        <v>319</v>
      </c>
      <c r="B2289" s="85">
        <v>100000240255</v>
      </c>
      <c r="C2289" s="86">
        <v>0</v>
      </c>
      <c r="D2289" s="84" t="s">
        <v>1772</v>
      </c>
      <c r="E2289" s="84" t="s">
        <v>1773</v>
      </c>
      <c r="F2289" s="87">
        <v>19848.5</v>
      </c>
      <c r="G2289" s="87">
        <v>-19847.5</v>
      </c>
      <c r="H2289" s="84">
        <v>1</v>
      </c>
    </row>
    <row r="2290" spans="1:8">
      <c r="A2290" s="86">
        <v>320</v>
      </c>
      <c r="B2290" s="85">
        <v>100000240256</v>
      </c>
      <c r="C2290" s="86">
        <v>0</v>
      </c>
      <c r="D2290" s="84" t="s">
        <v>1772</v>
      </c>
      <c r="E2290" s="84" t="s">
        <v>1773</v>
      </c>
      <c r="F2290" s="87">
        <v>19848.5</v>
      </c>
      <c r="G2290" s="87">
        <v>-19847.5</v>
      </c>
      <c r="H2290" s="84">
        <v>1</v>
      </c>
    </row>
    <row r="2291" spans="1:8">
      <c r="A2291" s="86">
        <v>321</v>
      </c>
      <c r="B2291" s="85">
        <v>100000240257</v>
      </c>
      <c r="C2291" s="86">
        <v>0</v>
      </c>
      <c r="D2291" s="84" t="s">
        <v>1772</v>
      </c>
      <c r="E2291" s="84" t="s">
        <v>1773</v>
      </c>
      <c r="F2291" s="87">
        <v>19848.5</v>
      </c>
      <c r="G2291" s="87">
        <v>-19847.5</v>
      </c>
      <c r="H2291" s="84">
        <v>1</v>
      </c>
    </row>
    <row r="2292" spans="1:8">
      <c r="A2292" s="86">
        <v>322</v>
      </c>
      <c r="B2292" s="85">
        <v>100000240258</v>
      </c>
      <c r="C2292" s="86">
        <v>0</v>
      </c>
      <c r="D2292" s="84" t="s">
        <v>1772</v>
      </c>
      <c r="E2292" s="84" t="s">
        <v>1773</v>
      </c>
      <c r="F2292" s="87">
        <v>19848.5</v>
      </c>
      <c r="G2292" s="87">
        <v>-19847.5</v>
      </c>
      <c r="H2292" s="84">
        <v>1</v>
      </c>
    </row>
    <row r="2293" spans="1:8">
      <c r="A2293" s="86">
        <v>323</v>
      </c>
      <c r="B2293" s="85">
        <v>100000240259</v>
      </c>
      <c r="C2293" s="86">
        <v>0</v>
      </c>
      <c r="D2293" s="84" t="s">
        <v>1772</v>
      </c>
      <c r="E2293" s="84" t="s">
        <v>1773</v>
      </c>
      <c r="F2293" s="87">
        <v>19848.5</v>
      </c>
      <c r="G2293" s="87">
        <v>-19847.5</v>
      </c>
      <c r="H2293" s="84">
        <v>1</v>
      </c>
    </row>
    <row r="2294" spans="1:8">
      <c r="A2294" s="86">
        <v>324</v>
      </c>
      <c r="B2294" s="85">
        <v>100000240260</v>
      </c>
      <c r="C2294" s="86">
        <v>0</v>
      </c>
      <c r="D2294" s="84" t="s">
        <v>1772</v>
      </c>
      <c r="E2294" s="84" t="s">
        <v>1773</v>
      </c>
      <c r="F2294" s="87">
        <v>19848.5</v>
      </c>
      <c r="G2294" s="87">
        <v>-19847.5</v>
      </c>
      <c r="H2294" s="84">
        <v>1</v>
      </c>
    </row>
    <row r="2295" spans="1:8">
      <c r="A2295" s="86">
        <v>325</v>
      </c>
      <c r="B2295" s="85">
        <v>100000240261</v>
      </c>
      <c r="C2295" s="86">
        <v>0</v>
      </c>
      <c r="D2295" s="84" t="s">
        <v>1772</v>
      </c>
      <c r="E2295" s="84" t="s">
        <v>1773</v>
      </c>
      <c r="F2295" s="87">
        <v>19848.5</v>
      </c>
      <c r="G2295" s="87">
        <v>-19847.5</v>
      </c>
      <c r="H2295" s="84">
        <v>1</v>
      </c>
    </row>
    <row r="2296" spans="1:8">
      <c r="A2296" s="86">
        <v>326</v>
      </c>
      <c r="B2296" s="85">
        <v>100000240262</v>
      </c>
      <c r="C2296" s="86">
        <v>0</v>
      </c>
      <c r="D2296" s="84" t="s">
        <v>1772</v>
      </c>
      <c r="E2296" s="84" t="s">
        <v>1773</v>
      </c>
      <c r="F2296" s="87">
        <v>19848.5</v>
      </c>
      <c r="G2296" s="87">
        <v>-19847.5</v>
      </c>
      <c r="H2296" s="84">
        <v>1</v>
      </c>
    </row>
    <row r="2297" spans="1:8">
      <c r="A2297" s="86">
        <v>327</v>
      </c>
      <c r="B2297" s="85">
        <v>100000240263</v>
      </c>
      <c r="C2297" s="86">
        <v>0</v>
      </c>
      <c r="D2297" s="84" t="s">
        <v>1772</v>
      </c>
      <c r="E2297" s="84" t="s">
        <v>1773</v>
      </c>
      <c r="F2297" s="87">
        <v>19848.5</v>
      </c>
      <c r="G2297" s="87">
        <v>-19847.5</v>
      </c>
      <c r="H2297" s="84">
        <v>1</v>
      </c>
    </row>
    <row r="2298" spans="1:8">
      <c r="A2298" s="86">
        <v>328</v>
      </c>
      <c r="B2298" s="85">
        <v>100000240264</v>
      </c>
      <c r="C2298" s="86">
        <v>0</v>
      </c>
      <c r="D2298" s="84" t="s">
        <v>1772</v>
      </c>
      <c r="E2298" s="84" t="s">
        <v>1773</v>
      </c>
      <c r="F2298" s="87">
        <v>19848.5</v>
      </c>
      <c r="G2298" s="87">
        <v>-19847.5</v>
      </c>
      <c r="H2298" s="84">
        <v>1</v>
      </c>
    </row>
    <row r="2299" spans="1:8">
      <c r="A2299" s="86">
        <v>329</v>
      </c>
      <c r="B2299" s="85">
        <v>100000240265</v>
      </c>
      <c r="C2299" s="86">
        <v>0</v>
      </c>
      <c r="D2299" s="84" t="s">
        <v>1772</v>
      </c>
      <c r="E2299" s="84" t="s">
        <v>1773</v>
      </c>
      <c r="F2299" s="87">
        <v>19848.5</v>
      </c>
      <c r="G2299" s="87">
        <v>-19847.5</v>
      </c>
      <c r="H2299" s="84">
        <v>1</v>
      </c>
    </row>
    <row r="2300" spans="1:8">
      <c r="A2300" s="86">
        <v>330</v>
      </c>
      <c r="B2300" s="85">
        <v>100000240266</v>
      </c>
      <c r="C2300" s="86">
        <v>0</v>
      </c>
      <c r="D2300" s="84" t="s">
        <v>1772</v>
      </c>
      <c r="E2300" s="84" t="s">
        <v>1773</v>
      </c>
      <c r="F2300" s="87">
        <v>19848.5</v>
      </c>
      <c r="G2300" s="87">
        <v>-19847.5</v>
      </c>
      <c r="H2300" s="84">
        <v>1</v>
      </c>
    </row>
    <row r="2301" spans="1:8">
      <c r="A2301" s="86">
        <v>331</v>
      </c>
      <c r="B2301" s="85">
        <v>100000240267</v>
      </c>
      <c r="C2301" s="86">
        <v>0</v>
      </c>
      <c r="D2301" s="84" t="s">
        <v>1772</v>
      </c>
      <c r="E2301" s="84" t="s">
        <v>1773</v>
      </c>
      <c r="F2301" s="87">
        <v>19848.5</v>
      </c>
      <c r="G2301" s="87">
        <v>-19847.5</v>
      </c>
      <c r="H2301" s="84">
        <v>1</v>
      </c>
    </row>
    <row r="2302" spans="1:8">
      <c r="A2302" s="86">
        <v>332</v>
      </c>
      <c r="B2302" s="85">
        <v>100000240268</v>
      </c>
      <c r="C2302" s="86">
        <v>0</v>
      </c>
      <c r="D2302" s="84" t="s">
        <v>1772</v>
      </c>
      <c r="E2302" s="84" t="s">
        <v>1773</v>
      </c>
      <c r="F2302" s="87">
        <v>19848.5</v>
      </c>
      <c r="G2302" s="87">
        <v>-19847.5</v>
      </c>
      <c r="H2302" s="84">
        <v>1</v>
      </c>
    </row>
    <row r="2303" spans="1:8">
      <c r="A2303" s="86">
        <v>333</v>
      </c>
      <c r="B2303" s="85">
        <v>100000240269</v>
      </c>
      <c r="C2303" s="86">
        <v>0</v>
      </c>
      <c r="D2303" s="84" t="s">
        <v>1772</v>
      </c>
      <c r="E2303" s="84" t="s">
        <v>1773</v>
      </c>
      <c r="F2303" s="87">
        <v>19848.5</v>
      </c>
      <c r="G2303" s="87">
        <v>-19847.5</v>
      </c>
      <c r="H2303" s="84">
        <v>1</v>
      </c>
    </row>
    <row r="2304" spans="1:8">
      <c r="A2304" s="86">
        <v>334</v>
      </c>
      <c r="B2304" s="85">
        <v>100000240270</v>
      </c>
      <c r="C2304" s="86">
        <v>0</v>
      </c>
      <c r="D2304" s="84" t="s">
        <v>1772</v>
      </c>
      <c r="E2304" s="84" t="s">
        <v>1773</v>
      </c>
      <c r="F2304" s="87">
        <v>19848.5</v>
      </c>
      <c r="G2304" s="87">
        <v>-19847.5</v>
      </c>
      <c r="H2304" s="84">
        <v>1</v>
      </c>
    </row>
    <row r="2305" spans="1:8">
      <c r="A2305" s="86">
        <v>335</v>
      </c>
      <c r="B2305" s="85">
        <v>100000240271</v>
      </c>
      <c r="C2305" s="86">
        <v>0</v>
      </c>
      <c r="D2305" s="84" t="s">
        <v>1772</v>
      </c>
      <c r="E2305" s="84" t="s">
        <v>1773</v>
      </c>
      <c r="F2305" s="87">
        <v>19848.5</v>
      </c>
      <c r="G2305" s="87">
        <v>-19847.5</v>
      </c>
      <c r="H2305" s="84">
        <v>1</v>
      </c>
    </row>
    <row r="2306" spans="1:8">
      <c r="A2306" s="86">
        <v>336</v>
      </c>
      <c r="B2306" s="85">
        <v>100000240272</v>
      </c>
      <c r="C2306" s="86">
        <v>0</v>
      </c>
      <c r="D2306" s="84" t="s">
        <v>1772</v>
      </c>
      <c r="E2306" s="84" t="s">
        <v>1773</v>
      </c>
      <c r="F2306" s="87">
        <v>19848.5</v>
      </c>
      <c r="G2306" s="87">
        <v>-19847.5</v>
      </c>
      <c r="H2306" s="84">
        <v>1</v>
      </c>
    </row>
    <row r="2307" spans="1:8">
      <c r="A2307" s="86">
        <v>337</v>
      </c>
      <c r="B2307" s="85">
        <v>100000240273</v>
      </c>
      <c r="C2307" s="86">
        <v>0</v>
      </c>
      <c r="D2307" s="84" t="s">
        <v>1772</v>
      </c>
      <c r="E2307" s="84" t="s">
        <v>1773</v>
      </c>
      <c r="F2307" s="87">
        <v>19848.5</v>
      </c>
      <c r="G2307" s="87">
        <v>-19847.5</v>
      </c>
      <c r="H2307" s="84">
        <v>1</v>
      </c>
    </row>
    <row r="2308" spans="1:8">
      <c r="A2308" s="86">
        <v>338</v>
      </c>
      <c r="B2308" s="85">
        <v>100000240274</v>
      </c>
      <c r="C2308" s="86">
        <v>0</v>
      </c>
      <c r="D2308" s="84" t="s">
        <v>1772</v>
      </c>
      <c r="E2308" s="84" t="s">
        <v>1773</v>
      </c>
      <c r="F2308" s="87">
        <v>19848.5</v>
      </c>
      <c r="G2308" s="87">
        <v>-19847.5</v>
      </c>
      <c r="H2308" s="84">
        <v>1</v>
      </c>
    </row>
    <row r="2309" spans="1:8">
      <c r="A2309" s="86">
        <v>339</v>
      </c>
      <c r="B2309" s="85">
        <v>100000240275</v>
      </c>
      <c r="C2309" s="86">
        <v>0</v>
      </c>
      <c r="D2309" s="84" t="s">
        <v>1772</v>
      </c>
      <c r="E2309" s="84" t="s">
        <v>1773</v>
      </c>
      <c r="F2309" s="87">
        <v>19848.5</v>
      </c>
      <c r="G2309" s="87">
        <v>-19847.5</v>
      </c>
      <c r="H2309" s="84">
        <v>1</v>
      </c>
    </row>
    <row r="2310" spans="1:8">
      <c r="A2310" s="86">
        <v>340</v>
      </c>
      <c r="B2310" s="85">
        <v>100000240276</v>
      </c>
      <c r="C2310" s="86">
        <v>0</v>
      </c>
      <c r="D2310" s="84" t="s">
        <v>1772</v>
      </c>
      <c r="E2310" s="84" t="s">
        <v>1773</v>
      </c>
      <c r="F2310" s="87">
        <v>19848.5</v>
      </c>
      <c r="G2310" s="87">
        <v>-19847.5</v>
      </c>
      <c r="H2310" s="84">
        <v>1</v>
      </c>
    </row>
    <row r="2311" spans="1:8">
      <c r="A2311" s="86">
        <v>341</v>
      </c>
      <c r="B2311" s="85">
        <v>100000240277</v>
      </c>
      <c r="C2311" s="86">
        <v>0</v>
      </c>
      <c r="D2311" s="84" t="s">
        <v>1772</v>
      </c>
      <c r="E2311" s="84" t="s">
        <v>1773</v>
      </c>
      <c r="F2311" s="87">
        <v>19848.5</v>
      </c>
      <c r="G2311" s="87">
        <v>-19847.5</v>
      </c>
      <c r="H2311" s="84">
        <v>1</v>
      </c>
    </row>
    <row r="2312" spans="1:8">
      <c r="A2312" s="86">
        <v>342</v>
      </c>
      <c r="B2312" s="85">
        <v>100000240278</v>
      </c>
      <c r="C2312" s="86">
        <v>0</v>
      </c>
      <c r="D2312" s="84" t="s">
        <v>1772</v>
      </c>
      <c r="E2312" s="84" t="s">
        <v>1773</v>
      </c>
      <c r="F2312" s="87">
        <v>19848.5</v>
      </c>
      <c r="G2312" s="87">
        <v>-19847.5</v>
      </c>
      <c r="H2312" s="84">
        <v>1</v>
      </c>
    </row>
    <row r="2313" spans="1:8">
      <c r="A2313" s="86">
        <v>343</v>
      </c>
      <c r="B2313" s="85">
        <v>100000240279</v>
      </c>
      <c r="C2313" s="86">
        <v>0</v>
      </c>
      <c r="D2313" s="84" t="s">
        <v>1772</v>
      </c>
      <c r="E2313" s="84" t="s">
        <v>1773</v>
      </c>
      <c r="F2313" s="87">
        <v>19848.5</v>
      </c>
      <c r="G2313" s="87">
        <v>-19847.5</v>
      </c>
      <c r="H2313" s="84">
        <v>1</v>
      </c>
    </row>
    <row r="2314" spans="1:8">
      <c r="A2314" s="86">
        <v>344</v>
      </c>
      <c r="B2314" s="85">
        <v>100000240280</v>
      </c>
      <c r="C2314" s="86">
        <v>0</v>
      </c>
      <c r="D2314" s="84" t="s">
        <v>1772</v>
      </c>
      <c r="E2314" s="84" t="s">
        <v>1773</v>
      </c>
      <c r="F2314" s="87">
        <v>19848.5</v>
      </c>
      <c r="G2314" s="87">
        <v>-19847.5</v>
      </c>
      <c r="H2314" s="84">
        <v>1</v>
      </c>
    </row>
    <row r="2315" spans="1:8">
      <c r="A2315" s="86">
        <v>345</v>
      </c>
      <c r="B2315" s="85">
        <v>100000240281</v>
      </c>
      <c r="C2315" s="86">
        <v>0</v>
      </c>
      <c r="D2315" s="84" t="s">
        <v>1772</v>
      </c>
      <c r="E2315" s="84" t="s">
        <v>1773</v>
      </c>
      <c r="F2315" s="87">
        <v>19848.5</v>
      </c>
      <c r="G2315" s="87">
        <v>-19847.5</v>
      </c>
      <c r="H2315" s="84">
        <v>1</v>
      </c>
    </row>
    <row r="2316" spans="1:8">
      <c r="A2316" s="86">
        <v>346</v>
      </c>
      <c r="B2316" s="85">
        <v>100000240282</v>
      </c>
      <c r="C2316" s="86">
        <v>0</v>
      </c>
      <c r="D2316" s="84" t="s">
        <v>1772</v>
      </c>
      <c r="E2316" s="84" t="s">
        <v>1773</v>
      </c>
      <c r="F2316" s="87">
        <v>19848.5</v>
      </c>
      <c r="G2316" s="87">
        <v>-19847.5</v>
      </c>
      <c r="H2316" s="84">
        <v>1</v>
      </c>
    </row>
    <row r="2317" spans="1:8">
      <c r="A2317" s="86">
        <v>347</v>
      </c>
      <c r="B2317" s="85">
        <v>100000240283</v>
      </c>
      <c r="C2317" s="86">
        <v>0</v>
      </c>
      <c r="D2317" s="84" t="s">
        <v>1772</v>
      </c>
      <c r="E2317" s="84" t="s">
        <v>1773</v>
      </c>
      <c r="F2317" s="87">
        <v>19848.5</v>
      </c>
      <c r="G2317" s="87">
        <v>-19847.5</v>
      </c>
      <c r="H2317" s="84">
        <v>1</v>
      </c>
    </row>
    <row r="2318" spans="1:8">
      <c r="A2318" s="86">
        <v>348</v>
      </c>
      <c r="B2318" s="85">
        <v>100000240284</v>
      </c>
      <c r="C2318" s="86">
        <v>0</v>
      </c>
      <c r="D2318" s="84" t="s">
        <v>1772</v>
      </c>
      <c r="E2318" s="84" t="s">
        <v>1773</v>
      </c>
      <c r="F2318" s="87">
        <v>19848.5</v>
      </c>
      <c r="G2318" s="87">
        <v>-19847.5</v>
      </c>
      <c r="H2318" s="84">
        <v>1</v>
      </c>
    </row>
    <row r="2319" spans="1:8">
      <c r="A2319" s="86">
        <v>349</v>
      </c>
      <c r="B2319" s="85">
        <v>100000240285</v>
      </c>
      <c r="C2319" s="86">
        <v>0</v>
      </c>
      <c r="D2319" s="84" t="s">
        <v>1772</v>
      </c>
      <c r="E2319" s="84" t="s">
        <v>1773</v>
      </c>
      <c r="F2319" s="87">
        <v>19848.5</v>
      </c>
      <c r="G2319" s="87">
        <v>-19847.5</v>
      </c>
      <c r="H2319" s="84">
        <v>1</v>
      </c>
    </row>
    <row r="2320" spans="1:8">
      <c r="A2320" s="86">
        <v>350</v>
      </c>
      <c r="B2320" s="85">
        <v>100000240286</v>
      </c>
      <c r="C2320" s="86">
        <v>0</v>
      </c>
      <c r="D2320" s="84" t="s">
        <v>1772</v>
      </c>
      <c r="E2320" s="84" t="s">
        <v>1773</v>
      </c>
      <c r="F2320" s="87">
        <v>19848.5</v>
      </c>
      <c r="G2320" s="87">
        <v>-19847.5</v>
      </c>
      <c r="H2320" s="84">
        <v>1</v>
      </c>
    </row>
    <row r="2321" spans="1:12">
      <c r="A2321" s="86">
        <v>351</v>
      </c>
      <c r="B2321" s="85">
        <v>100000240287</v>
      </c>
      <c r="C2321" s="86">
        <v>0</v>
      </c>
      <c r="D2321" s="84" t="s">
        <v>1772</v>
      </c>
      <c r="E2321" s="84" t="s">
        <v>1773</v>
      </c>
      <c r="F2321" s="87">
        <v>19848.5</v>
      </c>
      <c r="G2321" s="87">
        <v>-19847.5</v>
      </c>
      <c r="H2321" s="84">
        <v>1</v>
      </c>
    </row>
    <row r="2322" spans="1:12">
      <c r="A2322" s="86">
        <v>352</v>
      </c>
      <c r="B2322" s="85">
        <v>100000240288</v>
      </c>
      <c r="C2322" s="86">
        <v>0</v>
      </c>
      <c r="D2322" s="84" t="s">
        <v>1772</v>
      </c>
      <c r="E2322" s="84" t="s">
        <v>1773</v>
      </c>
      <c r="F2322" s="87">
        <v>19848.5</v>
      </c>
      <c r="G2322" s="87">
        <v>-19847.5</v>
      </c>
      <c r="H2322" s="84">
        <v>1</v>
      </c>
    </row>
    <row r="2323" spans="1:12">
      <c r="A2323" s="86">
        <v>353</v>
      </c>
      <c r="B2323" s="85">
        <v>100000240289</v>
      </c>
      <c r="C2323" s="86">
        <v>0</v>
      </c>
      <c r="D2323" s="84" t="s">
        <v>1772</v>
      </c>
      <c r="E2323" s="84" t="s">
        <v>1773</v>
      </c>
      <c r="F2323" s="87">
        <v>19848.5</v>
      </c>
      <c r="G2323" s="87">
        <v>-19847.5</v>
      </c>
      <c r="H2323" s="84">
        <v>1</v>
      </c>
    </row>
    <row r="2324" spans="1:12">
      <c r="A2324" s="86">
        <v>354</v>
      </c>
      <c r="B2324" s="85">
        <v>100000240290</v>
      </c>
      <c r="C2324" s="86">
        <v>0</v>
      </c>
      <c r="D2324" s="84" t="s">
        <v>1772</v>
      </c>
      <c r="E2324" s="84" t="s">
        <v>1773</v>
      </c>
      <c r="F2324" s="87">
        <v>19848.5</v>
      </c>
      <c r="G2324" s="87">
        <v>-19847.5</v>
      </c>
      <c r="H2324" s="84">
        <v>1</v>
      </c>
    </row>
    <row r="2325" spans="1:12">
      <c r="A2325" s="86">
        <v>355</v>
      </c>
      <c r="B2325" s="85">
        <v>100000240291</v>
      </c>
      <c r="C2325" s="86">
        <v>0</v>
      </c>
      <c r="D2325" s="84" t="s">
        <v>1772</v>
      </c>
      <c r="E2325" s="84" t="s">
        <v>1773</v>
      </c>
      <c r="F2325" s="87">
        <v>19848.5</v>
      </c>
      <c r="G2325" s="87">
        <v>-19847.5</v>
      </c>
      <c r="H2325" s="84">
        <v>1</v>
      </c>
    </row>
    <row r="2326" spans="1:12">
      <c r="A2326" s="86">
        <v>356</v>
      </c>
      <c r="B2326" s="85">
        <v>100000240292</v>
      </c>
      <c r="C2326" s="86">
        <v>0</v>
      </c>
      <c r="D2326" s="84" t="s">
        <v>1772</v>
      </c>
      <c r="E2326" s="84" t="s">
        <v>1773</v>
      </c>
      <c r="F2326" s="87">
        <v>19848.5</v>
      </c>
      <c r="G2326" s="87">
        <v>-19847.5</v>
      </c>
      <c r="H2326" s="84">
        <v>1</v>
      </c>
    </row>
    <row r="2327" spans="1:12">
      <c r="A2327" s="86">
        <v>357</v>
      </c>
      <c r="B2327" s="85">
        <v>100000240293</v>
      </c>
      <c r="C2327" s="86">
        <v>0</v>
      </c>
      <c r="D2327" s="84" t="s">
        <v>1772</v>
      </c>
      <c r="E2327" s="84" t="s">
        <v>1773</v>
      </c>
      <c r="F2327" s="87">
        <v>19848.5</v>
      </c>
      <c r="G2327" s="87">
        <v>-19847.5</v>
      </c>
      <c r="H2327" s="84">
        <v>1</v>
      </c>
    </row>
    <row r="2328" spans="1:12">
      <c r="A2328" s="86">
        <v>358</v>
      </c>
      <c r="B2328" s="85">
        <v>100000240294</v>
      </c>
      <c r="C2328" s="86">
        <v>0</v>
      </c>
      <c r="D2328" s="84" t="s">
        <v>1772</v>
      </c>
      <c r="E2328" s="84" t="s">
        <v>1773</v>
      </c>
      <c r="F2328" s="87">
        <v>19848.5</v>
      </c>
      <c r="G2328" s="87">
        <v>-19847.5</v>
      </c>
      <c r="H2328" s="84">
        <v>1</v>
      </c>
    </row>
    <row r="2329" spans="1:12">
      <c r="A2329" s="86">
        <v>359</v>
      </c>
      <c r="B2329" s="85">
        <v>100000255577</v>
      </c>
      <c r="C2329" s="86">
        <v>0</v>
      </c>
      <c r="D2329" s="84" t="s">
        <v>441</v>
      </c>
      <c r="E2329" s="84" t="s">
        <v>460</v>
      </c>
      <c r="F2329" s="87">
        <v>28000</v>
      </c>
      <c r="G2329" s="87">
        <v>-27999</v>
      </c>
      <c r="H2329" s="84">
        <v>1</v>
      </c>
    </row>
    <row r="2330" spans="1:12">
      <c r="A2330" s="86"/>
      <c r="B2330" s="85"/>
      <c r="C2330" s="86"/>
      <c r="D2330" s="84"/>
      <c r="E2330" s="84" t="s">
        <v>1456</v>
      </c>
      <c r="F2330" s="87">
        <f>SUM(F1971:F2329)</f>
        <v>15075432.549999997</v>
      </c>
      <c r="G2330" s="87">
        <f t="shared" ref="G2330:H2330" si="15">SUM(G1971:G2329)</f>
        <v>-15075073.549999997</v>
      </c>
      <c r="H2330" s="87">
        <f t="shared" si="15"/>
        <v>359</v>
      </c>
      <c r="I2330" s="94"/>
      <c r="J2330" s="39"/>
    </row>
    <row r="2331" spans="1:12" s="82" customFormat="1">
      <c r="A2331" s="130" t="s">
        <v>1774</v>
      </c>
      <c r="B2331" s="131"/>
      <c r="C2331" s="131"/>
      <c r="D2331" s="131"/>
      <c r="E2331" s="132"/>
      <c r="F2331" s="90">
        <f>F1968+F2330</f>
        <v>44172045.619999997</v>
      </c>
      <c r="G2331" s="90">
        <f t="shared" ref="G2331:H2331" si="16">G1968+G2330</f>
        <v>-35017908.099999681</v>
      </c>
      <c r="H2331" s="90">
        <f t="shared" si="16"/>
        <v>9154137.5199999828</v>
      </c>
      <c r="I2331" s="91"/>
      <c r="J2331" s="91"/>
      <c r="K2331" s="91"/>
      <c r="L2331" s="91"/>
    </row>
    <row r="2332" spans="1:12">
      <c r="I2332" s="39"/>
      <c r="J2332" s="39"/>
    </row>
    <row r="2333" spans="1:12">
      <c r="A2333" s="83" t="s">
        <v>1775</v>
      </c>
    </row>
    <row r="2334" spans="1:12">
      <c r="A2334" s="86" t="s">
        <v>1</v>
      </c>
      <c r="B2334" s="85" t="s">
        <v>2</v>
      </c>
      <c r="C2334" s="86" t="s">
        <v>3</v>
      </c>
      <c r="D2334" s="84" t="s">
        <v>4</v>
      </c>
      <c r="E2334" s="84" t="s">
        <v>5</v>
      </c>
      <c r="F2334" s="84" t="s">
        <v>6</v>
      </c>
      <c r="G2334" s="84" t="s">
        <v>165</v>
      </c>
      <c r="H2334" s="84" t="s">
        <v>166</v>
      </c>
    </row>
    <row r="2335" spans="1:12">
      <c r="A2335" s="86">
        <v>1</v>
      </c>
      <c r="B2335" s="85">
        <v>100000072742</v>
      </c>
      <c r="C2335" s="86">
        <v>0</v>
      </c>
      <c r="D2335" s="84" t="s">
        <v>1041</v>
      </c>
      <c r="E2335" s="84" t="s">
        <v>1776</v>
      </c>
      <c r="F2335" s="87">
        <v>80000</v>
      </c>
      <c r="G2335" s="87">
        <v>-79999</v>
      </c>
      <c r="H2335" s="84">
        <v>1</v>
      </c>
    </row>
    <row r="2336" spans="1:12" s="82" customFormat="1">
      <c r="A2336" s="134" t="s">
        <v>1777</v>
      </c>
      <c r="B2336" s="134"/>
      <c r="C2336" s="134"/>
      <c r="D2336" s="134"/>
      <c r="E2336" s="134"/>
      <c r="F2336" s="90">
        <f>F2335</f>
        <v>80000</v>
      </c>
      <c r="G2336" s="90">
        <f t="shared" ref="G2336:H2336" si="17">G2335</f>
        <v>-79999</v>
      </c>
      <c r="H2336" s="90">
        <f t="shared" si="17"/>
        <v>1</v>
      </c>
      <c r="J2336" s="91"/>
      <c r="K2336" s="91"/>
    </row>
    <row r="2337" spans="1:11">
      <c r="A2337" s="100"/>
      <c r="B2337" s="100"/>
      <c r="C2337" s="100"/>
      <c r="D2337" s="100"/>
      <c r="E2337" s="100"/>
      <c r="F2337" s="101"/>
      <c r="G2337" s="101"/>
      <c r="H2337" s="101"/>
      <c r="J2337" s="39"/>
      <c r="K2337" s="39"/>
    </row>
    <row r="2338" spans="1:11">
      <c r="A2338" s="83" t="s">
        <v>1778</v>
      </c>
    </row>
    <row r="2339" spans="1:11">
      <c r="A2339" s="84" t="s">
        <v>1</v>
      </c>
      <c r="B2339" s="85" t="s">
        <v>2</v>
      </c>
      <c r="C2339" s="86" t="s">
        <v>3</v>
      </c>
      <c r="D2339" s="84" t="s">
        <v>4</v>
      </c>
      <c r="E2339" s="84" t="s">
        <v>5</v>
      </c>
      <c r="F2339" s="84" t="s">
        <v>6</v>
      </c>
      <c r="G2339" s="84" t="s">
        <v>165</v>
      </c>
      <c r="H2339" s="84" t="s">
        <v>166</v>
      </c>
    </row>
    <row r="2340" spans="1:11">
      <c r="A2340" s="86">
        <v>1</v>
      </c>
      <c r="B2340" s="85">
        <v>100000003921</v>
      </c>
      <c r="C2340" s="86">
        <v>0</v>
      </c>
      <c r="D2340" s="84" t="s">
        <v>1653</v>
      </c>
      <c r="E2340" s="84" t="s">
        <v>1779</v>
      </c>
      <c r="F2340" s="87">
        <v>31244</v>
      </c>
      <c r="G2340" s="87">
        <v>-31243</v>
      </c>
      <c r="H2340" s="84">
        <v>1</v>
      </c>
    </row>
    <row r="2341" spans="1:11">
      <c r="A2341" s="86">
        <v>2</v>
      </c>
      <c r="B2341" s="85">
        <v>100000003922</v>
      </c>
      <c r="C2341" s="86">
        <v>0</v>
      </c>
      <c r="D2341" s="84" t="s">
        <v>1653</v>
      </c>
      <c r="E2341" s="84" t="s">
        <v>1779</v>
      </c>
      <c r="F2341" s="87">
        <v>31244</v>
      </c>
      <c r="G2341" s="87">
        <v>-31243</v>
      </c>
      <c r="H2341" s="84">
        <v>1</v>
      </c>
    </row>
    <row r="2342" spans="1:11">
      <c r="A2342" s="86">
        <v>3</v>
      </c>
      <c r="B2342" s="85">
        <v>100000003923</v>
      </c>
      <c r="C2342" s="86">
        <v>0</v>
      </c>
      <c r="D2342" s="84" t="s">
        <v>1653</v>
      </c>
      <c r="E2342" s="84" t="s">
        <v>1779</v>
      </c>
      <c r="F2342" s="87">
        <v>31244</v>
      </c>
      <c r="G2342" s="87">
        <v>-31243</v>
      </c>
      <c r="H2342" s="84">
        <v>1</v>
      </c>
    </row>
    <row r="2343" spans="1:11">
      <c r="A2343" s="86">
        <v>4</v>
      </c>
      <c r="B2343" s="85">
        <v>100000003924</v>
      </c>
      <c r="C2343" s="86">
        <v>0</v>
      </c>
      <c r="D2343" s="84" t="s">
        <v>1653</v>
      </c>
      <c r="E2343" s="84" t="s">
        <v>1779</v>
      </c>
      <c r="F2343" s="87">
        <v>31244</v>
      </c>
      <c r="G2343" s="87">
        <v>-31243</v>
      </c>
      <c r="H2343" s="84">
        <v>1</v>
      </c>
    </row>
    <row r="2344" spans="1:11">
      <c r="A2344" s="86">
        <v>5</v>
      </c>
      <c r="B2344" s="85">
        <v>100000003925</v>
      </c>
      <c r="C2344" s="86">
        <v>0</v>
      </c>
      <c r="D2344" s="84" t="s">
        <v>1653</v>
      </c>
      <c r="E2344" s="84" t="s">
        <v>1779</v>
      </c>
      <c r="F2344" s="87">
        <v>31244</v>
      </c>
      <c r="G2344" s="87">
        <v>-31243</v>
      </c>
      <c r="H2344" s="84">
        <v>1</v>
      </c>
    </row>
    <row r="2345" spans="1:11">
      <c r="A2345" s="86">
        <v>6</v>
      </c>
      <c r="B2345" s="85">
        <v>100000003926</v>
      </c>
      <c r="C2345" s="86">
        <v>0</v>
      </c>
      <c r="D2345" s="84" t="s">
        <v>1653</v>
      </c>
      <c r="E2345" s="84" t="s">
        <v>1779</v>
      </c>
      <c r="F2345" s="87">
        <v>31244</v>
      </c>
      <c r="G2345" s="87">
        <v>-31243</v>
      </c>
      <c r="H2345" s="84">
        <v>1</v>
      </c>
    </row>
    <row r="2346" spans="1:11">
      <c r="A2346" s="86">
        <v>7</v>
      </c>
      <c r="B2346" s="85">
        <v>100000003927</v>
      </c>
      <c r="C2346" s="86">
        <v>0</v>
      </c>
      <c r="D2346" s="84" t="s">
        <v>1653</v>
      </c>
      <c r="E2346" s="84" t="s">
        <v>1779</v>
      </c>
      <c r="F2346" s="87">
        <v>31244</v>
      </c>
      <c r="G2346" s="87">
        <v>-31243</v>
      </c>
      <c r="H2346" s="84">
        <v>1</v>
      </c>
    </row>
    <row r="2347" spans="1:11">
      <c r="A2347" s="86">
        <v>8</v>
      </c>
      <c r="B2347" s="85">
        <v>100000003928</v>
      </c>
      <c r="C2347" s="86">
        <v>0</v>
      </c>
      <c r="D2347" s="84" t="s">
        <v>1653</v>
      </c>
      <c r="E2347" s="84" t="s">
        <v>1779</v>
      </c>
      <c r="F2347" s="87">
        <v>31244</v>
      </c>
      <c r="G2347" s="87">
        <v>-31243</v>
      </c>
      <c r="H2347" s="84">
        <v>1</v>
      </c>
    </row>
    <row r="2348" spans="1:11">
      <c r="A2348" s="86">
        <v>9</v>
      </c>
      <c r="B2348" s="85">
        <v>100000003929</v>
      </c>
      <c r="C2348" s="86">
        <v>0</v>
      </c>
      <c r="D2348" s="84" t="s">
        <v>1780</v>
      </c>
      <c r="E2348" s="84" t="s">
        <v>1781</v>
      </c>
      <c r="F2348" s="87">
        <v>416658</v>
      </c>
      <c r="G2348" s="87">
        <v>-416657</v>
      </c>
      <c r="H2348" s="84">
        <v>1</v>
      </c>
    </row>
    <row r="2349" spans="1:11">
      <c r="A2349" s="86">
        <v>10</v>
      </c>
      <c r="B2349" s="85">
        <v>100000003930</v>
      </c>
      <c r="C2349" s="86">
        <v>0</v>
      </c>
      <c r="D2349" s="84" t="s">
        <v>1780</v>
      </c>
      <c r="E2349" s="84" t="s">
        <v>1781</v>
      </c>
      <c r="F2349" s="87">
        <v>416658</v>
      </c>
      <c r="G2349" s="87">
        <v>-416657</v>
      </c>
      <c r="H2349" s="84">
        <v>1</v>
      </c>
    </row>
    <row r="2350" spans="1:11">
      <c r="A2350" s="86">
        <v>11</v>
      </c>
      <c r="B2350" s="85">
        <v>100000003931</v>
      </c>
      <c r="C2350" s="86">
        <v>0</v>
      </c>
      <c r="D2350" s="84" t="s">
        <v>1780</v>
      </c>
      <c r="E2350" s="84" t="s">
        <v>1781</v>
      </c>
      <c r="F2350" s="87">
        <v>416658</v>
      </c>
      <c r="G2350" s="87">
        <v>-416657</v>
      </c>
      <c r="H2350" s="84">
        <v>1</v>
      </c>
    </row>
    <row r="2351" spans="1:11">
      <c r="A2351" s="86">
        <v>12</v>
      </c>
      <c r="B2351" s="85">
        <v>100000003932</v>
      </c>
      <c r="C2351" s="86">
        <v>0</v>
      </c>
      <c r="D2351" s="84" t="s">
        <v>1780</v>
      </c>
      <c r="E2351" s="84" t="s">
        <v>1781</v>
      </c>
      <c r="F2351" s="87">
        <v>416658</v>
      </c>
      <c r="G2351" s="87">
        <v>-416657</v>
      </c>
      <c r="H2351" s="84">
        <v>1</v>
      </c>
    </row>
    <row r="2352" spans="1:11">
      <c r="A2352" s="86">
        <v>13</v>
      </c>
      <c r="B2352" s="85">
        <v>100000003933</v>
      </c>
      <c r="C2352" s="86">
        <v>0</v>
      </c>
      <c r="D2352" s="84" t="s">
        <v>1780</v>
      </c>
      <c r="E2352" s="84" t="s">
        <v>1781</v>
      </c>
      <c r="F2352" s="87">
        <v>416658</v>
      </c>
      <c r="G2352" s="87">
        <v>-416657</v>
      </c>
      <c r="H2352" s="84">
        <v>1</v>
      </c>
    </row>
    <row r="2353" spans="1:8">
      <c r="A2353" s="86">
        <v>14</v>
      </c>
      <c r="B2353" s="85">
        <v>100000003934</v>
      </c>
      <c r="C2353" s="86">
        <v>0</v>
      </c>
      <c r="D2353" s="84" t="s">
        <v>1780</v>
      </c>
      <c r="E2353" s="84" t="s">
        <v>1781</v>
      </c>
      <c r="F2353" s="87">
        <v>416658</v>
      </c>
      <c r="G2353" s="87">
        <v>-416657</v>
      </c>
      <c r="H2353" s="84">
        <v>1</v>
      </c>
    </row>
    <row r="2354" spans="1:8">
      <c r="A2354" s="86">
        <v>15</v>
      </c>
      <c r="B2354" s="85">
        <v>100000003935</v>
      </c>
      <c r="C2354" s="86">
        <v>0</v>
      </c>
      <c r="D2354" s="84" t="s">
        <v>1782</v>
      </c>
      <c r="E2354" s="84" t="s">
        <v>1783</v>
      </c>
      <c r="F2354" s="87">
        <v>290000</v>
      </c>
      <c r="G2354" s="87">
        <v>-289999</v>
      </c>
      <c r="H2354" s="84">
        <v>1</v>
      </c>
    </row>
    <row r="2355" spans="1:8">
      <c r="A2355" s="86">
        <v>16</v>
      </c>
      <c r="B2355" s="85">
        <v>100000003936</v>
      </c>
      <c r="C2355" s="86">
        <v>0</v>
      </c>
      <c r="D2355" s="84" t="s">
        <v>1782</v>
      </c>
      <c r="E2355" s="84" t="s">
        <v>1783</v>
      </c>
      <c r="F2355" s="87">
        <v>290000</v>
      </c>
      <c r="G2355" s="87">
        <v>-289999</v>
      </c>
      <c r="H2355" s="84">
        <v>1</v>
      </c>
    </row>
    <row r="2356" spans="1:8">
      <c r="A2356" s="86">
        <v>17</v>
      </c>
      <c r="B2356" s="85">
        <v>100000003937</v>
      </c>
      <c r="C2356" s="86">
        <v>0</v>
      </c>
      <c r="D2356" s="84" t="s">
        <v>1782</v>
      </c>
      <c r="E2356" s="84" t="s">
        <v>1783</v>
      </c>
      <c r="F2356" s="87">
        <v>290000</v>
      </c>
      <c r="G2356" s="87">
        <v>-289999</v>
      </c>
      <c r="H2356" s="84">
        <v>1</v>
      </c>
    </row>
    <row r="2357" spans="1:8">
      <c r="A2357" s="86">
        <v>18</v>
      </c>
      <c r="B2357" s="85">
        <v>100000003938</v>
      </c>
      <c r="C2357" s="86">
        <v>0</v>
      </c>
      <c r="D2357" s="84" t="s">
        <v>1782</v>
      </c>
      <c r="E2357" s="84" t="s">
        <v>1783</v>
      </c>
      <c r="F2357" s="87">
        <v>290000</v>
      </c>
      <c r="G2357" s="87">
        <v>-289999</v>
      </c>
      <c r="H2357" s="84">
        <v>1</v>
      </c>
    </row>
    <row r="2358" spans="1:8">
      <c r="A2358" s="86">
        <v>19</v>
      </c>
      <c r="B2358" s="85">
        <v>100000003939</v>
      </c>
      <c r="C2358" s="86">
        <v>0</v>
      </c>
      <c r="D2358" s="84" t="s">
        <v>1782</v>
      </c>
      <c r="E2358" s="84" t="s">
        <v>1783</v>
      </c>
      <c r="F2358" s="87">
        <v>290000</v>
      </c>
      <c r="G2358" s="87">
        <v>-289999</v>
      </c>
      <c r="H2358" s="84">
        <v>1</v>
      </c>
    </row>
    <row r="2359" spans="1:8">
      <c r="A2359" s="86">
        <v>20</v>
      </c>
      <c r="B2359" s="85">
        <v>100000003940</v>
      </c>
      <c r="C2359" s="86">
        <v>0</v>
      </c>
      <c r="D2359" s="84" t="s">
        <v>1782</v>
      </c>
      <c r="E2359" s="84" t="s">
        <v>1783</v>
      </c>
      <c r="F2359" s="87">
        <v>290000</v>
      </c>
      <c r="G2359" s="87">
        <v>-289999</v>
      </c>
      <c r="H2359" s="84">
        <v>1</v>
      </c>
    </row>
    <row r="2360" spans="1:8">
      <c r="A2360" s="86">
        <v>21</v>
      </c>
      <c r="B2360" s="85">
        <v>100000003941</v>
      </c>
      <c r="C2360" s="86">
        <v>0</v>
      </c>
      <c r="D2360" s="84" t="s">
        <v>1782</v>
      </c>
      <c r="E2360" s="84" t="s">
        <v>1783</v>
      </c>
      <c r="F2360" s="87">
        <v>290000</v>
      </c>
      <c r="G2360" s="87">
        <v>-289999</v>
      </c>
      <c r="H2360" s="84">
        <v>1</v>
      </c>
    </row>
    <row r="2361" spans="1:8">
      <c r="A2361" s="86">
        <v>22</v>
      </c>
      <c r="B2361" s="85">
        <v>100000003942</v>
      </c>
      <c r="C2361" s="86">
        <v>0</v>
      </c>
      <c r="D2361" s="84" t="s">
        <v>1782</v>
      </c>
      <c r="E2361" s="84" t="s">
        <v>1783</v>
      </c>
      <c r="F2361" s="87">
        <v>290000</v>
      </c>
      <c r="G2361" s="87">
        <v>-289999</v>
      </c>
      <c r="H2361" s="84">
        <v>1</v>
      </c>
    </row>
    <row r="2362" spans="1:8">
      <c r="A2362" s="86">
        <v>23</v>
      </c>
      <c r="B2362" s="85">
        <v>100000003943</v>
      </c>
      <c r="C2362" s="86">
        <v>0</v>
      </c>
      <c r="D2362" s="84" t="s">
        <v>1782</v>
      </c>
      <c r="E2362" s="84" t="s">
        <v>1783</v>
      </c>
      <c r="F2362" s="87">
        <v>290000</v>
      </c>
      <c r="G2362" s="87">
        <v>-289999</v>
      </c>
      <c r="H2362" s="84">
        <v>1</v>
      </c>
    </row>
    <row r="2363" spans="1:8">
      <c r="A2363" s="86">
        <v>24</v>
      </c>
      <c r="B2363" s="85">
        <v>100000057931</v>
      </c>
      <c r="C2363" s="86">
        <v>0</v>
      </c>
      <c r="D2363" s="84" t="s">
        <v>1784</v>
      </c>
      <c r="E2363" s="84" t="s">
        <v>1785</v>
      </c>
      <c r="F2363" s="87">
        <v>10000</v>
      </c>
      <c r="G2363" s="87">
        <v>-9999</v>
      </c>
      <c r="H2363" s="84">
        <v>1</v>
      </c>
    </row>
    <row r="2364" spans="1:8">
      <c r="A2364" s="86">
        <v>25</v>
      </c>
      <c r="B2364" s="85">
        <v>100000057932</v>
      </c>
      <c r="C2364" s="86">
        <v>0</v>
      </c>
      <c r="D2364" s="84" t="s">
        <v>1784</v>
      </c>
      <c r="E2364" s="84" t="s">
        <v>1785</v>
      </c>
      <c r="F2364" s="87">
        <v>10000</v>
      </c>
      <c r="G2364" s="87">
        <v>-9999</v>
      </c>
      <c r="H2364" s="84">
        <v>1</v>
      </c>
    </row>
    <row r="2365" spans="1:8">
      <c r="A2365" s="86">
        <v>26</v>
      </c>
      <c r="B2365" s="85">
        <v>100000057933</v>
      </c>
      <c r="C2365" s="86">
        <v>0</v>
      </c>
      <c r="D2365" s="84" t="s">
        <v>1784</v>
      </c>
      <c r="E2365" s="84" t="s">
        <v>1785</v>
      </c>
      <c r="F2365" s="87">
        <v>10000</v>
      </c>
      <c r="G2365" s="87">
        <v>-9999</v>
      </c>
      <c r="H2365" s="84">
        <v>1</v>
      </c>
    </row>
    <row r="2366" spans="1:8">
      <c r="A2366" s="86">
        <v>27</v>
      </c>
      <c r="B2366" s="85">
        <v>100000057934</v>
      </c>
      <c r="C2366" s="86">
        <v>0</v>
      </c>
      <c r="D2366" s="84" t="s">
        <v>1784</v>
      </c>
      <c r="E2366" s="84" t="s">
        <v>1785</v>
      </c>
      <c r="F2366" s="87">
        <v>10000</v>
      </c>
      <c r="G2366" s="87">
        <v>-9999</v>
      </c>
      <c r="H2366" s="84">
        <v>1</v>
      </c>
    </row>
    <row r="2367" spans="1:8">
      <c r="A2367" s="86">
        <v>28</v>
      </c>
      <c r="B2367" s="85">
        <v>100000057935</v>
      </c>
      <c r="C2367" s="86">
        <v>0</v>
      </c>
      <c r="D2367" s="84" t="s">
        <v>1784</v>
      </c>
      <c r="E2367" s="84" t="s">
        <v>1785</v>
      </c>
      <c r="F2367" s="87">
        <v>10000</v>
      </c>
      <c r="G2367" s="87">
        <v>-9999</v>
      </c>
      <c r="H2367" s="84">
        <v>1</v>
      </c>
    </row>
    <row r="2368" spans="1:8">
      <c r="A2368" s="86">
        <v>29</v>
      </c>
      <c r="B2368" s="85">
        <v>100000057936</v>
      </c>
      <c r="C2368" s="86">
        <v>0</v>
      </c>
      <c r="D2368" s="84" t="s">
        <v>1784</v>
      </c>
      <c r="E2368" s="84" t="s">
        <v>1785</v>
      </c>
      <c r="F2368" s="87">
        <v>10000</v>
      </c>
      <c r="G2368" s="87">
        <v>-9999</v>
      </c>
      <c r="H2368" s="84">
        <v>1</v>
      </c>
    </row>
    <row r="2369" spans="1:8">
      <c r="A2369" s="86">
        <v>30</v>
      </c>
      <c r="B2369" s="85">
        <v>100000057937</v>
      </c>
      <c r="C2369" s="86">
        <v>0</v>
      </c>
      <c r="D2369" s="84" t="s">
        <v>1784</v>
      </c>
      <c r="E2369" s="84" t="s">
        <v>1785</v>
      </c>
      <c r="F2369" s="87">
        <v>10000</v>
      </c>
      <c r="G2369" s="87">
        <v>-9999</v>
      </c>
      <c r="H2369" s="84">
        <v>1</v>
      </c>
    </row>
    <row r="2370" spans="1:8">
      <c r="A2370" s="86">
        <v>31</v>
      </c>
      <c r="B2370" s="85">
        <v>100000057938</v>
      </c>
      <c r="C2370" s="86">
        <v>0</v>
      </c>
      <c r="D2370" s="84" t="s">
        <v>1784</v>
      </c>
      <c r="E2370" s="84" t="s">
        <v>1785</v>
      </c>
      <c r="F2370" s="87">
        <v>10000</v>
      </c>
      <c r="G2370" s="87">
        <v>-9999</v>
      </c>
      <c r="H2370" s="84">
        <v>1</v>
      </c>
    </row>
    <row r="2371" spans="1:8">
      <c r="A2371" s="86">
        <v>32</v>
      </c>
      <c r="B2371" s="85">
        <v>100000057939</v>
      </c>
      <c r="C2371" s="86">
        <v>0</v>
      </c>
      <c r="D2371" s="84" t="s">
        <v>1784</v>
      </c>
      <c r="E2371" s="84" t="s">
        <v>1785</v>
      </c>
      <c r="F2371" s="87">
        <v>10000</v>
      </c>
      <c r="G2371" s="87">
        <v>-9999</v>
      </c>
      <c r="H2371" s="84">
        <v>1</v>
      </c>
    </row>
    <row r="2372" spans="1:8">
      <c r="A2372" s="86">
        <v>33</v>
      </c>
      <c r="B2372" s="85">
        <v>100000057940</v>
      </c>
      <c r="C2372" s="86">
        <v>0</v>
      </c>
      <c r="D2372" s="84" t="s">
        <v>1784</v>
      </c>
      <c r="E2372" s="84" t="s">
        <v>1785</v>
      </c>
      <c r="F2372" s="87">
        <v>10000</v>
      </c>
      <c r="G2372" s="87">
        <v>-9999</v>
      </c>
      <c r="H2372" s="84">
        <v>1</v>
      </c>
    </row>
    <row r="2373" spans="1:8">
      <c r="A2373" s="86">
        <v>34</v>
      </c>
      <c r="B2373" s="85">
        <v>100000057941</v>
      </c>
      <c r="C2373" s="86">
        <v>0</v>
      </c>
      <c r="D2373" s="84" t="s">
        <v>1784</v>
      </c>
      <c r="E2373" s="84" t="s">
        <v>1785</v>
      </c>
      <c r="F2373" s="87">
        <v>10000</v>
      </c>
      <c r="G2373" s="87">
        <v>-9999</v>
      </c>
      <c r="H2373" s="84">
        <v>1</v>
      </c>
    </row>
    <row r="2374" spans="1:8">
      <c r="A2374" s="86">
        <v>35</v>
      </c>
      <c r="B2374" s="85">
        <v>100000057942</v>
      </c>
      <c r="C2374" s="86">
        <v>0</v>
      </c>
      <c r="D2374" s="84" t="s">
        <v>1784</v>
      </c>
      <c r="E2374" s="84" t="s">
        <v>1785</v>
      </c>
      <c r="F2374" s="87">
        <v>10000</v>
      </c>
      <c r="G2374" s="87">
        <v>-9999</v>
      </c>
      <c r="H2374" s="84">
        <v>1</v>
      </c>
    </row>
    <row r="2375" spans="1:8">
      <c r="A2375" s="86">
        <v>36</v>
      </c>
      <c r="B2375" s="85">
        <v>100000070213</v>
      </c>
      <c r="C2375" s="86">
        <v>0</v>
      </c>
      <c r="D2375" s="84" t="s">
        <v>33</v>
      </c>
      <c r="E2375" s="84" t="s">
        <v>1786</v>
      </c>
      <c r="F2375" s="87">
        <v>7255</v>
      </c>
      <c r="G2375" s="87">
        <v>-7254</v>
      </c>
      <c r="H2375" s="84">
        <v>1</v>
      </c>
    </row>
    <row r="2376" spans="1:8">
      <c r="A2376" s="86">
        <v>37</v>
      </c>
      <c r="B2376" s="85">
        <v>100000070214</v>
      </c>
      <c r="C2376" s="86">
        <v>0</v>
      </c>
      <c r="D2376" s="84" t="s">
        <v>33</v>
      </c>
      <c r="E2376" s="84" t="s">
        <v>1786</v>
      </c>
      <c r="F2376" s="87">
        <v>7255</v>
      </c>
      <c r="G2376" s="87">
        <v>-7254</v>
      </c>
      <c r="H2376" s="84">
        <v>1</v>
      </c>
    </row>
    <row r="2377" spans="1:8">
      <c r="A2377" s="86">
        <v>38</v>
      </c>
      <c r="B2377" s="85">
        <v>100000070215</v>
      </c>
      <c r="C2377" s="86">
        <v>0</v>
      </c>
      <c r="D2377" s="84" t="s">
        <v>33</v>
      </c>
      <c r="E2377" s="84" t="s">
        <v>1786</v>
      </c>
      <c r="F2377" s="87">
        <v>7255</v>
      </c>
      <c r="G2377" s="87">
        <v>-7254</v>
      </c>
      <c r="H2377" s="84">
        <v>1</v>
      </c>
    </row>
    <row r="2378" spans="1:8">
      <c r="A2378" s="86">
        <v>39</v>
      </c>
      <c r="B2378" s="85">
        <v>100000070216</v>
      </c>
      <c r="C2378" s="86">
        <v>0</v>
      </c>
      <c r="D2378" s="84" t="s">
        <v>33</v>
      </c>
      <c r="E2378" s="84" t="s">
        <v>1786</v>
      </c>
      <c r="F2378" s="87">
        <v>7255</v>
      </c>
      <c r="G2378" s="87">
        <v>-7254</v>
      </c>
      <c r="H2378" s="84">
        <v>1</v>
      </c>
    </row>
    <row r="2379" spans="1:8">
      <c r="A2379" s="86">
        <v>40</v>
      </c>
      <c r="B2379" s="85">
        <v>100000070217</v>
      </c>
      <c r="C2379" s="86">
        <v>0</v>
      </c>
      <c r="D2379" s="84" t="s">
        <v>33</v>
      </c>
      <c r="E2379" s="84" t="s">
        <v>1786</v>
      </c>
      <c r="F2379" s="87">
        <v>7255</v>
      </c>
      <c r="G2379" s="87">
        <v>-7254</v>
      </c>
      <c r="H2379" s="84">
        <v>1</v>
      </c>
    </row>
    <row r="2380" spans="1:8">
      <c r="A2380" s="86">
        <v>41</v>
      </c>
      <c r="B2380" s="85">
        <v>100000070218</v>
      </c>
      <c r="C2380" s="86">
        <v>0</v>
      </c>
      <c r="D2380" s="84" t="s">
        <v>33</v>
      </c>
      <c r="E2380" s="84" t="s">
        <v>1786</v>
      </c>
      <c r="F2380" s="87">
        <v>7255</v>
      </c>
      <c r="G2380" s="87">
        <v>-7254</v>
      </c>
      <c r="H2380" s="84">
        <v>1</v>
      </c>
    </row>
    <row r="2381" spans="1:8">
      <c r="A2381" s="86">
        <v>42</v>
      </c>
      <c r="B2381" s="85">
        <v>100000070219</v>
      </c>
      <c r="C2381" s="86">
        <v>0</v>
      </c>
      <c r="D2381" s="84" t="s">
        <v>33</v>
      </c>
      <c r="E2381" s="84" t="s">
        <v>1786</v>
      </c>
      <c r="F2381" s="87">
        <v>7255</v>
      </c>
      <c r="G2381" s="87">
        <v>-7254</v>
      </c>
      <c r="H2381" s="84">
        <v>1</v>
      </c>
    </row>
    <row r="2382" spans="1:8">
      <c r="A2382" s="86">
        <v>43</v>
      </c>
      <c r="B2382" s="85">
        <v>100000070220</v>
      </c>
      <c r="C2382" s="86">
        <v>0</v>
      </c>
      <c r="D2382" s="84" t="s">
        <v>33</v>
      </c>
      <c r="E2382" s="84" t="s">
        <v>1786</v>
      </c>
      <c r="F2382" s="87">
        <v>7255</v>
      </c>
      <c r="G2382" s="87">
        <v>-7254</v>
      </c>
      <c r="H2382" s="84">
        <v>1</v>
      </c>
    </row>
    <row r="2383" spans="1:8">
      <c r="A2383" s="86">
        <v>44</v>
      </c>
      <c r="B2383" s="85">
        <v>100000070221</v>
      </c>
      <c r="C2383" s="86">
        <v>0</v>
      </c>
      <c r="D2383" s="84" t="s">
        <v>33</v>
      </c>
      <c r="E2383" s="84" t="s">
        <v>1786</v>
      </c>
      <c r="F2383" s="87">
        <v>7255</v>
      </c>
      <c r="G2383" s="87">
        <v>-7254</v>
      </c>
      <c r="H2383" s="84">
        <v>1</v>
      </c>
    </row>
    <row r="2384" spans="1:8">
      <c r="A2384" s="86">
        <v>45</v>
      </c>
      <c r="B2384" s="85">
        <v>100000070222</v>
      </c>
      <c r="C2384" s="86">
        <v>0</v>
      </c>
      <c r="D2384" s="84" t="s">
        <v>33</v>
      </c>
      <c r="E2384" s="84" t="s">
        <v>1786</v>
      </c>
      <c r="F2384" s="87">
        <v>7255</v>
      </c>
      <c r="G2384" s="87">
        <v>-7254</v>
      </c>
      <c r="H2384" s="84">
        <v>1</v>
      </c>
    </row>
    <row r="2385" spans="1:8">
      <c r="A2385" s="86">
        <v>46</v>
      </c>
      <c r="B2385" s="85">
        <v>100000070223</v>
      </c>
      <c r="C2385" s="86">
        <v>0</v>
      </c>
      <c r="D2385" s="84" t="s">
        <v>33</v>
      </c>
      <c r="E2385" s="84" t="s">
        <v>1786</v>
      </c>
      <c r="F2385" s="87">
        <v>7255</v>
      </c>
      <c r="G2385" s="87">
        <v>-7254</v>
      </c>
      <c r="H2385" s="84">
        <v>1</v>
      </c>
    </row>
    <row r="2386" spans="1:8">
      <c r="A2386" s="86">
        <v>47</v>
      </c>
      <c r="B2386" s="85">
        <v>100000070224</v>
      </c>
      <c r="C2386" s="86">
        <v>0</v>
      </c>
      <c r="D2386" s="84" t="s">
        <v>33</v>
      </c>
      <c r="E2386" s="84" t="s">
        <v>1786</v>
      </c>
      <c r="F2386" s="87">
        <v>7255</v>
      </c>
      <c r="G2386" s="87">
        <v>-7254</v>
      </c>
      <c r="H2386" s="84">
        <v>1</v>
      </c>
    </row>
    <row r="2387" spans="1:8">
      <c r="A2387" s="86">
        <v>48</v>
      </c>
      <c r="B2387" s="85">
        <v>100000070225</v>
      </c>
      <c r="C2387" s="86">
        <v>0</v>
      </c>
      <c r="D2387" s="84" t="s">
        <v>33</v>
      </c>
      <c r="E2387" s="84" t="s">
        <v>1786</v>
      </c>
      <c r="F2387" s="87">
        <v>7255</v>
      </c>
      <c r="G2387" s="87">
        <v>-7254</v>
      </c>
      <c r="H2387" s="84">
        <v>1</v>
      </c>
    </row>
    <row r="2388" spans="1:8">
      <c r="A2388" s="86">
        <v>49</v>
      </c>
      <c r="B2388" s="85">
        <v>100000070226</v>
      </c>
      <c r="C2388" s="86">
        <v>0</v>
      </c>
      <c r="D2388" s="84" t="s">
        <v>33</v>
      </c>
      <c r="E2388" s="84" t="s">
        <v>1786</v>
      </c>
      <c r="F2388" s="87">
        <v>7255</v>
      </c>
      <c r="G2388" s="87">
        <v>-7254</v>
      </c>
      <c r="H2388" s="84">
        <v>1</v>
      </c>
    </row>
    <row r="2389" spans="1:8">
      <c r="A2389" s="86">
        <v>50</v>
      </c>
      <c r="B2389" s="85">
        <v>100000070227</v>
      </c>
      <c r="C2389" s="86">
        <v>0</v>
      </c>
      <c r="D2389" s="84" t="s">
        <v>33</v>
      </c>
      <c r="E2389" s="84" t="s">
        <v>1786</v>
      </c>
      <c r="F2389" s="87">
        <v>7255</v>
      </c>
      <c r="G2389" s="87">
        <v>-7254</v>
      </c>
      <c r="H2389" s="84">
        <v>1</v>
      </c>
    </row>
    <row r="2390" spans="1:8">
      <c r="A2390" s="86">
        <v>51</v>
      </c>
      <c r="B2390" s="85">
        <v>100000070228</v>
      </c>
      <c r="C2390" s="86">
        <v>0</v>
      </c>
      <c r="D2390" s="84" t="s">
        <v>33</v>
      </c>
      <c r="E2390" s="84" t="s">
        <v>1786</v>
      </c>
      <c r="F2390" s="87">
        <v>7255</v>
      </c>
      <c r="G2390" s="87">
        <v>-7254</v>
      </c>
      <c r="H2390" s="84">
        <v>1</v>
      </c>
    </row>
    <row r="2391" spans="1:8">
      <c r="A2391" s="86">
        <v>52</v>
      </c>
      <c r="B2391" s="85">
        <v>100000070229</v>
      </c>
      <c r="C2391" s="86">
        <v>0</v>
      </c>
      <c r="D2391" s="84" t="s">
        <v>33</v>
      </c>
      <c r="E2391" s="84" t="s">
        <v>1786</v>
      </c>
      <c r="F2391" s="87">
        <v>7255</v>
      </c>
      <c r="G2391" s="87">
        <v>-7254</v>
      </c>
      <c r="H2391" s="84">
        <v>1</v>
      </c>
    </row>
    <row r="2392" spans="1:8">
      <c r="A2392" s="86">
        <v>53</v>
      </c>
      <c r="B2392" s="85">
        <v>100000070230</v>
      </c>
      <c r="C2392" s="86">
        <v>0</v>
      </c>
      <c r="D2392" s="84" t="s">
        <v>33</v>
      </c>
      <c r="E2392" s="84" t="s">
        <v>1786</v>
      </c>
      <c r="F2392" s="87">
        <v>7255</v>
      </c>
      <c r="G2392" s="87">
        <v>-7254</v>
      </c>
      <c r="H2392" s="84">
        <v>1</v>
      </c>
    </row>
    <row r="2393" spans="1:8">
      <c r="A2393" s="86">
        <v>54</v>
      </c>
      <c r="B2393" s="85">
        <v>100000070231</v>
      </c>
      <c r="C2393" s="86">
        <v>0</v>
      </c>
      <c r="D2393" s="84" t="s">
        <v>33</v>
      </c>
      <c r="E2393" s="84" t="s">
        <v>1786</v>
      </c>
      <c r="F2393" s="87">
        <v>7255</v>
      </c>
      <c r="G2393" s="87">
        <v>-7254</v>
      </c>
      <c r="H2393" s="84">
        <v>1</v>
      </c>
    </row>
    <row r="2394" spans="1:8">
      <c r="A2394" s="86">
        <v>55</v>
      </c>
      <c r="B2394" s="85">
        <v>100000070232</v>
      </c>
      <c r="C2394" s="86">
        <v>0</v>
      </c>
      <c r="D2394" s="84" t="s">
        <v>33</v>
      </c>
      <c r="E2394" s="84" t="s">
        <v>1786</v>
      </c>
      <c r="F2394" s="87">
        <v>7255</v>
      </c>
      <c r="G2394" s="87">
        <v>-7254</v>
      </c>
      <c r="H2394" s="84">
        <v>1</v>
      </c>
    </row>
    <row r="2395" spans="1:8">
      <c r="A2395" s="86">
        <v>56</v>
      </c>
      <c r="B2395" s="85">
        <v>100000070233</v>
      </c>
      <c r="C2395" s="86">
        <v>0</v>
      </c>
      <c r="D2395" s="84" t="s">
        <v>33</v>
      </c>
      <c r="E2395" s="84" t="s">
        <v>1786</v>
      </c>
      <c r="F2395" s="87">
        <v>7255</v>
      </c>
      <c r="G2395" s="87">
        <v>-7254</v>
      </c>
      <c r="H2395" s="84">
        <v>1</v>
      </c>
    </row>
    <row r="2396" spans="1:8">
      <c r="A2396" s="86">
        <v>57</v>
      </c>
      <c r="B2396" s="85">
        <v>100000070234</v>
      </c>
      <c r="C2396" s="86">
        <v>0</v>
      </c>
      <c r="D2396" s="84" t="s">
        <v>33</v>
      </c>
      <c r="E2396" s="84" t="s">
        <v>1786</v>
      </c>
      <c r="F2396" s="87">
        <v>7255</v>
      </c>
      <c r="G2396" s="87">
        <v>-7254</v>
      </c>
      <c r="H2396" s="84">
        <v>1</v>
      </c>
    </row>
    <row r="2397" spans="1:8">
      <c r="A2397" s="86">
        <v>58</v>
      </c>
      <c r="B2397" s="85">
        <v>100000070235</v>
      </c>
      <c r="C2397" s="86">
        <v>0</v>
      </c>
      <c r="D2397" s="84" t="s">
        <v>33</v>
      </c>
      <c r="E2397" s="84" t="s">
        <v>1786</v>
      </c>
      <c r="F2397" s="87">
        <v>7255</v>
      </c>
      <c r="G2397" s="87">
        <v>-7254</v>
      </c>
      <c r="H2397" s="84">
        <v>1</v>
      </c>
    </row>
    <row r="2398" spans="1:8">
      <c r="A2398" s="86">
        <v>59</v>
      </c>
      <c r="B2398" s="85">
        <v>100000070236</v>
      </c>
      <c r="C2398" s="86">
        <v>0</v>
      </c>
      <c r="D2398" s="84" t="s">
        <v>33</v>
      </c>
      <c r="E2398" s="84" t="s">
        <v>1786</v>
      </c>
      <c r="F2398" s="87">
        <v>7255</v>
      </c>
      <c r="G2398" s="87">
        <v>-7254</v>
      </c>
      <c r="H2398" s="84">
        <v>1</v>
      </c>
    </row>
    <row r="2399" spans="1:8">
      <c r="A2399" s="86">
        <v>60</v>
      </c>
      <c r="B2399" s="85">
        <v>100000070237</v>
      </c>
      <c r="C2399" s="86">
        <v>0</v>
      </c>
      <c r="D2399" s="84" t="s">
        <v>33</v>
      </c>
      <c r="E2399" s="84" t="s">
        <v>1786</v>
      </c>
      <c r="F2399" s="87">
        <v>7255</v>
      </c>
      <c r="G2399" s="87">
        <v>-7254</v>
      </c>
      <c r="H2399" s="84">
        <v>1</v>
      </c>
    </row>
    <row r="2400" spans="1:8">
      <c r="A2400" s="86">
        <v>61</v>
      </c>
      <c r="B2400" s="85">
        <v>100000070238</v>
      </c>
      <c r="C2400" s="86">
        <v>0</v>
      </c>
      <c r="D2400" s="84" t="s">
        <v>33</v>
      </c>
      <c r="E2400" s="84" t="s">
        <v>1786</v>
      </c>
      <c r="F2400" s="87">
        <v>7255</v>
      </c>
      <c r="G2400" s="87">
        <v>-7254</v>
      </c>
      <c r="H2400" s="84">
        <v>1</v>
      </c>
    </row>
    <row r="2401" spans="1:8">
      <c r="A2401" s="86">
        <v>62</v>
      </c>
      <c r="B2401" s="85">
        <v>100000070239</v>
      </c>
      <c r="C2401" s="86">
        <v>0</v>
      </c>
      <c r="D2401" s="84" t="s">
        <v>33</v>
      </c>
      <c r="E2401" s="84" t="s">
        <v>1786</v>
      </c>
      <c r="F2401" s="87">
        <v>7255</v>
      </c>
      <c r="G2401" s="87">
        <v>-7254</v>
      </c>
      <c r="H2401" s="84">
        <v>1</v>
      </c>
    </row>
    <row r="2402" spans="1:8">
      <c r="A2402" s="86">
        <v>63</v>
      </c>
      <c r="B2402" s="85">
        <v>100000070240</v>
      </c>
      <c r="C2402" s="86">
        <v>0</v>
      </c>
      <c r="D2402" s="84" t="s">
        <v>33</v>
      </c>
      <c r="E2402" s="84" t="s">
        <v>1786</v>
      </c>
      <c r="F2402" s="87">
        <v>7255</v>
      </c>
      <c r="G2402" s="87">
        <v>-7254</v>
      </c>
      <c r="H2402" s="84">
        <v>1</v>
      </c>
    </row>
    <row r="2403" spans="1:8">
      <c r="A2403" s="86">
        <v>64</v>
      </c>
      <c r="B2403" s="85">
        <v>100000070241</v>
      </c>
      <c r="C2403" s="86">
        <v>0</v>
      </c>
      <c r="D2403" s="84" t="s">
        <v>33</v>
      </c>
      <c r="E2403" s="84" t="s">
        <v>1786</v>
      </c>
      <c r="F2403" s="87">
        <v>7255</v>
      </c>
      <c r="G2403" s="87">
        <v>-7254</v>
      </c>
      <c r="H2403" s="84">
        <v>1</v>
      </c>
    </row>
    <row r="2404" spans="1:8">
      <c r="A2404" s="86">
        <v>65</v>
      </c>
      <c r="B2404" s="85">
        <v>100000070242</v>
      </c>
      <c r="C2404" s="86">
        <v>0</v>
      </c>
      <c r="D2404" s="84" t="s">
        <v>33</v>
      </c>
      <c r="E2404" s="84" t="s">
        <v>1786</v>
      </c>
      <c r="F2404" s="87">
        <v>7255</v>
      </c>
      <c r="G2404" s="87">
        <v>-7254</v>
      </c>
      <c r="H2404" s="84">
        <v>1</v>
      </c>
    </row>
    <row r="2405" spans="1:8">
      <c r="A2405" s="86">
        <v>66</v>
      </c>
      <c r="B2405" s="85">
        <v>100000070243</v>
      </c>
      <c r="C2405" s="86">
        <v>0</v>
      </c>
      <c r="D2405" s="84" t="s">
        <v>33</v>
      </c>
      <c r="E2405" s="84" t="s">
        <v>1786</v>
      </c>
      <c r="F2405" s="87">
        <v>7255</v>
      </c>
      <c r="G2405" s="87">
        <v>-7254</v>
      </c>
      <c r="H2405" s="84">
        <v>1</v>
      </c>
    </row>
    <row r="2406" spans="1:8">
      <c r="A2406" s="86">
        <v>67</v>
      </c>
      <c r="B2406" s="85">
        <v>100000070244</v>
      </c>
      <c r="C2406" s="86">
        <v>0</v>
      </c>
      <c r="D2406" s="84" t="s">
        <v>33</v>
      </c>
      <c r="E2406" s="84" t="s">
        <v>1786</v>
      </c>
      <c r="F2406" s="87">
        <v>7255</v>
      </c>
      <c r="G2406" s="87">
        <v>-7254</v>
      </c>
      <c r="H2406" s="84">
        <v>1</v>
      </c>
    </row>
    <row r="2407" spans="1:8">
      <c r="A2407" s="86">
        <v>68</v>
      </c>
      <c r="B2407" s="85">
        <v>100000070245</v>
      </c>
      <c r="C2407" s="86">
        <v>0</v>
      </c>
      <c r="D2407" s="84" t="s">
        <v>33</v>
      </c>
      <c r="E2407" s="84" t="s">
        <v>1786</v>
      </c>
      <c r="F2407" s="87">
        <v>7255</v>
      </c>
      <c r="G2407" s="87">
        <v>-7254</v>
      </c>
      <c r="H2407" s="84">
        <v>1</v>
      </c>
    </row>
    <row r="2408" spans="1:8">
      <c r="A2408" s="86">
        <v>69</v>
      </c>
      <c r="B2408" s="85">
        <v>100000070246</v>
      </c>
      <c r="C2408" s="86">
        <v>0</v>
      </c>
      <c r="D2408" s="84" t="s">
        <v>33</v>
      </c>
      <c r="E2408" s="84" t="s">
        <v>1786</v>
      </c>
      <c r="F2408" s="87">
        <v>7255</v>
      </c>
      <c r="G2408" s="87">
        <v>-7254</v>
      </c>
      <c r="H2408" s="84">
        <v>1</v>
      </c>
    </row>
    <row r="2409" spans="1:8">
      <c r="A2409" s="86">
        <v>70</v>
      </c>
      <c r="B2409" s="85">
        <v>100000070247</v>
      </c>
      <c r="C2409" s="86">
        <v>0</v>
      </c>
      <c r="D2409" s="84" t="s">
        <v>33</v>
      </c>
      <c r="E2409" s="84" t="s">
        <v>1786</v>
      </c>
      <c r="F2409" s="87">
        <v>7255</v>
      </c>
      <c r="G2409" s="87">
        <v>-7254</v>
      </c>
      <c r="H2409" s="84">
        <v>1</v>
      </c>
    </row>
    <row r="2410" spans="1:8">
      <c r="A2410" s="86">
        <v>71</v>
      </c>
      <c r="B2410" s="85">
        <v>100000070248</v>
      </c>
      <c r="C2410" s="86">
        <v>0</v>
      </c>
      <c r="D2410" s="84" t="s">
        <v>33</v>
      </c>
      <c r="E2410" s="84" t="s">
        <v>1786</v>
      </c>
      <c r="F2410" s="87">
        <v>7255</v>
      </c>
      <c r="G2410" s="87">
        <v>-7254</v>
      </c>
      <c r="H2410" s="84">
        <v>1</v>
      </c>
    </row>
    <row r="2411" spans="1:8">
      <c r="A2411" s="86">
        <v>72</v>
      </c>
      <c r="B2411" s="85">
        <v>100000070249</v>
      </c>
      <c r="C2411" s="86">
        <v>0</v>
      </c>
      <c r="D2411" s="84" t="s">
        <v>33</v>
      </c>
      <c r="E2411" s="84" t="s">
        <v>1786</v>
      </c>
      <c r="F2411" s="87">
        <v>7255</v>
      </c>
      <c r="G2411" s="87">
        <v>-7254</v>
      </c>
      <c r="H2411" s="84">
        <v>1</v>
      </c>
    </row>
    <row r="2412" spans="1:8">
      <c r="A2412" s="86">
        <v>73</v>
      </c>
      <c r="B2412" s="85">
        <v>100000070250</v>
      </c>
      <c r="C2412" s="86">
        <v>0</v>
      </c>
      <c r="D2412" s="84" t="s">
        <v>33</v>
      </c>
      <c r="E2412" s="84" t="s">
        <v>1786</v>
      </c>
      <c r="F2412" s="87">
        <v>7255</v>
      </c>
      <c r="G2412" s="87">
        <v>-7254</v>
      </c>
      <c r="H2412" s="84">
        <v>1</v>
      </c>
    </row>
    <row r="2413" spans="1:8">
      <c r="A2413" s="86">
        <v>74</v>
      </c>
      <c r="B2413" s="85">
        <v>100000070251</v>
      </c>
      <c r="C2413" s="86">
        <v>0</v>
      </c>
      <c r="D2413" s="84" t="s">
        <v>33</v>
      </c>
      <c r="E2413" s="84" t="s">
        <v>1786</v>
      </c>
      <c r="F2413" s="87">
        <v>7255</v>
      </c>
      <c r="G2413" s="87">
        <v>-7254</v>
      </c>
      <c r="H2413" s="84">
        <v>1</v>
      </c>
    </row>
    <row r="2414" spans="1:8">
      <c r="A2414" s="86">
        <v>75</v>
      </c>
      <c r="B2414" s="85">
        <v>100000070252</v>
      </c>
      <c r="C2414" s="86">
        <v>0</v>
      </c>
      <c r="D2414" s="84" t="s">
        <v>33</v>
      </c>
      <c r="E2414" s="84" t="s">
        <v>1786</v>
      </c>
      <c r="F2414" s="87">
        <v>7255</v>
      </c>
      <c r="G2414" s="87">
        <v>-7254</v>
      </c>
      <c r="H2414" s="84">
        <v>1</v>
      </c>
    </row>
    <row r="2415" spans="1:8">
      <c r="A2415" s="86">
        <v>76</v>
      </c>
      <c r="B2415" s="85">
        <v>100000070253</v>
      </c>
      <c r="C2415" s="86">
        <v>0</v>
      </c>
      <c r="D2415" s="84" t="s">
        <v>33</v>
      </c>
      <c r="E2415" s="84" t="s">
        <v>1786</v>
      </c>
      <c r="F2415" s="87">
        <v>7255</v>
      </c>
      <c r="G2415" s="87">
        <v>-7254</v>
      </c>
      <c r="H2415" s="84">
        <v>1</v>
      </c>
    </row>
    <row r="2416" spans="1:8">
      <c r="A2416" s="86">
        <v>77</v>
      </c>
      <c r="B2416" s="85">
        <v>100000070254</v>
      </c>
      <c r="C2416" s="86">
        <v>0</v>
      </c>
      <c r="D2416" s="84" t="s">
        <v>33</v>
      </c>
      <c r="E2416" s="84" t="s">
        <v>1786</v>
      </c>
      <c r="F2416" s="87">
        <v>7255</v>
      </c>
      <c r="G2416" s="87">
        <v>-7254</v>
      </c>
      <c r="H2416" s="84">
        <v>1</v>
      </c>
    </row>
    <row r="2417" spans="1:11">
      <c r="A2417" s="86">
        <v>78</v>
      </c>
      <c r="B2417" s="85">
        <v>100000070255</v>
      </c>
      <c r="C2417" s="86">
        <v>0</v>
      </c>
      <c r="D2417" s="84" t="s">
        <v>33</v>
      </c>
      <c r="E2417" s="84" t="s">
        <v>1786</v>
      </c>
      <c r="F2417" s="87">
        <v>7255</v>
      </c>
      <c r="G2417" s="87">
        <v>-7254</v>
      </c>
      <c r="H2417" s="84">
        <v>1</v>
      </c>
    </row>
    <row r="2418" spans="1:11">
      <c r="A2418" s="86">
        <v>79</v>
      </c>
      <c r="B2418" s="85">
        <v>100000070256</v>
      </c>
      <c r="C2418" s="86">
        <v>0</v>
      </c>
      <c r="D2418" s="84" t="s">
        <v>33</v>
      </c>
      <c r="E2418" s="84" t="s">
        <v>1786</v>
      </c>
      <c r="F2418" s="87">
        <v>7255</v>
      </c>
      <c r="G2418" s="87">
        <v>-7254</v>
      </c>
      <c r="H2418" s="84">
        <v>1</v>
      </c>
    </row>
    <row r="2419" spans="1:11">
      <c r="A2419" s="86">
        <v>80</v>
      </c>
      <c r="B2419" s="85">
        <v>100000070257</v>
      </c>
      <c r="C2419" s="86">
        <v>0</v>
      </c>
      <c r="D2419" s="84" t="s">
        <v>33</v>
      </c>
      <c r="E2419" s="84" t="s">
        <v>1786</v>
      </c>
      <c r="F2419" s="87">
        <v>7255</v>
      </c>
      <c r="G2419" s="87">
        <v>-7254</v>
      </c>
      <c r="H2419" s="84">
        <v>1</v>
      </c>
    </row>
    <row r="2420" spans="1:11">
      <c r="A2420" s="86">
        <v>81</v>
      </c>
      <c r="B2420" s="85">
        <v>100000070258</v>
      </c>
      <c r="C2420" s="86">
        <v>0</v>
      </c>
      <c r="D2420" s="84" t="s">
        <v>33</v>
      </c>
      <c r="E2420" s="84" t="s">
        <v>1786</v>
      </c>
      <c r="F2420" s="87">
        <v>7255</v>
      </c>
      <c r="G2420" s="87">
        <v>-7254</v>
      </c>
      <c r="H2420" s="84">
        <v>1</v>
      </c>
    </row>
    <row r="2421" spans="1:11">
      <c r="A2421" s="86">
        <v>82</v>
      </c>
      <c r="B2421" s="85">
        <v>100000070259</v>
      </c>
      <c r="C2421" s="86">
        <v>0</v>
      </c>
      <c r="D2421" s="84" t="s">
        <v>33</v>
      </c>
      <c r="E2421" s="84" t="s">
        <v>1786</v>
      </c>
      <c r="F2421" s="87">
        <v>7255</v>
      </c>
      <c r="G2421" s="87">
        <v>-7254</v>
      </c>
      <c r="H2421" s="84">
        <v>1</v>
      </c>
    </row>
    <row r="2422" spans="1:11">
      <c r="A2422" s="86">
        <v>83</v>
      </c>
      <c r="B2422" s="85">
        <v>100000070260</v>
      </c>
      <c r="C2422" s="86">
        <v>0</v>
      </c>
      <c r="D2422" s="84" t="s">
        <v>33</v>
      </c>
      <c r="E2422" s="84" t="s">
        <v>1786</v>
      </c>
      <c r="F2422" s="87">
        <v>7255</v>
      </c>
      <c r="G2422" s="87">
        <v>-7254</v>
      </c>
      <c r="H2422" s="84">
        <v>1</v>
      </c>
    </row>
    <row r="2423" spans="1:11">
      <c r="A2423" s="86">
        <v>84</v>
      </c>
      <c r="B2423" s="85">
        <v>100000070261</v>
      </c>
      <c r="C2423" s="86">
        <v>0</v>
      </c>
      <c r="D2423" s="84" t="s">
        <v>33</v>
      </c>
      <c r="E2423" s="84" t="s">
        <v>1786</v>
      </c>
      <c r="F2423" s="87">
        <v>7255</v>
      </c>
      <c r="G2423" s="87">
        <v>-7254</v>
      </c>
      <c r="H2423" s="84">
        <v>1</v>
      </c>
    </row>
    <row r="2424" spans="1:11">
      <c r="A2424" s="86">
        <v>85</v>
      </c>
      <c r="B2424" s="85">
        <v>100000070262</v>
      </c>
      <c r="C2424" s="86">
        <v>0</v>
      </c>
      <c r="D2424" s="84" t="s">
        <v>33</v>
      </c>
      <c r="E2424" s="84" t="s">
        <v>1786</v>
      </c>
      <c r="F2424" s="87">
        <v>7255</v>
      </c>
      <c r="G2424" s="87">
        <v>-7254</v>
      </c>
      <c r="H2424" s="84">
        <v>1</v>
      </c>
    </row>
    <row r="2425" spans="1:11">
      <c r="A2425" s="86">
        <v>86</v>
      </c>
      <c r="B2425" s="85">
        <v>100000305924</v>
      </c>
      <c r="C2425" s="86">
        <v>0</v>
      </c>
      <c r="D2425" s="84" t="s">
        <v>18</v>
      </c>
      <c r="E2425" s="84" t="s">
        <v>1787</v>
      </c>
      <c r="F2425" s="87">
        <v>8560</v>
      </c>
      <c r="G2425" s="87">
        <v>-8559</v>
      </c>
      <c r="H2425" s="84">
        <v>1</v>
      </c>
    </row>
    <row r="2426" spans="1:11">
      <c r="A2426" s="86">
        <v>87</v>
      </c>
      <c r="B2426" s="85">
        <v>100000305925</v>
      </c>
      <c r="C2426" s="86">
        <v>0</v>
      </c>
      <c r="D2426" s="84" t="s">
        <v>18</v>
      </c>
      <c r="E2426" s="84" t="s">
        <v>1787</v>
      </c>
      <c r="F2426" s="87">
        <v>8560</v>
      </c>
      <c r="G2426" s="87">
        <v>-8559</v>
      </c>
      <c r="H2426" s="84">
        <v>1</v>
      </c>
    </row>
    <row r="2427" spans="1:11">
      <c r="A2427" s="86">
        <v>88</v>
      </c>
      <c r="B2427" s="85">
        <v>100000305926</v>
      </c>
      <c r="C2427" s="86">
        <v>0</v>
      </c>
      <c r="D2427" s="84" t="s">
        <v>18</v>
      </c>
      <c r="E2427" s="84" t="s">
        <v>1787</v>
      </c>
      <c r="F2427" s="87">
        <v>8560</v>
      </c>
      <c r="G2427" s="87">
        <v>-8559</v>
      </c>
      <c r="H2427" s="84">
        <v>1</v>
      </c>
    </row>
    <row r="2428" spans="1:11">
      <c r="A2428" s="86">
        <v>89</v>
      </c>
      <c r="B2428" s="85">
        <v>100000305927</v>
      </c>
      <c r="C2428" s="86">
        <v>0</v>
      </c>
      <c r="D2428" s="84" t="s">
        <v>18</v>
      </c>
      <c r="E2428" s="84" t="s">
        <v>1787</v>
      </c>
      <c r="F2428" s="87">
        <v>8560</v>
      </c>
      <c r="G2428" s="87">
        <v>-8559</v>
      </c>
      <c r="H2428" s="84">
        <v>1</v>
      </c>
    </row>
    <row r="2429" spans="1:11">
      <c r="A2429" s="86">
        <v>90</v>
      </c>
      <c r="B2429" s="85">
        <v>100000305928</v>
      </c>
      <c r="C2429" s="86">
        <v>0</v>
      </c>
      <c r="D2429" s="84" t="s">
        <v>18</v>
      </c>
      <c r="E2429" s="84" t="s">
        <v>1787</v>
      </c>
      <c r="F2429" s="87">
        <v>8560</v>
      </c>
      <c r="G2429" s="87">
        <v>-8559</v>
      </c>
      <c r="H2429" s="84">
        <v>1</v>
      </c>
    </row>
    <row r="2430" spans="1:11">
      <c r="A2430" s="86">
        <v>91</v>
      </c>
      <c r="B2430" s="85">
        <v>100000305929</v>
      </c>
      <c r="C2430" s="86">
        <v>0</v>
      </c>
      <c r="D2430" s="99" t="s">
        <v>18</v>
      </c>
      <c r="E2430" s="84" t="s">
        <v>1787</v>
      </c>
      <c r="F2430" s="87">
        <v>8560</v>
      </c>
      <c r="G2430" s="87">
        <v>-8559</v>
      </c>
      <c r="H2430" s="84">
        <v>1</v>
      </c>
    </row>
    <row r="2431" spans="1:11" s="82" customFormat="1">
      <c r="A2431" s="134" t="s">
        <v>1788</v>
      </c>
      <c r="B2431" s="134"/>
      <c r="C2431" s="134"/>
      <c r="D2431" s="134"/>
      <c r="E2431" s="134"/>
      <c r="F2431" s="90">
        <f>SUM(F2340:F2430)</f>
        <v>5894010</v>
      </c>
      <c r="G2431" s="90">
        <f t="shared" ref="G2431:H2431" si="18">SUM(G2340:G2430)</f>
        <v>-5893919</v>
      </c>
      <c r="H2431" s="90">
        <f t="shared" si="18"/>
        <v>91</v>
      </c>
    </row>
    <row r="2432" spans="1:11">
      <c r="F2432" s="39"/>
      <c r="G2432" s="39"/>
      <c r="J2432" s="39"/>
      <c r="K2432" s="39"/>
    </row>
    <row r="2433" spans="1:8">
      <c r="A2433" s="83" t="s">
        <v>34</v>
      </c>
    </row>
    <row r="2434" spans="1:8">
      <c r="A2434" s="84" t="s">
        <v>1</v>
      </c>
      <c r="B2434" s="85" t="s">
        <v>2</v>
      </c>
      <c r="C2434" s="86" t="s">
        <v>3</v>
      </c>
      <c r="D2434" s="84" t="s">
        <v>4</v>
      </c>
      <c r="E2434" s="84" t="s">
        <v>5</v>
      </c>
      <c r="F2434" s="84" t="s">
        <v>6</v>
      </c>
      <c r="G2434" s="84" t="s">
        <v>165</v>
      </c>
      <c r="H2434" s="84" t="s">
        <v>166</v>
      </c>
    </row>
    <row r="2435" spans="1:8">
      <c r="A2435" s="102">
        <v>1</v>
      </c>
      <c r="B2435" s="85">
        <v>100000251451</v>
      </c>
      <c r="C2435" s="86">
        <v>0</v>
      </c>
      <c r="D2435" s="84" t="s">
        <v>1514</v>
      </c>
      <c r="E2435" s="84" t="s">
        <v>1789</v>
      </c>
      <c r="F2435" s="87">
        <v>733500</v>
      </c>
      <c r="G2435" s="87">
        <v>-315045.23</v>
      </c>
      <c r="H2435" s="87">
        <v>418454.77</v>
      </c>
    </row>
    <row r="2436" spans="1:8">
      <c r="A2436" s="102">
        <v>2</v>
      </c>
      <c r="B2436" s="85">
        <v>100000257555</v>
      </c>
      <c r="C2436" s="86">
        <v>0</v>
      </c>
      <c r="D2436" s="84" t="s">
        <v>21</v>
      </c>
      <c r="E2436" s="84" t="s">
        <v>1790</v>
      </c>
      <c r="F2436" s="87">
        <v>247500</v>
      </c>
      <c r="G2436" s="87">
        <v>-95303.85</v>
      </c>
      <c r="H2436" s="87">
        <v>152196.15</v>
      </c>
    </row>
    <row r="2437" spans="1:8">
      <c r="A2437" s="102">
        <v>3</v>
      </c>
      <c r="B2437" s="85">
        <v>100000259422</v>
      </c>
      <c r="C2437" s="86">
        <v>0</v>
      </c>
      <c r="D2437" s="84" t="s">
        <v>161</v>
      </c>
      <c r="E2437" s="84" t="s">
        <v>1791</v>
      </c>
      <c r="F2437" s="87">
        <v>2680000</v>
      </c>
      <c r="G2437" s="87">
        <v>-1262202.58</v>
      </c>
      <c r="H2437" s="87">
        <v>1417797.42</v>
      </c>
    </row>
    <row r="2438" spans="1:8">
      <c r="A2438" s="102">
        <v>4</v>
      </c>
      <c r="B2438" s="85">
        <v>100000264064</v>
      </c>
      <c r="C2438" s="86">
        <v>0</v>
      </c>
      <c r="D2438" s="84" t="s">
        <v>161</v>
      </c>
      <c r="E2438" s="84" t="s">
        <v>1792</v>
      </c>
      <c r="F2438" s="87">
        <v>116630</v>
      </c>
      <c r="G2438" s="87">
        <v>-41760.53</v>
      </c>
      <c r="H2438" s="87">
        <v>74869.47</v>
      </c>
    </row>
    <row r="2439" spans="1:8">
      <c r="A2439" s="102">
        <v>5</v>
      </c>
      <c r="B2439" s="85">
        <v>100000265206</v>
      </c>
      <c r="C2439" s="86">
        <v>0</v>
      </c>
      <c r="D2439" s="84" t="s">
        <v>161</v>
      </c>
      <c r="E2439" s="84" t="s">
        <v>35</v>
      </c>
      <c r="F2439" s="87">
        <v>15800</v>
      </c>
      <c r="G2439" s="87">
        <v>-10241.629999999999</v>
      </c>
      <c r="H2439" s="87">
        <v>5558.37</v>
      </c>
    </row>
    <row r="2440" spans="1:8">
      <c r="A2440" s="102">
        <v>6</v>
      </c>
      <c r="B2440" s="85">
        <v>100000265207</v>
      </c>
      <c r="C2440" s="86">
        <v>0</v>
      </c>
      <c r="D2440" s="84" t="s">
        <v>161</v>
      </c>
      <c r="E2440" s="84" t="s">
        <v>35</v>
      </c>
      <c r="F2440" s="87">
        <v>15800</v>
      </c>
      <c r="G2440" s="87">
        <v>-10241.629999999999</v>
      </c>
      <c r="H2440" s="87">
        <v>5558.37</v>
      </c>
    </row>
    <row r="2441" spans="1:8">
      <c r="A2441" s="102">
        <v>7</v>
      </c>
      <c r="B2441" s="85">
        <v>100000265208</v>
      </c>
      <c r="C2441" s="86">
        <v>0</v>
      </c>
      <c r="D2441" s="84" t="s">
        <v>161</v>
      </c>
      <c r="E2441" s="84" t="s">
        <v>35</v>
      </c>
      <c r="F2441" s="87">
        <v>15800</v>
      </c>
      <c r="G2441" s="87">
        <v>-10241.629999999999</v>
      </c>
      <c r="H2441" s="87">
        <v>5558.37</v>
      </c>
    </row>
    <row r="2442" spans="1:8">
      <c r="A2442" s="102">
        <v>8</v>
      </c>
      <c r="B2442" s="85">
        <v>100000265209</v>
      </c>
      <c r="C2442" s="86">
        <v>0</v>
      </c>
      <c r="D2442" s="84" t="s">
        <v>161</v>
      </c>
      <c r="E2442" s="84" t="s">
        <v>35</v>
      </c>
      <c r="F2442" s="87">
        <v>15800</v>
      </c>
      <c r="G2442" s="87">
        <v>-10241.629999999999</v>
      </c>
      <c r="H2442" s="87">
        <v>5558.37</v>
      </c>
    </row>
    <row r="2443" spans="1:8">
      <c r="A2443" s="102">
        <v>9</v>
      </c>
      <c r="B2443" s="85">
        <v>100000265210</v>
      </c>
      <c r="C2443" s="86">
        <v>0</v>
      </c>
      <c r="D2443" s="84" t="s">
        <v>161</v>
      </c>
      <c r="E2443" s="84" t="s">
        <v>35</v>
      </c>
      <c r="F2443" s="87">
        <v>15800</v>
      </c>
      <c r="G2443" s="87">
        <v>-10241.629999999999</v>
      </c>
      <c r="H2443" s="87">
        <v>5558.37</v>
      </c>
    </row>
    <row r="2444" spans="1:8">
      <c r="A2444" s="102">
        <v>10</v>
      </c>
      <c r="B2444" s="85">
        <v>100000265211</v>
      </c>
      <c r="C2444" s="86">
        <v>0</v>
      </c>
      <c r="D2444" s="84" t="s">
        <v>161</v>
      </c>
      <c r="E2444" s="84" t="s">
        <v>35</v>
      </c>
      <c r="F2444" s="87">
        <v>15800</v>
      </c>
      <c r="G2444" s="87">
        <v>-10241.629999999999</v>
      </c>
      <c r="H2444" s="87">
        <v>5558.37</v>
      </c>
    </row>
    <row r="2445" spans="1:8">
      <c r="A2445" s="102">
        <v>11</v>
      </c>
      <c r="B2445" s="85">
        <v>100000265212</v>
      </c>
      <c r="C2445" s="86">
        <v>0</v>
      </c>
      <c r="D2445" s="84" t="s">
        <v>161</v>
      </c>
      <c r="E2445" s="84" t="s">
        <v>35</v>
      </c>
      <c r="F2445" s="87">
        <v>15800</v>
      </c>
      <c r="G2445" s="87">
        <v>-10241.629999999999</v>
      </c>
      <c r="H2445" s="87">
        <v>5558.37</v>
      </c>
    </row>
    <row r="2446" spans="1:8">
      <c r="A2446" s="102">
        <v>12</v>
      </c>
      <c r="B2446" s="85">
        <v>100000265213</v>
      </c>
      <c r="C2446" s="86">
        <v>0</v>
      </c>
      <c r="D2446" s="84" t="s">
        <v>161</v>
      </c>
      <c r="E2446" s="84" t="s">
        <v>35</v>
      </c>
      <c r="F2446" s="87">
        <v>15800</v>
      </c>
      <c r="G2446" s="87">
        <v>-10241.629999999999</v>
      </c>
      <c r="H2446" s="87">
        <v>5558.37</v>
      </c>
    </row>
    <row r="2447" spans="1:8">
      <c r="A2447" s="102">
        <v>13</v>
      </c>
      <c r="B2447" s="85">
        <v>100000265214</v>
      </c>
      <c r="C2447" s="86">
        <v>0</v>
      </c>
      <c r="D2447" s="84" t="s">
        <v>161</v>
      </c>
      <c r="E2447" s="84" t="s">
        <v>35</v>
      </c>
      <c r="F2447" s="87">
        <v>15800</v>
      </c>
      <c r="G2447" s="87">
        <v>-10241.629999999999</v>
      </c>
      <c r="H2447" s="87">
        <v>5558.37</v>
      </c>
    </row>
    <row r="2448" spans="1:8">
      <c r="A2448" s="102">
        <v>14</v>
      </c>
      <c r="B2448" s="85">
        <v>100000265215</v>
      </c>
      <c r="C2448" s="86">
        <v>0</v>
      </c>
      <c r="D2448" s="84" t="s">
        <v>161</v>
      </c>
      <c r="E2448" s="84" t="s">
        <v>35</v>
      </c>
      <c r="F2448" s="87">
        <v>15800</v>
      </c>
      <c r="G2448" s="87">
        <v>-10241.629999999999</v>
      </c>
      <c r="H2448" s="87">
        <v>5558.37</v>
      </c>
    </row>
    <row r="2449" spans="1:8">
      <c r="A2449" s="102">
        <v>15</v>
      </c>
      <c r="B2449" s="85">
        <v>100000265216</v>
      </c>
      <c r="C2449" s="86">
        <v>0</v>
      </c>
      <c r="D2449" s="84" t="s">
        <v>161</v>
      </c>
      <c r="E2449" s="84" t="s">
        <v>35</v>
      </c>
      <c r="F2449" s="87">
        <v>15800</v>
      </c>
      <c r="G2449" s="87">
        <v>-10241.629999999999</v>
      </c>
      <c r="H2449" s="87">
        <v>5558.37</v>
      </c>
    </row>
    <row r="2450" spans="1:8">
      <c r="A2450" s="102">
        <v>16</v>
      </c>
      <c r="B2450" s="85">
        <v>100000265217</v>
      </c>
      <c r="C2450" s="86">
        <v>0</v>
      </c>
      <c r="D2450" s="84" t="s">
        <v>161</v>
      </c>
      <c r="E2450" s="84" t="s">
        <v>35</v>
      </c>
      <c r="F2450" s="87">
        <v>15800</v>
      </c>
      <c r="G2450" s="87">
        <v>-10241.629999999999</v>
      </c>
      <c r="H2450" s="87">
        <v>5558.37</v>
      </c>
    </row>
    <row r="2451" spans="1:8">
      <c r="A2451" s="102">
        <v>17</v>
      </c>
      <c r="B2451" s="85">
        <v>100000265218</v>
      </c>
      <c r="C2451" s="86">
        <v>0</v>
      </c>
      <c r="D2451" s="84" t="s">
        <v>161</v>
      </c>
      <c r="E2451" s="84" t="s">
        <v>35</v>
      </c>
      <c r="F2451" s="87">
        <v>15800</v>
      </c>
      <c r="G2451" s="87">
        <v>-10241.629999999999</v>
      </c>
      <c r="H2451" s="87">
        <v>5558.37</v>
      </c>
    </row>
    <row r="2452" spans="1:8">
      <c r="A2452" s="102">
        <v>18</v>
      </c>
      <c r="B2452" s="85">
        <v>100000265219</v>
      </c>
      <c r="C2452" s="86">
        <v>0</v>
      </c>
      <c r="D2452" s="84" t="s">
        <v>161</v>
      </c>
      <c r="E2452" s="84" t="s">
        <v>35</v>
      </c>
      <c r="F2452" s="87">
        <v>15800</v>
      </c>
      <c r="G2452" s="87">
        <v>-10241.629999999999</v>
      </c>
      <c r="H2452" s="87">
        <v>5558.37</v>
      </c>
    </row>
    <row r="2453" spans="1:8">
      <c r="A2453" s="102">
        <v>19</v>
      </c>
      <c r="B2453" s="85">
        <v>100000265220</v>
      </c>
      <c r="C2453" s="86">
        <v>0</v>
      </c>
      <c r="D2453" s="84" t="s">
        <v>161</v>
      </c>
      <c r="E2453" s="84" t="s">
        <v>35</v>
      </c>
      <c r="F2453" s="87">
        <v>15800</v>
      </c>
      <c r="G2453" s="87">
        <v>-10241.629999999999</v>
      </c>
      <c r="H2453" s="87">
        <v>5558.37</v>
      </c>
    </row>
    <row r="2454" spans="1:8">
      <c r="A2454" s="102">
        <v>20</v>
      </c>
      <c r="B2454" s="85">
        <v>100000265221</v>
      </c>
      <c r="C2454" s="86">
        <v>0</v>
      </c>
      <c r="D2454" s="84" t="s">
        <v>161</v>
      </c>
      <c r="E2454" s="84" t="s">
        <v>35</v>
      </c>
      <c r="F2454" s="87">
        <v>15800</v>
      </c>
      <c r="G2454" s="87">
        <v>-10241.629999999999</v>
      </c>
      <c r="H2454" s="87">
        <v>5558.37</v>
      </c>
    </row>
    <row r="2455" spans="1:8">
      <c r="A2455" s="102">
        <v>21</v>
      </c>
      <c r="B2455" s="85">
        <v>100000265222</v>
      </c>
      <c r="C2455" s="86">
        <v>0</v>
      </c>
      <c r="D2455" s="84" t="s">
        <v>161</v>
      </c>
      <c r="E2455" s="84" t="s">
        <v>35</v>
      </c>
      <c r="F2455" s="87">
        <v>15800</v>
      </c>
      <c r="G2455" s="87">
        <v>-10241.629999999999</v>
      </c>
      <c r="H2455" s="87">
        <v>5558.37</v>
      </c>
    </row>
    <row r="2456" spans="1:8">
      <c r="A2456" s="102">
        <v>22</v>
      </c>
      <c r="B2456" s="85">
        <v>100000265223</v>
      </c>
      <c r="C2456" s="86">
        <v>0</v>
      </c>
      <c r="D2456" s="84" t="s">
        <v>161</v>
      </c>
      <c r="E2456" s="84" t="s">
        <v>35</v>
      </c>
      <c r="F2456" s="87">
        <v>15800</v>
      </c>
      <c r="G2456" s="87">
        <v>-10241.629999999999</v>
      </c>
      <c r="H2456" s="87">
        <v>5558.37</v>
      </c>
    </row>
    <row r="2457" spans="1:8">
      <c r="A2457" s="102">
        <v>23</v>
      </c>
      <c r="B2457" s="85">
        <v>100000265224</v>
      </c>
      <c r="C2457" s="86">
        <v>0</v>
      </c>
      <c r="D2457" s="84" t="s">
        <v>161</v>
      </c>
      <c r="E2457" s="84" t="s">
        <v>35</v>
      </c>
      <c r="F2457" s="87">
        <v>15800</v>
      </c>
      <c r="G2457" s="87">
        <v>-10241.629999999999</v>
      </c>
      <c r="H2457" s="87">
        <v>5558.37</v>
      </c>
    </row>
    <row r="2458" spans="1:8">
      <c r="A2458" s="102">
        <v>24</v>
      </c>
      <c r="B2458" s="85">
        <v>100000265225</v>
      </c>
      <c r="C2458" s="86">
        <v>0</v>
      </c>
      <c r="D2458" s="84" t="s">
        <v>161</v>
      </c>
      <c r="E2458" s="84" t="s">
        <v>35</v>
      </c>
      <c r="F2458" s="87">
        <v>15800</v>
      </c>
      <c r="G2458" s="87">
        <v>-10241.629999999999</v>
      </c>
      <c r="H2458" s="87">
        <v>5558.37</v>
      </c>
    </row>
    <row r="2459" spans="1:8">
      <c r="A2459" s="102">
        <v>25</v>
      </c>
      <c r="B2459" s="85">
        <v>100000265226</v>
      </c>
      <c r="C2459" s="86">
        <v>0</v>
      </c>
      <c r="D2459" s="84" t="s">
        <v>161</v>
      </c>
      <c r="E2459" s="84" t="s">
        <v>35</v>
      </c>
      <c r="F2459" s="87">
        <v>15800</v>
      </c>
      <c r="G2459" s="87">
        <v>-10241.629999999999</v>
      </c>
      <c r="H2459" s="87">
        <v>5558.37</v>
      </c>
    </row>
    <row r="2460" spans="1:8">
      <c r="A2460" s="102">
        <v>26</v>
      </c>
      <c r="B2460" s="85">
        <v>100000265227</v>
      </c>
      <c r="C2460" s="86">
        <v>0</v>
      </c>
      <c r="D2460" s="84" t="s">
        <v>161</v>
      </c>
      <c r="E2460" s="84" t="s">
        <v>35</v>
      </c>
      <c r="F2460" s="87">
        <v>15800</v>
      </c>
      <c r="G2460" s="87">
        <v>-10241.629999999999</v>
      </c>
      <c r="H2460" s="87">
        <v>5558.37</v>
      </c>
    </row>
    <row r="2461" spans="1:8">
      <c r="A2461" s="102">
        <v>27</v>
      </c>
      <c r="B2461" s="85">
        <v>100000265228</v>
      </c>
      <c r="C2461" s="86">
        <v>0</v>
      </c>
      <c r="D2461" s="84" t="s">
        <v>161</v>
      </c>
      <c r="E2461" s="84" t="s">
        <v>35</v>
      </c>
      <c r="F2461" s="87">
        <v>15800</v>
      </c>
      <c r="G2461" s="87">
        <v>-10241.629999999999</v>
      </c>
      <c r="H2461" s="87">
        <v>5558.37</v>
      </c>
    </row>
    <row r="2462" spans="1:8">
      <c r="A2462" s="102">
        <v>28</v>
      </c>
      <c r="B2462" s="85">
        <v>100000265229</v>
      </c>
      <c r="C2462" s="86">
        <v>0</v>
      </c>
      <c r="D2462" s="84" t="s">
        <v>161</v>
      </c>
      <c r="E2462" s="84" t="s">
        <v>35</v>
      </c>
      <c r="F2462" s="87">
        <v>15800</v>
      </c>
      <c r="G2462" s="87">
        <v>-10241.629999999999</v>
      </c>
      <c r="H2462" s="87">
        <v>5558.37</v>
      </c>
    </row>
    <row r="2463" spans="1:8">
      <c r="A2463" s="102">
        <v>29</v>
      </c>
      <c r="B2463" s="85">
        <v>100000265230</v>
      </c>
      <c r="C2463" s="86">
        <v>0</v>
      </c>
      <c r="D2463" s="84" t="s">
        <v>161</v>
      </c>
      <c r="E2463" s="84" t="s">
        <v>35</v>
      </c>
      <c r="F2463" s="87">
        <v>15800</v>
      </c>
      <c r="G2463" s="87">
        <v>-10241.629999999999</v>
      </c>
      <c r="H2463" s="87">
        <v>5558.37</v>
      </c>
    </row>
    <row r="2464" spans="1:8">
      <c r="A2464" s="102">
        <v>30</v>
      </c>
      <c r="B2464" s="85">
        <v>100000265231</v>
      </c>
      <c r="C2464" s="86">
        <v>0</v>
      </c>
      <c r="D2464" s="84" t="s">
        <v>161</v>
      </c>
      <c r="E2464" s="84" t="s">
        <v>35</v>
      </c>
      <c r="F2464" s="87">
        <v>15800</v>
      </c>
      <c r="G2464" s="87">
        <v>-10241.629999999999</v>
      </c>
      <c r="H2464" s="87">
        <v>5558.37</v>
      </c>
    </row>
    <row r="2465" spans="1:8">
      <c r="A2465" s="102">
        <v>31</v>
      </c>
      <c r="B2465" s="85">
        <v>100000265232</v>
      </c>
      <c r="C2465" s="86">
        <v>0</v>
      </c>
      <c r="D2465" s="84" t="s">
        <v>161</v>
      </c>
      <c r="E2465" s="84" t="s">
        <v>35</v>
      </c>
      <c r="F2465" s="87">
        <v>15800</v>
      </c>
      <c r="G2465" s="87">
        <v>-10241.629999999999</v>
      </c>
      <c r="H2465" s="87">
        <v>5558.37</v>
      </c>
    </row>
    <row r="2466" spans="1:8">
      <c r="A2466" s="102">
        <v>32</v>
      </c>
      <c r="B2466" s="85">
        <v>100000265233</v>
      </c>
      <c r="C2466" s="86">
        <v>0</v>
      </c>
      <c r="D2466" s="84" t="s">
        <v>161</v>
      </c>
      <c r="E2466" s="84" t="s">
        <v>35</v>
      </c>
      <c r="F2466" s="87">
        <v>15800</v>
      </c>
      <c r="G2466" s="87">
        <v>-10241.629999999999</v>
      </c>
      <c r="H2466" s="87">
        <v>5558.37</v>
      </c>
    </row>
    <row r="2467" spans="1:8">
      <c r="A2467" s="102">
        <v>33</v>
      </c>
      <c r="B2467" s="85">
        <v>100000265234</v>
      </c>
      <c r="C2467" s="86">
        <v>0</v>
      </c>
      <c r="D2467" s="84" t="s">
        <v>161</v>
      </c>
      <c r="E2467" s="84" t="s">
        <v>35</v>
      </c>
      <c r="F2467" s="87">
        <v>15800</v>
      </c>
      <c r="G2467" s="87">
        <v>-10241.629999999999</v>
      </c>
      <c r="H2467" s="87">
        <v>5558.37</v>
      </c>
    </row>
    <row r="2468" spans="1:8">
      <c r="A2468" s="102">
        <v>34</v>
      </c>
      <c r="B2468" s="85">
        <v>100000265235</v>
      </c>
      <c r="C2468" s="86">
        <v>0</v>
      </c>
      <c r="D2468" s="84" t="s">
        <v>161</v>
      </c>
      <c r="E2468" s="84" t="s">
        <v>35</v>
      </c>
      <c r="F2468" s="87">
        <v>15800</v>
      </c>
      <c r="G2468" s="87">
        <v>-10241.629999999999</v>
      </c>
      <c r="H2468" s="87">
        <v>5558.37</v>
      </c>
    </row>
    <row r="2469" spans="1:8">
      <c r="A2469" s="102">
        <v>35</v>
      </c>
      <c r="B2469" s="85">
        <v>100000265236</v>
      </c>
      <c r="C2469" s="86">
        <v>0</v>
      </c>
      <c r="D2469" s="84" t="s">
        <v>161</v>
      </c>
      <c r="E2469" s="84" t="s">
        <v>35</v>
      </c>
      <c r="F2469" s="87">
        <v>15800</v>
      </c>
      <c r="G2469" s="87">
        <v>-10241.629999999999</v>
      </c>
      <c r="H2469" s="87">
        <v>5558.37</v>
      </c>
    </row>
    <row r="2470" spans="1:8">
      <c r="A2470" s="102">
        <v>36</v>
      </c>
      <c r="B2470" s="85">
        <v>100000265237</v>
      </c>
      <c r="C2470" s="86">
        <v>0</v>
      </c>
      <c r="D2470" s="84" t="s">
        <v>161</v>
      </c>
      <c r="E2470" s="84" t="s">
        <v>35</v>
      </c>
      <c r="F2470" s="87">
        <v>15800</v>
      </c>
      <c r="G2470" s="87">
        <v>-10241.629999999999</v>
      </c>
      <c r="H2470" s="87">
        <v>5558.37</v>
      </c>
    </row>
    <row r="2471" spans="1:8">
      <c r="A2471" s="102">
        <v>37</v>
      </c>
      <c r="B2471" s="85">
        <v>100000265238</v>
      </c>
      <c r="C2471" s="86">
        <v>0</v>
      </c>
      <c r="D2471" s="84" t="s">
        <v>161</v>
      </c>
      <c r="E2471" s="84" t="s">
        <v>35</v>
      </c>
      <c r="F2471" s="87">
        <v>15800</v>
      </c>
      <c r="G2471" s="87">
        <v>-10241.629999999999</v>
      </c>
      <c r="H2471" s="87">
        <v>5558.37</v>
      </c>
    </row>
    <row r="2472" spans="1:8">
      <c r="A2472" s="102">
        <v>38</v>
      </c>
      <c r="B2472" s="85">
        <v>100000265239</v>
      </c>
      <c r="C2472" s="86">
        <v>0</v>
      </c>
      <c r="D2472" s="84" t="s">
        <v>161</v>
      </c>
      <c r="E2472" s="84" t="s">
        <v>35</v>
      </c>
      <c r="F2472" s="87">
        <v>15800</v>
      </c>
      <c r="G2472" s="87">
        <v>-10241.629999999999</v>
      </c>
      <c r="H2472" s="87">
        <v>5558.37</v>
      </c>
    </row>
    <row r="2473" spans="1:8">
      <c r="A2473" s="102">
        <v>39</v>
      </c>
      <c r="B2473" s="85">
        <v>100000265240</v>
      </c>
      <c r="C2473" s="86">
        <v>0</v>
      </c>
      <c r="D2473" s="84" t="s">
        <v>161</v>
      </c>
      <c r="E2473" s="84" t="s">
        <v>35</v>
      </c>
      <c r="F2473" s="87">
        <v>15800</v>
      </c>
      <c r="G2473" s="87">
        <v>-10241.629999999999</v>
      </c>
      <c r="H2473" s="87">
        <v>5558.37</v>
      </c>
    </row>
    <row r="2474" spans="1:8">
      <c r="A2474" s="102">
        <v>40</v>
      </c>
      <c r="B2474" s="85">
        <v>100000265241</v>
      </c>
      <c r="C2474" s="86">
        <v>0</v>
      </c>
      <c r="D2474" s="84" t="s">
        <v>161</v>
      </c>
      <c r="E2474" s="84" t="s">
        <v>35</v>
      </c>
      <c r="F2474" s="87">
        <v>15800</v>
      </c>
      <c r="G2474" s="87">
        <v>-10241.629999999999</v>
      </c>
      <c r="H2474" s="87">
        <v>5558.37</v>
      </c>
    </row>
    <row r="2475" spans="1:8">
      <c r="A2475" s="102">
        <v>41</v>
      </c>
      <c r="B2475" s="85">
        <v>100000265242</v>
      </c>
      <c r="C2475" s="86">
        <v>0</v>
      </c>
      <c r="D2475" s="84" t="s">
        <v>161</v>
      </c>
      <c r="E2475" s="84" t="s">
        <v>35</v>
      </c>
      <c r="F2475" s="87">
        <v>15800</v>
      </c>
      <c r="G2475" s="87">
        <v>-10241.629999999999</v>
      </c>
      <c r="H2475" s="87">
        <v>5558.37</v>
      </c>
    </row>
    <row r="2476" spans="1:8">
      <c r="A2476" s="102">
        <v>42</v>
      </c>
      <c r="B2476" s="85">
        <v>100000265243</v>
      </c>
      <c r="C2476" s="86">
        <v>0</v>
      </c>
      <c r="D2476" s="84" t="s">
        <v>161</v>
      </c>
      <c r="E2476" s="84" t="s">
        <v>35</v>
      </c>
      <c r="F2476" s="87">
        <v>15800</v>
      </c>
      <c r="G2476" s="87">
        <v>-10241.629999999999</v>
      </c>
      <c r="H2476" s="87">
        <v>5558.37</v>
      </c>
    </row>
    <row r="2477" spans="1:8">
      <c r="A2477" s="102">
        <v>43</v>
      </c>
      <c r="B2477" s="85">
        <v>100000265244</v>
      </c>
      <c r="C2477" s="86">
        <v>0</v>
      </c>
      <c r="D2477" s="84" t="s">
        <v>161</v>
      </c>
      <c r="E2477" s="84" t="s">
        <v>35</v>
      </c>
      <c r="F2477" s="87">
        <v>15800</v>
      </c>
      <c r="G2477" s="87">
        <v>-10241.629999999999</v>
      </c>
      <c r="H2477" s="87">
        <v>5558.37</v>
      </c>
    </row>
    <row r="2478" spans="1:8">
      <c r="A2478" s="102">
        <v>44</v>
      </c>
      <c r="B2478" s="85">
        <v>100000265245</v>
      </c>
      <c r="C2478" s="86">
        <v>0</v>
      </c>
      <c r="D2478" s="84" t="s">
        <v>161</v>
      </c>
      <c r="E2478" s="84" t="s">
        <v>35</v>
      </c>
      <c r="F2478" s="87">
        <v>15800</v>
      </c>
      <c r="G2478" s="87">
        <v>-10241.629999999999</v>
      </c>
      <c r="H2478" s="87">
        <v>5558.37</v>
      </c>
    </row>
    <row r="2479" spans="1:8">
      <c r="A2479" s="102">
        <v>45</v>
      </c>
      <c r="B2479" s="85">
        <v>100000265246</v>
      </c>
      <c r="C2479" s="86">
        <v>0</v>
      </c>
      <c r="D2479" s="84" t="s">
        <v>161</v>
      </c>
      <c r="E2479" s="84" t="s">
        <v>35</v>
      </c>
      <c r="F2479" s="87">
        <v>15800</v>
      </c>
      <c r="G2479" s="87">
        <v>-10241.629999999999</v>
      </c>
      <c r="H2479" s="87">
        <v>5558.37</v>
      </c>
    </row>
    <row r="2480" spans="1:8">
      <c r="A2480" s="102">
        <v>46</v>
      </c>
      <c r="B2480" s="85">
        <v>100000265247</v>
      </c>
      <c r="C2480" s="86">
        <v>0</v>
      </c>
      <c r="D2480" s="84" t="s">
        <v>161</v>
      </c>
      <c r="E2480" s="84" t="s">
        <v>35</v>
      </c>
      <c r="F2480" s="87">
        <v>15800</v>
      </c>
      <c r="G2480" s="87">
        <v>-10241.629999999999</v>
      </c>
      <c r="H2480" s="87">
        <v>5558.37</v>
      </c>
    </row>
    <row r="2481" spans="1:8">
      <c r="A2481" s="102">
        <v>47</v>
      </c>
      <c r="B2481" s="85">
        <v>100000265248</v>
      </c>
      <c r="C2481" s="86">
        <v>0</v>
      </c>
      <c r="D2481" s="84" t="s">
        <v>161</v>
      </c>
      <c r="E2481" s="84" t="s">
        <v>35</v>
      </c>
      <c r="F2481" s="87">
        <v>15800</v>
      </c>
      <c r="G2481" s="87">
        <v>-10241.629999999999</v>
      </c>
      <c r="H2481" s="87">
        <v>5558.37</v>
      </c>
    </row>
    <row r="2482" spans="1:8">
      <c r="A2482" s="102">
        <v>48</v>
      </c>
      <c r="B2482" s="85">
        <v>100000265249</v>
      </c>
      <c r="C2482" s="86">
        <v>0</v>
      </c>
      <c r="D2482" s="84" t="s">
        <v>161</v>
      </c>
      <c r="E2482" s="84" t="s">
        <v>35</v>
      </c>
      <c r="F2482" s="87">
        <v>15800</v>
      </c>
      <c r="G2482" s="87">
        <v>-10241.629999999999</v>
      </c>
      <c r="H2482" s="87">
        <v>5558.37</v>
      </c>
    </row>
    <row r="2483" spans="1:8">
      <c r="A2483" s="102">
        <v>49</v>
      </c>
      <c r="B2483" s="85">
        <v>100000265250</v>
      </c>
      <c r="C2483" s="86">
        <v>0</v>
      </c>
      <c r="D2483" s="84" t="s">
        <v>161</v>
      </c>
      <c r="E2483" s="84" t="s">
        <v>35</v>
      </c>
      <c r="F2483" s="87">
        <v>15800</v>
      </c>
      <c r="G2483" s="87">
        <v>-10241.629999999999</v>
      </c>
      <c r="H2483" s="87">
        <v>5558.37</v>
      </c>
    </row>
    <row r="2484" spans="1:8">
      <c r="A2484" s="102">
        <v>50</v>
      </c>
      <c r="B2484" s="85">
        <v>100000265251</v>
      </c>
      <c r="C2484" s="86">
        <v>0</v>
      </c>
      <c r="D2484" s="84" t="s">
        <v>161</v>
      </c>
      <c r="E2484" s="84" t="s">
        <v>35</v>
      </c>
      <c r="F2484" s="87">
        <v>15800</v>
      </c>
      <c r="G2484" s="87">
        <v>-10241.629999999999</v>
      </c>
      <c r="H2484" s="87">
        <v>5558.37</v>
      </c>
    </row>
    <row r="2485" spans="1:8">
      <c r="A2485" s="102">
        <v>51</v>
      </c>
      <c r="B2485" s="85">
        <v>100000265252</v>
      </c>
      <c r="C2485" s="86">
        <v>0</v>
      </c>
      <c r="D2485" s="84" t="s">
        <v>161</v>
      </c>
      <c r="E2485" s="84" t="s">
        <v>35</v>
      </c>
      <c r="F2485" s="87">
        <v>15800</v>
      </c>
      <c r="G2485" s="87">
        <v>-10241.629999999999</v>
      </c>
      <c r="H2485" s="87">
        <v>5558.37</v>
      </c>
    </row>
    <row r="2486" spans="1:8">
      <c r="A2486" s="102">
        <v>52</v>
      </c>
      <c r="B2486" s="85">
        <v>100000265253</v>
      </c>
      <c r="C2486" s="86">
        <v>0</v>
      </c>
      <c r="D2486" s="84" t="s">
        <v>161</v>
      </c>
      <c r="E2486" s="84" t="s">
        <v>35</v>
      </c>
      <c r="F2486" s="87">
        <v>15800</v>
      </c>
      <c r="G2486" s="87">
        <v>-10241.629999999999</v>
      </c>
      <c r="H2486" s="87">
        <v>5558.37</v>
      </c>
    </row>
    <row r="2487" spans="1:8">
      <c r="A2487" s="102">
        <v>53</v>
      </c>
      <c r="B2487" s="85">
        <v>100000265254</v>
      </c>
      <c r="C2487" s="86">
        <v>0</v>
      </c>
      <c r="D2487" s="84" t="s">
        <v>161</v>
      </c>
      <c r="E2487" s="84" t="s">
        <v>35</v>
      </c>
      <c r="F2487" s="87">
        <v>15800</v>
      </c>
      <c r="G2487" s="87">
        <v>-10241.629999999999</v>
      </c>
      <c r="H2487" s="87">
        <v>5558.37</v>
      </c>
    </row>
    <row r="2488" spans="1:8">
      <c r="A2488" s="102">
        <v>54</v>
      </c>
      <c r="B2488" s="85">
        <v>100000268186</v>
      </c>
      <c r="C2488" s="86">
        <v>0</v>
      </c>
      <c r="D2488" s="84" t="s">
        <v>21</v>
      </c>
      <c r="E2488" s="84" t="s">
        <v>467</v>
      </c>
      <c r="F2488" s="87">
        <v>20254.939999999999</v>
      </c>
      <c r="G2488" s="87">
        <v>-7380.57</v>
      </c>
      <c r="H2488" s="87">
        <v>12874.37</v>
      </c>
    </row>
    <row r="2489" spans="1:8">
      <c r="A2489" s="102">
        <v>55</v>
      </c>
      <c r="B2489" s="85">
        <v>100000268187</v>
      </c>
      <c r="C2489" s="86">
        <v>0</v>
      </c>
      <c r="D2489" s="84" t="s">
        <v>21</v>
      </c>
      <c r="E2489" s="84" t="s">
        <v>467</v>
      </c>
      <c r="F2489" s="87">
        <v>20254.939999999999</v>
      </c>
      <c r="G2489" s="87">
        <v>-7380.57</v>
      </c>
      <c r="H2489" s="87">
        <v>12874.37</v>
      </c>
    </row>
    <row r="2490" spans="1:8">
      <c r="A2490" s="102">
        <v>56</v>
      </c>
      <c r="B2490" s="85">
        <v>100000268188</v>
      </c>
      <c r="C2490" s="86">
        <v>0</v>
      </c>
      <c r="D2490" s="84" t="s">
        <v>21</v>
      </c>
      <c r="E2490" s="84" t="s">
        <v>467</v>
      </c>
      <c r="F2490" s="87">
        <v>20254.939999999999</v>
      </c>
      <c r="G2490" s="87">
        <v>-7380.57</v>
      </c>
      <c r="H2490" s="87">
        <v>12874.37</v>
      </c>
    </row>
    <row r="2491" spans="1:8">
      <c r="A2491" s="102">
        <v>57</v>
      </c>
      <c r="B2491" s="85">
        <v>100000268189</v>
      </c>
      <c r="C2491" s="86">
        <v>0</v>
      </c>
      <c r="D2491" s="84" t="s">
        <v>21</v>
      </c>
      <c r="E2491" s="84" t="s">
        <v>467</v>
      </c>
      <c r="F2491" s="87">
        <v>20254.939999999999</v>
      </c>
      <c r="G2491" s="87">
        <v>-7380.57</v>
      </c>
      <c r="H2491" s="87">
        <v>12874.37</v>
      </c>
    </row>
    <row r="2492" spans="1:8">
      <c r="A2492" s="102">
        <v>58</v>
      </c>
      <c r="B2492" s="85">
        <v>100000268190</v>
      </c>
      <c r="C2492" s="86">
        <v>0</v>
      </c>
      <c r="D2492" s="84" t="s">
        <v>21</v>
      </c>
      <c r="E2492" s="84" t="s">
        <v>467</v>
      </c>
      <c r="F2492" s="87">
        <v>20254.939999999999</v>
      </c>
      <c r="G2492" s="87">
        <v>-7380.57</v>
      </c>
      <c r="H2492" s="87">
        <v>12874.37</v>
      </c>
    </row>
    <row r="2493" spans="1:8">
      <c r="A2493" s="102">
        <v>59</v>
      </c>
      <c r="B2493" s="85">
        <v>100000268191</v>
      </c>
      <c r="C2493" s="86">
        <v>0</v>
      </c>
      <c r="D2493" s="84" t="s">
        <v>21</v>
      </c>
      <c r="E2493" s="84" t="s">
        <v>467</v>
      </c>
      <c r="F2493" s="87">
        <v>20254.939999999999</v>
      </c>
      <c r="G2493" s="87">
        <v>-7380.57</v>
      </c>
      <c r="H2493" s="87">
        <v>12874.37</v>
      </c>
    </row>
    <row r="2494" spans="1:8">
      <c r="A2494" s="102">
        <v>60</v>
      </c>
      <c r="B2494" s="85">
        <v>100000268192</v>
      </c>
      <c r="C2494" s="86">
        <v>0</v>
      </c>
      <c r="D2494" s="84" t="s">
        <v>21</v>
      </c>
      <c r="E2494" s="84" t="s">
        <v>467</v>
      </c>
      <c r="F2494" s="87">
        <v>20254.939999999999</v>
      </c>
      <c r="G2494" s="87">
        <v>-7380.57</v>
      </c>
      <c r="H2494" s="87">
        <v>12874.37</v>
      </c>
    </row>
    <row r="2495" spans="1:8">
      <c r="A2495" s="102">
        <v>61</v>
      </c>
      <c r="B2495" s="85">
        <v>100000268193</v>
      </c>
      <c r="C2495" s="86">
        <v>0</v>
      </c>
      <c r="D2495" s="84" t="s">
        <v>21</v>
      </c>
      <c r="E2495" s="84" t="s">
        <v>467</v>
      </c>
      <c r="F2495" s="87">
        <v>20254.939999999999</v>
      </c>
      <c r="G2495" s="87">
        <v>-7380.57</v>
      </c>
      <c r="H2495" s="87">
        <v>12874.37</v>
      </c>
    </row>
    <row r="2496" spans="1:8">
      <c r="A2496" s="102">
        <v>62</v>
      </c>
      <c r="B2496" s="85">
        <v>100000268194</v>
      </c>
      <c r="C2496" s="86">
        <v>0</v>
      </c>
      <c r="D2496" s="84" t="s">
        <v>21</v>
      </c>
      <c r="E2496" s="84" t="s">
        <v>467</v>
      </c>
      <c r="F2496" s="87">
        <v>20254.939999999999</v>
      </c>
      <c r="G2496" s="87">
        <v>-7380.57</v>
      </c>
      <c r="H2496" s="87">
        <v>12874.37</v>
      </c>
    </row>
    <row r="2497" spans="1:8">
      <c r="A2497" s="102">
        <v>63</v>
      </c>
      <c r="B2497" s="85">
        <v>100000268195</v>
      </c>
      <c r="C2497" s="86">
        <v>0</v>
      </c>
      <c r="D2497" s="84" t="s">
        <v>21</v>
      </c>
      <c r="E2497" s="84" t="s">
        <v>467</v>
      </c>
      <c r="F2497" s="87">
        <v>20254.939999999999</v>
      </c>
      <c r="G2497" s="87">
        <v>-7380.57</v>
      </c>
      <c r="H2497" s="87">
        <v>12874.37</v>
      </c>
    </row>
    <row r="2498" spans="1:8">
      <c r="A2498" s="102">
        <v>64</v>
      </c>
      <c r="B2498" s="85">
        <v>100000268196</v>
      </c>
      <c r="C2498" s="86">
        <v>0</v>
      </c>
      <c r="D2498" s="84" t="s">
        <v>21</v>
      </c>
      <c r="E2498" s="84" t="s">
        <v>467</v>
      </c>
      <c r="F2498" s="87">
        <v>20254.939999999999</v>
      </c>
      <c r="G2498" s="87">
        <v>-7380.57</v>
      </c>
      <c r="H2498" s="87">
        <v>12874.37</v>
      </c>
    </row>
    <row r="2499" spans="1:8">
      <c r="A2499" s="102">
        <v>65</v>
      </c>
      <c r="B2499" s="85">
        <v>100000268197</v>
      </c>
      <c r="C2499" s="86">
        <v>0</v>
      </c>
      <c r="D2499" s="84" t="s">
        <v>21</v>
      </c>
      <c r="E2499" s="84" t="s">
        <v>467</v>
      </c>
      <c r="F2499" s="87">
        <v>20254.939999999999</v>
      </c>
      <c r="G2499" s="87">
        <v>-7380.57</v>
      </c>
      <c r="H2499" s="87">
        <v>12874.37</v>
      </c>
    </row>
    <row r="2500" spans="1:8">
      <c r="A2500" s="102">
        <v>66</v>
      </c>
      <c r="B2500" s="85">
        <v>100000268198</v>
      </c>
      <c r="C2500" s="86">
        <v>0</v>
      </c>
      <c r="D2500" s="84" t="s">
        <v>21</v>
      </c>
      <c r="E2500" s="84" t="s">
        <v>467</v>
      </c>
      <c r="F2500" s="87">
        <v>20254.939999999999</v>
      </c>
      <c r="G2500" s="87">
        <v>-7380.57</v>
      </c>
      <c r="H2500" s="87">
        <v>12874.37</v>
      </c>
    </row>
    <row r="2501" spans="1:8">
      <c r="A2501" s="102">
        <v>67</v>
      </c>
      <c r="B2501" s="85">
        <v>100000268199</v>
      </c>
      <c r="C2501" s="86">
        <v>0</v>
      </c>
      <c r="D2501" s="84" t="s">
        <v>21</v>
      </c>
      <c r="E2501" s="84" t="s">
        <v>467</v>
      </c>
      <c r="F2501" s="87">
        <v>20254.939999999999</v>
      </c>
      <c r="G2501" s="87">
        <v>-7380.57</v>
      </c>
      <c r="H2501" s="87">
        <v>12874.37</v>
      </c>
    </row>
    <row r="2502" spans="1:8">
      <c r="A2502" s="102">
        <v>68</v>
      </c>
      <c r="B2502" s="85">
        <v>100000268200</v>
      </c>
      <c r="C2502" s="86">
        <v>0</v>
      </c>
      <c r="D2502" s="84" t="s">
        <v>21</v>
      </c>
      <c r="E2502" s="84" t="s">
        <v>467</v>
      </c>
      <c r="F2502" s="87">
        <v>20254.939999999999</v>
      </c>
      <c r="G2502" s="87">
        <v>-7380.57</v>
      </c>
      <c r="H2502" s="87">
        <v>12874.37</v>
      </c>
    </row>
    <row r="2503" spans="1:8">
      <c r="A2503" s="102">
        <v>69</v>
      </c>
      <c r="B2503" s="85">
        <v>100000268201</v>
      </c>
      <c r="C2503" s="86">
        <v>0</v>
      </c>
      <c r="D2503" s="84" t="s">
        <v>21</v>
      </c>
      <c r="E2503" s="84" t="s">
        <v>467</v>
      </c>
      <c r="F2503" s="87">
        <v>20254.939999999999</v>
      </c>
      <c r="G2503" s="87">
        <v>-7380.57</v>
      </c>
      <c r="H2503" s="87">
        <v>12874.37</v>
      </c>
    </row>
    <row r="2504" spans="1:8">
      <c r="A2504" s="102">
        <v>70</v>
      </c>
      <c r="B2504" s="85">
        <v>100000268202</v>
      </c>
      <c r="C2504" s="86">
        <v>0</v>
      </c>
      <c r="D2504" s="84" t="s">
        <v>21</v>
      </c>
      <c r="E2504" s="84" t="s">
        <v>467</v>
      </c>
      <c r="F2504" s="87">
        <v>20254.939999999999</v>
      </c>
      <c r="G2504" s="87">
        <v>-7380.57</v>
      </c>
      <c r="H2504" s="87">
        <v>12874.37</v>
      </c>
    </row>
    <row r="2505" spans="1:8">
      <c r="A2505" s="102">
        <v>71</v>
      </c>
      <c r="B2505" s="85">
        <v>100000268203</v>
      </c>
      <c r="C2505" s="86">
        <v>0</v>
      </c>
      <c r="D2505" s="84" t="s">
        <v>21</v>
      </c>
      <c r="E2505" s="84" t="s">
        <v>467</v>
      </c>
      <c r="F2505" s="87">
        <v>20254.939999999999</v>
      </c>
      <c r="G2505" s="87">
        <v>-7380.57</v>
      </c>
      <c r="H2505" s="87">
        <v>12874.37</v>
      </c>
    </row>
    <row r="2506" spans="1:8">
      <c r="A2506" s="102">
        <v>72</v>
      </c>
      <c r="B2506" s="85">
        <v>100000306371</v>
      </c>
      <c r="C2506" s="86">
        <v>0</v>
      </c>
      <c r="D2506" s="84" t="s">
        <v>1793</v>
      </c>
      <c r="E2506" s="84" t="s">
        <v>35</v>
      </c>
      <c r="F2506" s="87">
        <v>15000</v>
      </c>
      <c r="G2506" s="87">
        <v>-4551.8999999999996</v>
      </c>
      <c r="H2506" s="87">
        <v>10448.1</v>
      </c>
    </row>
    <row r="2507" spans="1:8">
      <c r="A2507" s="102">
        <v>73</v>
      </c>
      <c r="B2507" s="85">
        <v>100000306372</v>
      </c>
      <c r="C2507" s="86">
        <v>0</v>
      </c>
      <c r="D2507" s="84" t="s">
        <v>1793</v>
      </c>
      <c r="E2507" s="84" t="s">
        <v>35</v>
      </c>
      <c r="F2507" s="87">
        <v>15000</v>
      </c>
      <c r="G2507" s="87">
        <v>-4551.8999999999996</v>
      </c>
      <c r="H2507" s="87">
        <v>10448.1</v>
      </c>
    </row>
    <row r="2508" spans="1:8">
      <c r="A2508" s="102">
        <v>74</v>
      </c>
      <c r="B2508" s="85">
        <v>100000306373</v>
      </c>
      <c r="C2508" s="86">
        <v>0</v>
      </c>
      <c r="D2508" s="84" t="s">
        <v>1793</v>
      </c>
      <c r="E2508" s="84" t="s">
        <v>35</v>
      </c>
      <c r="F2508" s="87">
        <v>15000</v>
      </c>
      <c r="G2508" s="87">
        <v>-4551.8999999999996</v>
      </c>
      <c r="H2508" s="87">
        <v>10448.1</v>
      </c>
    </row>
    <row r="2509" spans="1:8">
      <c r="A2509" s="102">
        <v>75</v>
      </c>
      <c r="B2509" s="85">
        <v>100000306374</v>
      </c>
      <c r="C2509" s="86">
        <v>0</v>
      </c>
      <c r="D2509" s="84" t="s">
        <v>1793</v>
      </c>
      <c r="E2509" s="84" t="s">
        <v>35</v>
      </c>
      <c r="F2509" s="87">
        <v>15000</v>
      </c>
      <c r="G2509" s="87">
        <v>-4551.8999999999996</v>
      </c>
      <c r="H2509" s="87">
        <v>10448.1</v>
      </c>
    </row>
    <row r="2510" spans="1:8">
      <c r="A2510" s="102">
        <v>76</v>
      </c>
      <c r="B2510" s="85">
        <v>100000306375</v>
      </c>
      <c r="C2510" s="86">
        <v>0</v>
      </c>
      <c r="D2510" s="84" t="s">
        <v>1793</v>
      </c>
      <c r="E2510" s="84" t="s">
        <v>35</v>
      </c>
      <c r="F2510" s="87">
        <v>15000</v>
      </c>
      <c r="G2510" s="87">
        <v>-4551.8999999999996</v>
      </c>
      <c r="H2510" s="87">
        <v>10448.1</v>
      </c>
    </row>
    <row r="2511" spans="1:8">
      <c r="A2511" s="102">
        <v>77</v>
      </c>
      <c r="B2511" s="85">
        <v>100000306376</v>
      </c>
      <c r="C2511" s="86">
        <v>0</v>
      </c>
      <c r="D2511" s="84" t="s">
        <v>1793</v>
      </c>
      <c r="E2511" s="84" t="s">
        <v>35</v>
      </c>
      <c r="F2511" s="87">
        <v>15000</v>
      </c>
      <c r="G2511" s="87">
        <v>-4551.8999999999996</v>
      </c>
      <c r="H2511" s="87">
        <v>10448.1</v>
      </c>
    </row>
    <row r="2512" spans="1:8">
      <c r="A2512" s="102">
        <v>78</v>
      </c>
      <c r="B2512" s="85">
        <v>100000306377</v>
      </c>
      <c r="C2512" s="86">
        <v>0</v>
      </c>
      <c r="D2512" s="84" t="s">
        <v>1793</v>
      </c>
      <c r="E2512" s="84" t="s">
        <v>35</v>
      </c>
      <c r="F2512" s="87">
        <v>15000</v>
      </c>
      <c r="G2512" s="87">
        <v>-4551.8999999999996</v>
      </c>
      <c r="H2512" s="87">
        <v>10448.1</v>
      </c>
    </row>
    <row r="2513" spans="1:8">
      <c r="A2513" s="102">
        <v>79</v>
      </c>
      <c r="B2513" s="85">
        <v>100000306378</v>
      </c>
      <c r="C2513" s="86">
        <v>0</v>
      </c>
      <c r="D2513" s="84" t="s">
        <v>1793</v>
      </c>
      <c r="E2513" s="84" t="s">
        <v>35</v>
      </c>
      <c r="F2513" s="87">
        <v>15000</v>
      </c>
      <c r="G2513" s="87">
        <v>-4551.8999999999996</v>
      </c>
      <c r="H2513" s="87">
        <v>10448.1</v>
      </c>
    </row>
    <row r="2514" spans="1:8">
      <c r="A2514" s="102">
        <v>80</v>
      </c>
      <c r="B2514" s="85">
        <v>100000306379</v>
      </c>
      <c r="C2514" s="86">
        <v>0</v>
      </c>
      <c r="D2514" s="84" t="s">
        <v>1793</v>
      </c>
      <c r="E2514" s="84" t="s">
        <v>35</v>
      </c>
      <c r="F2514" s="87">
        <v>15000</v>
      </c>
      <c r="G2514" s="87">
        <v>-4551.8999999999996</v>
      </c>
      <c r="H2514" s="87">
        <v>10448.1</v>
      </c>
    </row>
    <row r="2515" spans="1:8">
      <c r="A2515" s="102">
        <v>81</v>
      </c>
      <c r="B2515" s="85">
        <v>100000306380</v>
      </c>
      <c r="C2515" s="86">
        <v>0</v>
      </c>
      <c r="D2515" s="84" t="s">
        <v>1793</v>
      </c>
      <c r="E2515" s="84" t="s">
        <v>35</v>
      </c>
      <c r="F2515" s="87">
        <v>15000</v>
      </c>
      <c r="G2515" s="87">
        <v>-4551.8999999999996</v>
      </c>
      <c r="H2515" s="87">
        <v>10448.1</v>
      </c>
    </row>
    <row r="2516" spans="1:8">
      <c r="A2516" s="102">
        <v>82</v>
      </c>
      <c r="B2516" s="85">
        <v>100000306381</v>
      </c>
      <c r="C2516" s="86">
        <v>0</v>
      </c>
      <c r="D2516" s="84" t="s">
        <v>1793</v>
      </c>
      <c r="E2516" s="84" t="s">
        <v>1794</v>
      </c>
      <c r="F2516" s="87">
        <v>5000</v>
      </c>
      <c r="G2516" s="87">
        <v>-1517.31</v>
      </c>
      <c r="H2516" s="87">
        <v>3482.69</v>
      </c>
    </row>
    <row r="2517" spans="1:8">
      <c r="A2517" s="102">
        <v>83</v>
      </c>
      <c r="B2517" s="85">
        <v>100000306382</v>
      </c>
      <c r="C2517" s="86">
        <v>0</v>
      </c>
      <c r="D2517" s="84" t="s">
        <v>1793</v>
      </c>
      <c r="E2517" s="84" t="s">
        <v>1794</v>
      </c>
      <c r="F2517" s="87">
        <v>5000</v>
      </c>
      <c r="G2517" s="87">
        <v>-1517.31</v>
      </c>
      <c r="H2517" s="87">
        <v>3482.69</v>
      </c>
    </row>
    <row r="2518" spans="1:8">
      <c r="A2518" s="102">
        <v>84</v>
      </c>
      <c r="B2518" s="85">
        <v>100000306383</v>
      </c>
      <c r="C2518" s="86">
        <v>0</v>
      </c>
      <c r="D2518" s="84" t="s">
        <v>1793</v>
      </c>
      <c r="E2518" s="84" t="s">
        <v>1794</v>
      </c>
      <c r="F2518" s="87">
        <v>5000</v>
      </c>
      <c r="G2518" s="87">
        <v>-1517.31</v>
      </c>
      <c r="H2518" s="87">
        <v>3482.69</v>
      </c>
    </row>
    <row r="2519" spans="1:8">
      <c r="A2519" s="102">
        <v>85</v>
      </c>
      <c r="B2519" s="85">
        <v>100000306384</v>
      </c>
      <c r="C2519" s="86">
        <v>0</v>
      </c>
      <c r="D2519" s="84" t="s">
        <v>1793</v>
      </c>
      <c r="E2519" s="84" t="s">
        <v>1794</v>
      </c>
      <c r="F2519" s="87">
        <v>5000</v>
      </c>
      <c r="G2519" s="87">
        <v>-1517.31</v>
      </c>
      <c r="H2519" s="87">
        <v>3482.69</v>
      </c>
    </row>
    <row r="2520" spans="1:8">
      <c r="A2520" s="102">
        <v>86</v>
      </c>
      <c r="B2520" s="85">
        <v>100000306385</v>
      </c>
      <c r="C2520" s="86">
        <v>0</v>
      </c>
      <c r="D2520" s="84" t="s">
        <v>1793</v>
      </c>
      <c r="E2520" s="84" t="s">
        <v>1794</v>
      </c>
      <c r="F2520" s="87">
        <v>5000</v>
      </c>
      <c r="G2520" s="87">
        <v>-1517.31</v>
      </c>
      <c r="H2520" s="87">
        <v>3482.69</v>
      </c>
    </row>
    <row r="2521" spans="1:8">
      <c r="A2521" s="102">
        <v>87</v>
      </c>
      <c r="B2521" s="85">
        <v>100000306386</v>
      </c>
      <c r="C2521" s="86">
        <v>0</v>
      </c>
      <c r="D2521" s="84" t="s">
        <v>1793</v>
      </c>
      <c r="E2521" s="84" t="s">
        <v>1794</v>
      </c>
      <c r="F2521" s="87">
        <v>5000</v>
      </c>
      <c r="G2521" s="87">
        <v>-1517.31</v>
      </c>
      <c r="H2521" s="87">
        <v>3482.69</v>
      </c>
    </row>
    <row r="2522" spans="1:8">
      <c r="A2522" s="102">
        <v>88</v>
      </c>
      <c r="B2522" s="85">
        <v>100000306387</v>
      </c>
      <c r="C2522" s="86">
        <v>0</v>
      </c>
      <c r="D2522" s="84" t="s">
        <v>1793</v>
      </c>
      <c r="E2522" s="84" t="s">
        <v>1794</v>
      </c>
      <c r="F2522" s="87">
        <v>5000</v>
      </c>
      <c r="G2522" s="87">
        <v>-1517.31</v>
      </c>
      <c r="H2522" s="87">
        <v>3482.69</v>
      </c>
    </row>
    <row r="2523" spans="1:8">
      <c r="A2523" s="102">
        <v>89</v>
      </c>
      <c r="B2523" s="85">
        <v>100000306388</v>
      </c>
      <c r="C2523" s="86">
        <v>0</v>
      </c>
      <c r="D2523" s="84" t="s">
        <v>1793</v>
      </c>
      <c r="E2523" s="84" t="s">
        <v>1794</v>
      </c>
      <c r="F2523" s="87">
        <v>5000</v>
      </c>
      <c r="G2523" s="87">
        <v>-1517.31</v>
      </c>
      <c r="H2523" s="87">
        <v>3482.69</v>
      </c>
    </row>
    <row r="2524" spans="1:8">
      <c r="A2524" s="102">
        <v>90</v>
      </c>
      <c r="B2524" s="85">
        <v>100000306389</v>
      </c>
      <c r="C2524" s="86">
        <v>0</v>
      </c>
      <c r="D2524" s="84" t="s">
        <v>1793</v>
      </c>
      <c r="E2524" s="84" t="s">
        <v>1794</v>
      </c>
      <c r="F2524" s="87">
        <v>5000</v>
      </c>
      <c r="G2524" s="87">
        <v>-1517.31</v>
      </c>
      <c r="H2524" s="87">
        <v>3482.69</v>
      </c>
    </row>
    <row r="2525" spans="1:8">
      <c r="A2525" s="102">
        <v>91</v>
      </c>
      <c r="B2525" s="85">
        <v>100000306390</v>
      </c>
      <c r="C2525" s="86">
        <v>0</v>
      </c>
      <c r="D2525" s="84" t="s">
        <v>1793</v>
      </c>
      <c r="E2525" s="84" t="s">
        <v>1794</v>
      </c>
      <c r="F2525" s="87">
        <v>5000</v>
      </c>
      <c r="G2525" s="87">
        <v>-1517.31</v>
      </c>
      <c r="H2525" s="87">
        <v>3482.69</v>
      </c>
    </row>
    <row r="2526" spans="1:8">
      <c r="A2526" s="102">
        <v>92</v>
      </c>
      <c r="B2526" s="85">
        <v>100000306391</v>
      </c>
      <c r="C2526" s="86">
        <v>0</v>
      </c>
      <c r="D2526" s="84" t="s">
        <v>1793</v>
      </c>
      <c r="E2526" s="84" t="s">
        <v>1794</v>
      </c>
      <c r="F2526" s="87">
        <v>5000</v>
      </c>
      <c r="G2526" s="87">
        <v>-1517.31</v>
      </c>
      <c r="H2526" s="87">
        <v>3482.69</v>
      </c>
    </row>
    <row r="2527" spans="1:8">
      <c r="A2527" s="102">
        <v>93</v>
      </c>
      <c r="B2527" s="85">
        <v>100000306392</v>
      </c>
      <c r="C2527" s="86">
        <v>0</v>
      </c>
      <c r="D2527" s="84" t="s">
        <v>1793</v>
      </c>
      <c r="E2527" s="84" t="s">
        <v>1794</v>
      </c>
      <c r="F2527" s="87">
        <v>5000</v>
      </c>
      <c r="G2527" s="87">
        <v>-1517.31</v>
      </c>
      <c r="H2527" s="87">
        <v>3482.69</v>
      </c>
    </row>
    <row r="2528" spans="1:8">
      <c r="A2528" s="102">
        <v>94</v>
      </c>
      <c r="B2528" s="85">
        <v>100000306393</v>
      </c>
      <c r="C2528" s="86">
        <v>0</v>
      </c>
      <c r="D2528" s="84" t="s">
        <v>1793</v>
      </c>
      <c r="E2528" s="84" t="s">
        <v>1794</v>
      </c>
      <c r="F2528" s="87">
        <v>5000</v>
      </c>
      <c r="G2528" s="87">
        <v>-1517.31</v>
      </c>
      <c r="H2528" s="87">
        <v>3482.69</v>
      </c>
    </row>
    <row r="2529" spans="1:8">
      <c r="A2529" s="102">
        <v>95</v>
      </c>
      <c r="B2529" s="85">
        <v>100000306394</v>
      </c>
      <c r="C2529" s="86">
        <v>0</v>
      </c>
      <c r="D2529" s="84" t="s">
        <v>1793</v>
      </c>
      <c r="E2529" s="84" t="s">
        <v>1794</v>
      </c>
      <c r="F2529" s="87">
        <v>5000</v>
      </c>
      <c r="G2529" s="87">
        <v>-1517.31</v>
      </c>
      <c r="H2529" s="87">
        <v>3482.69</v>
      </c>
    </row>
    <row r="2530" spans="1:8">
      <c r="A2530" s="102">
        <v>96</v>
      </c>
      <c r="B2530" s="85">
        <v>100000306395</v>
      </c>
      <c r="C2530" s="86">
        <v>0</v>
      </c>
      <c r="D2530" s="84" t="s">
        <v>1793</v>
      </c>
      <c r="E2530" s="84" t="s">
        <v>1794</v>
      </c>
      <c r="F2530" s="87">
        <v>5000</v>
      </c>
      <c r="G2530" s="87">
        <v>-1517.31</v>
      </c>
      <c r="H2530" s="87">
        <v>3482.69</v>
      </c>
    </row>
    <row r="2531" spans="1:8">
      <c r="A2531" s="102">
        <v>97</v>
      </c>
      <c r="B2531" s="85">
        <v>100000306396</v>
      </c>
      <c r="C2531" s="86">
        <v>0</v>
      </c>
      <c r="D2531" s="84" t="s">
        <v>1793</v>
      </c>
      <c r="E2531" s="84" t="s">
        <v>1794</v>
      </c>
      <c r="F2531" s="87">
        <v>5000</v>
      </c>
      <c r="G2531" s="87">
        <v>-1517.31</v>
      </c>
      <c r="H2531" s="87">
        <v>3482.69</v>
      </c>
    </row>
    <row r="2532" spans="1:8">
      <c r="A2532" s="102">
        <v>98</v>
      </c>
      <c r="B2532" s="85">
        <v>100000306397</v>
      </c>
      <c r="C2532" s="86">
        <v>0</v>
      </c>
      <c r="D2532" s="84" t="s">
        <v>1793</v>
      </c>
      <c r="E2532" s="84" t="s">
        <v>1794</v>
      </c>
      <c r="F2532" s="87">
        <v>5000</v>
      </c>
      <c r="G2532" s="87">
        <v>-1517.31</v>
      </c>
      <c r="H2532" s="87">
        <v>3482.69</v>
      </c>
    </row>
    <row r="2533" spans="1:8">
      <c r="A2533" s="102">
        <v>99</v>
      </c>
      <c r="B2533" s="85">
        <v>100000306398</v>
      </c>
      <c r="C2533" s="86">
        <v>0</v>
      </c>
      <c r="D2533" s="84" t="s">
        <v>1793</v>
      </c>
      <c r="E2533" s="84" t="s">
        <v>1794</v>
      </c>
      <c r="F2533" s="87">
        <v>5000</v>
      </c>
      <c r="G2533" s="87">
        <v>-1517.31</v>
      </c>
      <c r="H2533" s="87">
        <v>3482.69</v>
      </c>
    </row>
    <row r="2534" spans="1:8">
      <c r="A2534" s="102">
        <v>100</v>
      </c>
      <c r="B2534" s="85">
        <v>100000306399</v>
      </c>
      <c r="C2534" s="86">
        <v>0</v>
      </c>
      <c r="D2534" s="84" t="s">
        <v>1793</v>
      </c>
      <c r="E2534" s="84" t="s">
        <v>1794</v>
      </c>
      <c r="F2534" s="87">
        <v>5000</v>
      </c>
      <c r="G2534" s="87">
        <v>-1517.31</v>
      </c>
      <c r="H2534" s="87">
        <v>3482.69</v>
      </c>
    </row>
    <row r="2535" spans="1:8">
      <c r="A2535" s="102">
        <v>101</v>
      </c>
      <c r="B2535" s="85">
        <v>100000306400</v>
      </c>
      <c r="C2535" s="86">
        <v>0</v>
      </c>
      <c r="D2535" s="84" t="s">
        <v>1793</v>
      </c>
      <c r="E2535" s="84" t="s">
        <v>1794</v>
      </c>
      <c r="F2535" s="87">
        <v>5000</v>
      </c>
      <c r="G2535" s="87">
        <v>-1517.31</v>
      </c>
      <c r="H2535" s="87">
        <v>3482.69</v>
      </c>
    </row>
    <row r="2536" spans="1:8">
      <c r="A2536" s="102">
        <v>102</v>
      </c>
      <c r="B2536" s="85">
        <v>100000306401</v>
      </c>
      <c r="C2536" s="86">
        <v>0</v>
      </c>
      <c r="D2536" s="84" t="s">
        <v>1793</v>
      </c>
      <c r="E2536" s="84" t="s">
        <v>1794</v>
      </c>
      <c r="F2536" s="87">
        <v>5000</v>
      </c>
      <c r="G2536" s="87">
        <v>-1517.31</v>
      </c>
      <c r="H2536" s="87">
        <v>3482.69</v>
      </c>
    </row>
    <row r="2537" spans="1:8">
      <c r="A2537" s="102">
        <v>103</v>
      </c>
      <c r="B2537" s="85">
        <v>100000306402</v>
      </c>
      <c r="C2537" s="86">
        <v>0</v>
      </c>
      <c r="D2537" s="84" t="s">
        <v>1793</v>
      </c>
      <c r="E2537" s="84" t="s">
        <v>1794</v>
      </c>
      <c r="F2537" s="87">
        <v>5000</v>
      </c>
      <c r="G2537" s="87">
        <v>-1517.31</v>
      </c>
      <c r="H2537" s="87">
        <v>3482.69</v>
      </c>
    </row>
    <row r="2538" spans="1:8">
      <c r="A2538" s="102">
        <v>104</v>
      </c>
      <c r="B2538" s="85">
        <v>100000306403</v>
      </c>
      <c r="C2538" s="86">
        <v>0</v>
      </c>
      <c r="D2538" s="84" t="s">
        <v>1793</v>
      </c>
      <c r="E2538" s="84" t="s">
        <v>1794</v>
      </c>
      <c r="F2538" s="87">
        <v>5000</v>
      </c>
      <c r="G2538" s="87">
        <v>-1517.31</v>
      </c>
      <c r="H2538" s="87">
        <v>3482.69</v>
      </c>
    </row>
    <row r="2539" spans="1:8">
      <c r="A2539" s="102">
        <v>105</v>
      </c>
      <c r="B2539" s="85">
        <v>100000306404</v>
      </c>
      <c r="C2539" s="86">
        <v>0</v>
      </c>
      <c r="D2539" s="84" t="s">
        <v>1793</v>
      </c>
      <c r="E2539" s="84" t="s">
        <v>1794</v>
      </c>
      <c r="F2539" s="87">
        <v>5000</v>
      </c>
      <c r="G2539" s="87">
        <v>-1517.31</v>
      </c>
      <c r="H2539" s="87">
        <v>3482.69</v>
      </c>
    </row>
    <row r="2540" spans="1:8">
      <c r="A2540" s="102">
        <v>106</v>
      </c>
      <c r="B2540" s="85">
        <v>100000306405</v>
      </c>
      <c r="C2540" s="86">
        <v>0</v>
      </c>
      <c r="D2540" s="84" t="s">
        <v>1793</v>
      </c>
      <c r="E2540" s="84" t="s">
        <v>1794</v>
      </c>
      <c r="F2540" s="87">
        <v>5000</v>
      </c>
      <c r="G2540" s="87">
        <v>-1517.31</v>
      </c>
      <c r="H2540" s="87">
        <v>3482.69</v>
      </c>
    </row>
    <row r="2541" spans="1:8">
      <c r="A2541" s="102">
        <v>107</v>
      </c>
      <c r="B2541" s="85">
        <v>100000306406</v>
      </c>
      <c r="C2541" s="86">
        <v>0</v>
      </c>
      <c r="D2541" s="84" t="s">
        <v>1793</v>
      </c>
      <c r="E2541" s="84" t="s">
        <v>1794</v>
      </c>
      <c r="F2541" s="87">
        <v>5000</v>
      </c>
      <c r="G2541" s="87">
        <v>-1517.31</v>
      </c>
      <c r="H2541" s="87">
        <v>3482.69</v>
      </c>
    </row>
    <row r="2542" spans="1:8">
      <c r="A2542" s="102">
        <v>108</v>
      </c>
      <c r="B2542" s="85">
        <v>100000306407</v>
      </c>
      <c r="C2542" s="86">
        <v>0</v>
      </c>
      <c r="D2542" s="84" t="s">
        <v>1793</v>
      </c>
      <c r="E2542" s="84" t="s">
        <v>1794</v>
      </c>
      <c r="F2542" s="87">
        <v>5000</v>
      </c>
      <c r="G2542" s="87">
        <v>-1517.31</v>
      </c>
      <c r="H2542" s="87">
        <v>3482.69</v>
      </c>
    </row>
    <row r="2543" spans="1:8">
      <c r="A2543" s="102">
        <v>109</v>
      </c>
      <c r="B2543" s="85">
        <v>100000306408</v>
      </c>
      <c r="C2543" s="86">
        <v>0</v>
      </c>
      <c r="D2543" s="84" t="s">
        <v>1793</v>
      </c>
      <c r="E2543" s="84" t="s">
        <v>1794</v>
      </c>
      <c r="F2543" s="87">
        <v>5000</v>
      </c>
      <c r="G2543" s="87">
        <v>-1517.31</v>
      </c>
      <c r="H2543" s="87">
        <v>3482.69</v>
      </c>
    </row>
    <row r="2544" spans="1:8">
      <c r="A2544" s="102">
        <v>110</v>
      </c>
      <c r="B2544" s="85">
        <v>100000306409</v>
      </c>
      <c r="C2544" s="86">
        <v>0</v>
      </c>
      <c r="D2544" s="84" t="s">
        <v>1793</v>
      </c>
      <c r="E2544" s="84" t="s">
        <v>1794</v>
      </c>
      <c r="F2544" s="87">
        <v>5000</v>
      </c>
      <c r="G2544" s="87">
        <v>-1517.31</v>
      </c>
      <c r="H2544" s="87">
        <v>3482.69</v>
      </c>
    </row>
    <row r="2545" spans="1:8">
      <c r="A2545" s="102">
        <v>111</v>
      </c>
      <c r="B2545" s="85">
        <v>100000306410</v>
      </c>
      <c r="C2545" s="86">
        <v>0</v>
      </c>
      <c r="D2545" s="84" t="s">
        <v>1793</v>
      </c>
      <c r="E2545" s="84" t="s">
        <v>1794</v>
      </c>
      <c r="F2545" s="87">
        <v>5000</v>
      </c>
      <c r="G2545" s="87">
        <v>-1517.31</v>
      </c>
      <c r="H2545" s="87">
        <v>3482.69</v>
      </c>
    </row>
    <row r="2546" spans="1:8">
      <c r="A2546" s="102">
        <v>112</v>
      </c>
      <c r="B2546" s="85">
        <v>100000308834</v>
      </c>
      <c r="C2546" s="86">
        <v>0</v>
      </c>
      <c r="D2546" s="84" t="s">
        <v>19</v>
      </c>
      <c r="E2546" s="84" t="s">
        <v>1795</v>
      </c>
      <c r="F2546" s="87">
        <v>735000</v>
      </c>
      <c r="G2546" s="87">
        <v>-271862.68</v>
      </c>
      <c r="H2546" s="87">
        <v>463137.32</v>
      </c>
    </row>
    <row r="2547" spans="1:8">
      <c r="A2547" s="102">
        <v>113</v>
      </c>
      <c r="B2547" s="85">
        <v>100000379029</v>
      </c>
      <c r="C2547" s="86">
        <v>0</v>
      </c>
      <c r="D2547" s="84" t="s">
        <v>1497</v>
      </c>
      <c r="E2547" s="84" t="s">
        <v>1796</v>
      </c>
      <c r="F2547" s="87">
        <v>330000</v>
      </c>
      <c r="G2547" s="87">
        <v>-111726.03</v>
      </c>
      <c r="H2547" s="87">
        <v>218273.97</v>
      </c>
    </row>
    <row r="2548" spans="1:8">
      <c r="A2548" s="102">
        <v>114</v>
      </c>
      <c r="B2548" s="85">
        <v>100000379668</v>
      </c>
      <c r="C2548" s="86">
        <v>0</v>
      </c>
      <c r="D2548" s="84" t="s">
        <v>1497</v>
      </c>
      <c r="E2548" s="84" t="s">
        <v>1797</v>
      </c>
      <c r="F2548" s="87">
        <v>8604000</v>
      </c>
      <c r="G2548" s="87">
        <v>-2515955.25</v>
      </c>
      <c r="H2548" s="87">
        <v>6088044.75</v>
      </c>
    </row>
    <row r="2549" spans="1:8">
      <c r="A2549" s="102">
        <v>115</v>
      </c>
      <c r="B2549" s="85">
        <v>100000379688</v>
      </c>
      <c r="C2549" s="86">
        <v>0</v>
      </c>
      <c r="D2549" s="84" t="s">
        <v>1497</v>
      </c>
      <c r="E2549" s="84" t="s">
        <v>1798</v>
      </c>
      <c r="F2549" s="87">
        <v>10707000</v>
      </c>
      <c r="G2549" s="87">
        <v>-2286579.13</v>
      </c>
      <c r="H2549" s="87">
        <v>8420420.8699999992</v>
      </c>
    </row>
    <row r="2550" spans="1:8">
      <c r="A2550" s="102">
        <v>116</v>
      </c>
      <c r="B2550" s="85">
        <v>100000379705</v>
      </c>
      <c r="C2550" s="86">
        <v>0</v>
      </c>
      <c r="D2550" s="84" t="s">
        <v>1497</v>
      </c>
      <c r="E2550" s="84" t="s">
        <v>1799</v>
      </c>
      <c r="F2550" s="87">
        <v>586000</v>
      </c>
      <c r="G2550" s="87">
        <v>-122372.58</v>
      </c>
      <c r="H2550" s="87">
        <v>463627.42</v>
      </c>
    </row>
    <row r="2551" spans="1:8">
      <c r="A2551" s="102">
        <v>117</v>
      </c>
      <c r="B2551" s="85">
        <v>100000379708</v>
      </c>
      <c r="C2551" s="86">
        <v>0</v>
      </c>
      <c r="D2551" s="84" t="s">
        <v>1497</v>
      </c>
      <c r="E2551" s="84" t="s">
        <v>1800</v>
      </c>
      <c r="F2551" s="87">
        <v>573600</v>
      </c>
      <c r="G2551" s="87">
        <v>-102063.79</v>
      </c>
      <c r="H2551" s="87">
        <v>471536.21</v>
      </c>
    </row>
    <row r="2552" spans="1:8">
      <c r="A2552" s="102">
        <v>118</v>
      </c>
      <c r="B2552" s="85">
        <v>100000379719</v>
      </c>
      <c r="C2552" s="86">
        <v>0</v>
      </c>
      <c r="D2552" s="84" t="s">
        <v>1497</v>
      </c>
      <c r="E2552" s="84" t="s">
        <v>1801</v>
      </c>
      <c r="F2552" s="87">
        <v>978000</v>
      </c>
      <c r="G2552" s="87">
        <v>-174020.89</v>
      </c>
      <c r="H2552" s="87">
        <v>803979.11</v>
      </c>
    </row>
    <row r="2553" spans="1:8">
      <c r="A2553" s="102">
        <v>119</v>
      </c>
      <c r="B2553" s="85">
        <v>100000380077</v>
      </c>
      <c r="C2553" s="86">
        <v>0</v>
      </c>
      <c r="D2553" s="84" t="s">
        <v>1497</v>
      </c>
      <c r="E2553" s="84" t="s">
        <v>1802</v>
      </c>
      <c r="F2553" s="87">
        <v>97000</v>
      </c>
      <c r="G2553" s="87">
        <v>-22067.48</v>
      </c>
      <c r="H2553" s="87">
        <v>74932.52</v>
      </c>
    </row>
    <row r="2554" spans="1:8">
      <c r="A2554" s="102">
        <v>120</v>
      </c>
      <c r="B2554" s="85">
        <v>100000380722</v>
      </c>
      <c r="C2554" s="86">
        <v>0</v>
      </c>
      <c r="D2554" s="84" t="s">
        <v>1497</v>
      </c>
      <c r="E2554" s="84" t="s">
        <v>1803</v>
      </c>
      <c r="F2554" s="87">
        <v>18324573.719999999</v>
      </c>
      <c r="G2554" s="87">
        <v>-5953551.1100000003</v>
      </c>
      <c r="H2554" s="87">
        <v>12371022.609999999</v>
      </c>
    </row>
    <row r="2555" spans="1:8">
      <c r="A2555" s="102">
        <v>121</v>
      </c>
      <c r="B2555" s="85">
        <v>100000380793</v>
      </c>
      <c r="C2555" s="86">
        <v>0</v>
      </c>
      <c r="D2555" s="84" t="s">
        <v>1497</v>
      </c>
      <c r="E2555" s="84" t="s">
        <v>1804</v>
      </c>
      <c r="F2555" s="87">
        <v>4088000</v>
      </c>
      <c r="G2555" s="87">
        <v>-1005629.53</v>
      </c>
      <c r="H2555" s="87">
        <v>3082370.47</v>
      </c>
    </row>
    <row r="2556" spans="1:8">
      <c r="A2556" s="102">
        <v>122</v>
      </c>
      <c r="B2556" s="85">
        <v>100000391942</v>
      </c>
      <c r="C2556" s="86">
        <v>0</v>
      </c>
      <c r="D2556" s="84" t="s">
        <v>492</v>
      </c>
      <c r="E2556" s="84" t="s">
        <v>1805</v>
      </c>
      <c r="F2556" s="87">
        <v>13795000</v>
      </c>
      <c r="G2556" s="87">
        <v>-3722284.99</v>
      </c>
      <c r="H2556" s="87">
        <v>10072715.01</v>
      </c>
    </row>
    <row r="2557" spans="1:8">
      <c r="A2557" s="102">
        <v>123</v>
      </c>
      <c r="B2557" s="85">
        <v>100000403739</v>
      </c>
      <c r="C2557" s="86">
        <v>0</v>
      </c>
      <c r="D2557" s="84" t="s">
        <v>468</v>
      </c>
      <c r="E2557" s="84" t="s">
        <v>36</v>
      </c>
      <c r="F2557" s="87">
        <v>401785</v>
      </c>
      <c r="G2557" s="87">
        <v>-99133.1</v>
      </c>
      <c r="H2557" s="87">
        <v>302651.90000000002</v>
      </c>
    </row>
    <row r="2558" spans="1:8">
      <c r="A2558" s="102">
        <v>124</v>
      </c>
      <c r="B2558" s="85">
        <v>100000403944</v>
      </c>
      <c r="C2558" s="86">
        <v>0</v>
      </c>
      <c r="D2558" s="84" t="s">
        <v>409</v>
      </c>
      <c r="E2558" s="84" t="s">
        <v>1806</v>
      </c>
      <c r="F2558" s="87">
        <v>10765365.960000001</v>
      </c>
      <c r="G2558" s="87">
        <v>-3514072.44</v>
      </c>
      <c r="H2558" s="87">
        <v>7251293.5199999996</v>
      </c>
    </row>
    <row r="2559" spans="1:8">
      <c r="A2559" s="102">
        <v>125</v>
      </c>
      <c r="B2559" s="85">
        <v>100000403984</v>
      </c>
      <c r="C2559" s="86">
        <v>0</v>
      </c>
      <c r="D2559" s="84" t="s">
        <v>409</v>
      </c>
      <c r="E2559" s="84" t="s">
        <v>1807</v>
      </c>
      <c r="F2559" s="87">
        <v>2275326.4</v>
      </c>
      <c r="G2559" s="87">
        <v>-475065.2</v>
      </c>
      <c r="H2559" s="87">
        <v>1800261.2</v>
      </c>
    </row>
    <row r="2560" spans="1:8">
      <c r="A2560" s="102">
        <v>126</v>
      </c>
      <c r="B2560" s="85">
        <v>100000405352</v>
      </c>
      <c r="C2560" s="86">
        <v>0</v>
      </c>
      <c r="D2560" s="84" t="s">
        <v>409</v>
      </c>
      <c r="E2560" s="84" t="s">
        <v>1808</v>
      </c>
      <c r="F2560" s="87">
        <v>920000</v>
      </c>
      <c r="G2560" s="87">
        <v>-233176.64</v>
      </c>
      <c r="H2560" s="87">
        <v>686823.36</v>
      </c>
    </row>
    <row r="2561" spans="1:8">
      <c r="A2561" s="102">
        <v>127</v>
      </c>
      <c r="B2561" s="85">
        <v>100000405361</v>
      </c>
      <c r="C2561" s="86">
        <v>0</v>
      </c>
      <c r="D2561" s="84" t="s">
        <v>409</v>
      </c>
      <c r="E2561" s="84" t="s">
        <v>1809</v>
      </c>
      <c r="F2561" s="87">
        <v>350000</v>
      </c>
      <c r="G2561" s="87">
        <v>-88708.51</v>
      </c>
      <c r="H2561" s="87">
        <v>261291.49</v>
      </c>
    </row>
    <row r="2562" spans="1:8">
      <c r="A2562" s="102">
        <v>128</v>
      </c>
      <c r="B2562" s="85">
        <v>100000417596</v>
      </c>
      <c r="C2562" s="86">
        <v>0</v>
      </c>
      <c r="D2562" s="84" t="s">
        <v>412</v>
      </c>
      <c r="E2562" s="84" t="s">
        <v>1810</v>
      </c>
      <c r="F2562" s="87">
        <v>685000</v>
      </c>
      <c r="G2562" s="87">
        <v>-190506.54</v>
      </c>
      <c r="H2562" s="87">
        <v>494493.46</v>
      </c>
    </row>
    <row r="2563" spans="1:8">
      <c r="A2563" s="102">
        <v>129</v>
      </c>
      <c r="B2563" s="85">
        <v>100000421430</v>
      </c>
      <c r="C2563" s="86">
        <v>0</v>
      </c>
      <c r="D2563" s="84" t="s">
        <v>415</v>
      </c>
      <c r="E2563" s="84" t="s">
        <v>1811</v>
      </c>
      <c r="F2563" s="87">
        <v>1497200</v>
      </c>
      <c r="G2563" s="87">
        <v>-341711.32</v>
      </c>
      <c r="H2563" s="87">
        <v>1155488.68</v>
      </c>
    </row>
    <row r="2564" spans="1:8">
      <c r="A2564" s="102">
        <v>130</v>
      </c>
      <c r="B2564" s="85">
        <v>100000430253</v>
      </c>
      <c r="C2564" s="86">
        <v>0</v>
      </c>
      <c r="D2564" s="84" t="s">
        <v>1528</v>
      </c>
      <c r="E2564" s="84" t="s">
        <v>1812</v>
      </c>
      <c r="F2564" s="87">
        <v>13135500</v>
      </c>
      <c r="G2564" s="87">
        <v>-1778016.29</v>
      </c>
      <c r="H2564" s="87">
        <v>11357483.710000001</v>
      </c>
    </row>
    <row r="2565" spans="1:8">
      <c r="A2565" s="102">
        <v>131</v>
      </c>
      <c r="B2565" s="85">
        <v>100000447150</v>
      </c>
      <c r="C2565" s="86">
        <v>0</v>
      </c>
      <c r="D2565" s="84" t="s">
        <v>1813</v>
      </c>
      <c r="E2565" s="84" t="s">
        <v>1814</v>
      </c>
      <c r="F2565" s="87">
        <v>299607.90999999997</v>
      </c>
      <c r="G2565" s="87">
        <v>-39537.93</v>
      </c>
      <c r="H2565" s="87">
        <v>260069.98</v>
      </c>
    </row>
    <row r="2566" spans="1:8">
      <c r="A2566" s="102">
        <v>132</v>
      </c>
      <c r="B2566" s="85">
        <v>100000447163</v>
      </c>
      <c r="C2566" s="86">
        <v>0</v>
      </c>
      <c r="D2566" s="84" t="s">
        <v>1813</v>
      </c>
      <c r="E2566" s="84" t="s">
        <v>1814</v>
      </c>
      <c r="F2566" s="87">
        <v>4154000</v>
      </c>
      <c r="G2566" s="87">
        <v>-1095068.32</v>
      </c>
      <c r="H2566" s="87">
        <v>3058931.68</v>
      </c>
    </row>
    <row r="2567" spans="1:8">
      <c r="A2567" s="102">
        <v>133</v>
      </c>
      <c r="B2567" s="85">
        <v>100000448656</v>
      </c>
      <c r="C2567" s="86">
        <v>0</v>
      </c>
      <c r="D2567" s="84" t="s">
        <v>443</v>
      </c>
      <c r="E2567" s="84" t="s">
        <v>35</v>
      </c>
      <c r="F2567" s="87">
        <v>2390000</v>
      </c>
      <c r="G2567" s="87">
        <v>-244350.63</v>
      </c>
      <c r="H2567" s="87">
        <v>2145649.37</v>
      </c>
    </row>
    <row r="2568" spans="1:8">
      <c r="A2568" s="102">
        <v>134</v>
      </c>
      <c r="B2568" s="85">
        <v>100000467470</v>
      </c>
      <c r="C2568" s="86">
        <v>0</v>
      </c>
      <c r="D2568" s="84" t="s">
        <v>496</v>
      </c>
      <c r="E2568" s="84" t="s">
        <v>1815</v>
      </c>
      <c r="F2568" s="87">
        <v>692640</v>
      </c>
      <c r="G2568" s="87">
        <v>-19602.689999999999</v>
      </c>
      <c r="H2568" s="87">
        <v>673037.31</v>
      </c>
    </row>
    <row r="2569" spans="1:8">
      <c r="A2569" s="83"/>
      <c r="E2569" s="84" t="s">
        <v>11</v>
      </c>
      <c r="F2569" s="87">
        <f>SUM(F2435:F2568)</f>
        <v>101601017.91000001</v>
      </c>
      <c r="G2569" s="87">
        <f t="shared" ref="G2569:H2569" si="19">SUM(G2435:G2568)</f>
        <v>-26847103.689999994</v>
      </c>
      <c r="H2569" s="87">
        <f t="shared" si="19"/>
        <v>74753914.220000029</v>
      </c>
    </row>
    <row r="2570" spans="1:8">
      <c r="A2570" s="96"/>
      <c r="B2570" s="103"/>
      <c r="C2570" s="92"/>
      <c r="D2570" s="96"/>
      <c r="E2570" s="96"/>
      <c r="F2570" s="96"/>
      <c r="G2570" s="96"/>
      <c r="H2570" s="96"/>
    </row>
    <row r="2571" spans="1:8">
      <c r="A2571" s="83" t="s">
        <v>1816</v>
      </c>
    </row>
    <row r="2572" spans="1:8">
      <c r="A2572" s="84" t="s">
        <v>1</v>
      </c>
      <c r="B2572" s="85" t="s">
        <v>2</v>
      </c>
      <c r="C2572" s="86" t="s">
        <v>3</v>
      </c>
      <c r="D2572" s="84" t="s">
        <v>4</v>
      </c>
      <c r="E2572" s="84" t="s">
        <v>5</v>
      </c>
      <c r="F2572" s="84" t="s">
        <v>6</v>
      </c>
      <c r="G2572" s="84" t="s">
        <v>165</v>
      </c>
      <c r="H2572" s="84" t="s">
        <v>166</v>
      </c>
    </row>
    <row r="2573" spans="1:8">
      <c r="A2573" s="86">
        <v>1</v>
      </c>
      <c r="B2573" s="85">
        <v>100000003944</v>
      </c>
      <c r="C2573" s="86">
        <v>0</v>
      </c>
      <c r="D2573" s="84" t="s">
        <v>1817</v>
      </c>
      <c r="E2573" s="84" t="s">
        <v>1818</v>
      </c>
      <c r="F2573" s="87">
        <v>12800</v>
      </c>
      <c r="G2573" s="87">
        <v>-12799</v>
      </c>
      <c r="H2573" s="84">
        <v>1</v>
      </c>
    </row>
    <row r="2574" spans="1:8">
      <c r="A2574" s="86">
        <v>2</v>
      </c>
      <c r="B2574" s="85">
        <v>100000003945</v>
      </c>
      <c r="C2574" s="86">
        <v>0</v>
      </c>
      <c r="D2574" s="84" t="s">
        <v>1819</v>
      </c>
      <c r="E2574" s="84" t="s">
        <v>1820</v>
      </c>
      <c r="F2574" s="87">
        <v>52216</v>
      </c>
      <c r="G2574" s="87">
        <v>-52215</v>
      </c>
      <c r="H2574" s="84">
        <v>1</v>
      </c>
    </row>
    <row r="2575" spans="1:8">
      <c r="A2575" s="86">
        <v>3</v>
      </c>
      <c r="B2575" s="85">
        <v>100000003946</v>
      </c>
      <c r="C2575" s="86">
        <v>0</v>
      </c>
      <c r="D2575" s="84" t="s">
        <v>1819</v>
      </c>
      <c r="E2575" s="84" t="s">
        <v>1820</v>
      </c>
      <c r="F2575" s="87">
        <v>52216</v>
      </c>
      <c r="G2575" s="87">
        <v>-52215</v>
      </c>
      <c r="H2575" s="84">
        <v>1</v>
      </c>
    </row>
    <row r="2576" spans="1:8">
      <c r="A2576" s="86">
        <v>4</v>
      </c>
      <c r="B2576" s="85">
        <v>100000036999</v>
      </c>
      <c r="C2576" s="86">
        <v>0</v>
      </c>
      <c r="D2576" s="84" t="s">
        <v>447</v>
      </c>
      <c r="E2576" s="84" t="s">
        <v>35</v>
      </c>
      <c r="F2576" s="87">
        <v>16000</v>
      </c>
      <c r="G2576" s="87">
        <v>-15999</v>
      </c>
      <c r="H2576" s="84">
        <v>1</v>
      </c>
    </row>
    <row r="2577" spans="1:8">
      <c r="A2577" s="86">
        <v>5</v>
      </c>
      <c r="B2577" s="85">
        <v>100000037000</v>
      </c>
      <c r="C2577" s="86">
        <v>0</v>
      </c>
      <c r="D2577" s="84" t="s">
        <v>447</v>
      </c>
      <c r="E2577" s="84" t="s">
        <v>35</v>
      </c>
      <c r="F2577" s="87">
        <v>16000</v>
      </c>
      <c r="G2577" s="87">
        <v>-15999</v>
      </c>
      <c r="H2577" s="84">
        <v>1</v>
      </c>
    </row>
    <row r="2578" spans="1:8">
      <c r="A2578" s="86">
        <v>6</v>
      </c>
      <c r="B2578" s="85">
        <v>100000037001</v>
      </c>
      <c r="C2578" s="86">
        <v>0</v>
      </c>
      <c r="D2578" s="84" t="s">
        <v>447</v>
      </c>
      <c r="E2578" s="84" t="s">
        <v>35</v>
      </c>
      <c r="F2578" s="87">
        <v>16000</v>
      </c>
      <c r="G2578" s="87">
        <v>-15999</v>
      </c>
      <c r="H2578" s="84">
        <v>1</v>
      </c>
    </row>
    <row r="2579" spans="1:8">
      <c r="A2579" s="86">
        <v>7</v>
      </c>
      <c r="B2579" s="85">
        <v>100000037002</v>
      </c>
      <c r="C2579" s="86">
        <v>0</v>
      </c>
      <c r="D2579" s="84" t="s">
        <v>447</v>
      </c>
      <c r="E2579" s="84" t="s">
        <v>35</v>
      </c>
      <c r="F2579" s="87">
        <v>16000</v>
      </c>
      <c r="G2579" s="87">
        <v>-15999</v>
      </c>
      <c r="H2579" s="84">
        <v>1</v>
      </c>
    </row>
    <row r="2580" spans="1:8">
      <c r="A2580" s="86">
        <v>8</v>
      </c>
      <c r="B2580" s="85">
        <v>100000037003</v>
      </c>
      <c r="C2580" s="86">
        <v>0</v>
      </c>
      <c r="D2580" s="84" t="s">
        <v>447</v>
      </c>
      <c r="E2580" s="84" t="s">
        <v>35</v>
      </c>
      <c r="F2580" s="87">
        <v>16000</v>
      </c>
      <c r="G2580" s="87">
        <v>-15999</v>
      </c>
      <c r="H2580" s="84">
        <v>1</v>
      </c>
    </row>
    <row r="2581" spans="1:8">
      <c r="A2581" s="86">
        <v>9</v>
      </c>
      <c r="B2581" s="85">
        <v>100000037004</v>
      </c>
      <c r="C2581" s="86">
        <v>0</v>
      </c>
      <c r="D2581" s="84" t="s">
        <v>447</v>
      </c>
      <c r="E2581" s="84" t="s">
        <v>35</v>
      </c>
      <c r="F2581" s="87">
        <v>16000</v>
      </c>
      <c r="G2581" s="87">
        <v>-15999</v>
      </c>
      <c r="H2581" s="84">
        <v>1</v>
      </c>
    </row>
    <row r="2582" spans="1:8">
      <c r="A2582" s="86">
        <v>10</v>
      </c>
      <c r="B2582" s="85">
        <v>100000037005</v>
      </c>
      <c r="C2582" s="86">
        <v>0</v>
      </c>
      <c r="D2582" s="84" t="s">
        <v>447</v>
      </c>
      <c r="E2582" s="84" t="s">
        <v>35</v>
      </c>
      <c r="F2582" s="87">
        <v>16000</v>
      </c>
      <c r="G2582" s="87">
        <v>-15999</v>
      </c>
      <c r="H2582" s="84">
        <v>1</v>
      </c>
    </row>
    <row r="2583" spans="1:8">
      <c r="A2583" s="86">
        <v>11</v>
      </c>
      <c r="B2583" s="85">
        <v>100000037006</v>
      </c>
      <c r="C2583" s="86">
        <v>0</v>
      </c>
      <c r="D2583" s="84" t="s">
        <v>447</v>
      </c>
      <c r="E2583" s="84" t="s">
        <v>35</v>
      </c>
      <c r="F2583" s="87">
        <v>16000</v>
      </c>
      <c r="G2583" s="87">
        <v>-15999</v>
      </c>
      <c r="H2583" s="84">
        <v>1</v>
      </c>
    </row>
    <row r="2584" spans="1:8">
      <c r="A2584" s="86">
        <v>12</v>
      </c>
      <c r="B2584" s="85">
        <v>100000037007</v>
      </c>
      <c r="C2584" s="86">
        <v>0</v>
      </c>
      <c r="D2584" s="84" t="s">
        <v>447</v>
      </c>
      <c r="E2584" s="84" t="s">
        <v>35</v>
      </c>
      <c r="F2584" s="87">
        <v>16000</v>
      </c>
      <c r="G2584" s="87">
        <v>-15999</v>
      </c>
      <c r="H2584" s="84">
        <v>1</v>
      </c>
    </row>
    <row r="2585" spans="1:8">
      <c r="A2585" s="86">
        <v>13</v>
      </c>
      <c r="B2585" s="85">
        <v>100000037008</v>
      </c>
      <c r="C2585" s="86">
        <v>0</v>
      </c>
      <c r="D2585" s="84" t="s">
        <v>447</v>
      </c>
      <c r="E2585" s="84" t="s">
        <v>35</v>
      </c>
      <c r="F2585" s="87">
        <v>16000</v>
      </c>
      <c r="G2585" s="87">
        <v>-15999</v>
      </c>
      <c r="H2585" s="84">
        <v>1</v>
      </c>
    </row>
    <row r="2586" spans="1:8">
      <c r="A2586" s="86">
        <v>14</v>
      </c>
      <c r="B2586" s="85">
        <v>100000037009</v>
      </c>
      <c r="C2586" s="86">
        <v>0</v>
      </c>
      <c r="D2586" s="84" t="s">
        <v>447</v>
      </c>
      <c r="E2586" s="84" t="s">
        <v>35</v>
      </c>
      <c r="F2586" s="87">
        <v>16000</v>
      </c>
      <c r="G2586" s="87">
        <v>-15999</v>
      </c>
      <c r="H2586" s="84">
        <v>1</v>
      </c>
    </row>
    <row r="2587" spans="1:8">
      <c r="A2587" s="86">
        <v>15</v>
      </c>
      <c r="B2587" s="85">
        <v>100000037010</v>
      </c>
      <c r="C2587" s="86">
        <v>0</v>
      </c>
      <c r="D2587" s="84" t="s">
        <v>447</v>
      </c>
      <c r="E2587" s="84" t="s">
        <v>35</v>
      </c>
      <c r="F2587" s="87">
        <v>16000</v>
      </c>
      <c r="G2587" s="87">
        <v>-15999</v>
      </c>
      <c r="H2587" s="84">
        <v>1</v>
      </c>
    </row>
    <row r="2588" spans="1:8">
      <c r="A2588" s="86">
        <v>16</v>
      </c>
      <c r="B2588" s="85">
        <v>100000037011</v>
      </c>
      <c r="C2588" s="86">
        <v>0</v>
      </c>
      <c r="D2588" s="84" t="s">
        <v>447</v>
      </c>
      <c r="E2588" s="84" t="s">
        <v>35</v>
      </c>
      <c r="F2588" s="87">
        <v>16000</v>
      </c>
      <c r="G2588" s="87">
        <v>-15999</v>
      </c>
      <c r="H2588" s="84">
        <v>1</v>
      </c>
    </row>
    <row r="2589" spans="1:8">
      <c r="A2589" s="86">
        <v>17</v>
      </c>
      <c r="B2589" s="85">
        <v>100000037410</v>
      </c>
      <c r="C2589" s="86">
        <v>0</v>
      </c>
      <c r="D2589" s="84" t="s">
        <v>1821</v>
      </c>
      <c r="E2589" s="84" t="s">
        <v>1822</v>
      </c>
      <c r="F2589" s="87">
        <v>80250</v>
      </c>
      <c r="G2589" s="87">
        <v>-80249</v>
      </c>
      <c r="H2589" s="84">
        <v>1</v>
      </c>
    </row>
    <row r="2590" spans="1:8">
      <c r="A2590" s="86">
        <v>18</v>
      </c>
      <c r="B2590" s="85">
        <v>100000037411</v>
      </c>
      <c r="C2590" s="86">
        <v>0</v>
      </c>
      <c r="D2590" s="84" t="s">
        <v>1821</v>
      </c>
      <c r="E2590" s="84" t="s">
        <v>1822</v>
      </c>
      <c r="F2590" s="87">
        <v>50825</v>
      </c>
      <c r="G2590" s="87">
        <v>-50824</v>
      </c>
      <c r="H2590" s="84">
        <v>1</v>
      </c>
    </row>
    <row r="2591" spans="1:8">
      <c r="A2591" s="86">
        <v>19</v>
      </c>
      <c r="B2591" s="85">
        <v>100000037412</v>
      </c>
      <c r="C2591" s="86">
        <v>0</v>
      </c>
      <c r="D2591" s="84" t="s">
        <v>1821</v>
      </c>
      <c r="E2591" s="84" t="s">
        <v>1822</v>
      </c>
      <c r="F2591" s="87">
        <v>50825</v>
      </c>
      <c r="G2591" s="87">
        <v>-50824</v>
      </c>
      <c r="H2591" s="84">
        <v>1</v>
      </c>
    </row>
    <row r="2592" spans="1:8">
      <c r="A2592" s="86">
        <v>20</v>
      </c>
      <c r="B2592" s="85">
        <v>100000037413</v>
      </c>
      <c r="C2592" s="86">
        <v>0</v>
      </c>
      <c r="D2592" s="84" t="s">
        <v>1821</v>
      </c>
      <c r="E2592" s="84" t="s">
        <v>1822</v>
      </c>
      <c r="F2592" s="87">
        <v>50825</v>
      </c>
      <c r="G2592" s="87">
        <v>-50824</v>
      </c>
      <c r="H2592" s="84">
        <v>1</v>
      </c>
    </row>
    <row r="2593" spans="1:8">
      <c r="A2593" s="86">
        <v>21</v>
      </c>
      <c r="B2593" s="85">
        <v>100000037414</v>
      </c>
      <c r="C2593" s="86">
        <v>0</v>
      </c>
      <c r="D2593" s="84" t="s">
        <v>1821</v>
      </c>
      <c r="E2593" s="84" t="s">
        <v>1822</v>
      </c>
      <c r="F2593" s="87">
        <v>50825</v>
      </c>
      <c r="G2593" s="87">
        <v>-50824</v>
      </c>
      <c r="H2593" s="84">
        <v>1</v>
      </c>
    </row>
    <row r="2594" spans="1:8">
      <c r="A2594" s="86">
        <v>22</v>
      </c>
      <c r="B2594" s="85">
        <v>100000037415</v>
      </c>
      <c r="C2594" s="86">
        <v>0</v>
      </c>
      <c r="D2594" s="84" t="s">
        <v>1821</v>
      </c>
      <c r="E2594" s="84" t="s">
        <v>1822</v>
      </c>
      <c r="F2594" s="87">
        <v>50825</v>
      </c>
      <c r="G2594" s="87">
        <v>-50824</v>
      </c>
      <c r="H2594" s="84">
        <v>1</v>
      </c>
    </row>
    <row r="2595" spans="1:8">
      <c r="A2595" s="86">
        <v>23</v>
      </c>
      <c r="B2595" s="85">
        <v>100000037416</v>
      </c>
      <c r="C2595" s="86">
        <v>0</v>
      </c>
      <c r="D2595" s="84" t="s">
        <v>1821</v>
      </c>
      <c r="E2595" s="84" t="s">
        <v>1822</v>
      </c>
      <c r="F2595" s="87">
        <v>50825</v>
      </c>
      <c r="G2595" s="87">
        <v>-50824</v>
      </c>
      <c r="H2595" s="84">
        <v>1</v>
      </c>
    </row>
    <row r="2596" spans="1:8">
      <c r="A2596" s="86">
        <v>24</v>
      </c>
      <c r="B2596" s="85">
        <v>100000037417</v>
      </c>
      <c r="C2596" s="86">
        <v>0</v>
      </c>
      <c r="D2596" s="84" t="s">
        <v>1821</v>
      </c>
      <c r="E2596" s="84" t="s">
        <v>1822</v>
      </c>
      <c r="F2596" s="87">
        <v>50825</v>
      </c>
      <c r="G2596" s="87">
        <v>-50824</v>
      </c>
      <c r="H2596" s="84">
        <v>1</v>
      </c>
    </row>
    <row r="2597" spans="1:8">
      <c r="A2597" s="86">
        <v>25</v>
      </c>
      <c r="B2597" s="85">
        <v>100000037418</v>
      </c>
      <c r="C2597" s="86">
        <v>0</v>
      </c>
      <c r="D2597" s="84" t="s">
        <v>1821</v>
      </c>
      <c r="E2597" s="84" t="s">
        <v>1822</v>
      </c>
      <c r="F2597" s="87">
        <v>50825</v>
      </c>
      <c r="G2597" s="87">
        <v>-50824</v>
      </c>
      <c r="H2597" s="84">
        <v>1</v>
      </c>
    </row>
    <row r="2598" spans="1:8">
      <c r="A2598" s="86">
        <v>26</v>
      </c>
      <c r="B2598" s="85">
        <v>100000037419</v>
      </c>
      <c r="C2598" s="86">
        <v>0</v>
      </c>
      <c r="D2598" s="84" t="s">
        <v>1821</v>
      </c>
      <c r="E2598" s="84" t="s">
        <v>1822</v>
      </c>
      <c r="F2598" s="87">
        <v>50825</v>
      </c>
      <c r="G2598" s="87">
        <v>-50824</v>
      </c>
      <c r="H2598" s="84">
        <v>1</v>
      </c>
    </row>
    <row r="2599" spans="1:8">
      <c r="A2599" s="86">
        <v>27</v>
      </c>
      <c r="B2599" s="85">
        <v>100000044924</v>
      </c>
      <c r="C2599" s="86">
        <v>0</v>
      </c>
      <c r="D2599" s="84" t="s">
        <v>1823</v>
      </c>
      <c r="E2599" s="84" t="s">
        <v>35</v>
      </c>
      <c r="F2599" s="87">
        <v>16000</v>
      </c>
      <c r="G2599" s="87">
        <v>-15999</v>
      </c>
      <c r="H2599" s="84">
        <v>1</v>
      </c>
    </row>
    <row r="2600" spans="1:8">
      <c r="A2600" s="86">
        <v>28</v>
      </c>
      <c r="B2600" s="85">
        <v>100000044925</v>
      </c>
      <c r="C2600" s="86">
        <v>0</v>
      </c>
      <c r="D2600" s="84" t="s">
        <v>1823</v>
      </c>
      <c r="E2600" s="84" t="s">
        <v>35</v>
      </c>
      <c r="F2600" s="87">
        <v>16000</v>
      </c>
      <c r="G2600" s="87">
        <v>-15999</v>
      </c>
      <c r="H2600" s="84">
        <v>1</v>
      </c>
    </row>
    <row r="2601" spans="1:8">
      <c r="A2601" s="86">
        <v>29</v>
      </c>
      <c r="B2601" s="85">
        <v>100000044926</v>
      </c>
      <c r="C2601" s="86">
        <v>0</v>
      </c>
      <c r="D2601" s="84" t="s">
        <v>1823</v>
      </c>
      <c r="E2601" s="84" t="s">
        <v>35</v>
      </c>
      <c r="F2601" s="87">
        <v>16000</v>
      </c>
      <c r="G2601" s="87">
        <v>-15999</v>
      </c>
      <c r="H2601" s="84">
        <v>1</v>
      </c>
    </row>
    <row r="2602" spans="1:8">
      <c r="A2602" s="86">
        <v>30</v>
      </c>
      <c r="B2602" s="85">
        <v>100000059125</v>
      </c>
      <c r="C2602" s="86">
        <v>0</v>
      </c>
      <c r="D2602" s="84" t="s">
        <v>1041</v>
      </c>
      <c r="E2602" s="84" t="s">
        <v>1824</v>
      </c>
      <c r="F2602" s="87">
        <v>15943</v>
      </c>
      <c r="G2602" s="87">
        <v>-15942</v>
      </c>
      <c r="H2602" s="84">
        <v>1</v>
      </c>
    </row>
    <row r="2603" spans="1:8">
      <c r="A2603" s="86">
        <v>31</v>
      </c>
      <c r="B2603" s="85">
        <v>100000059974</v>
      </c>
      <c r="C2603" s="86">
        <v>0</v>
      </c>
      <c r="D2603" s="84" t="s">
        <v>1661</v>
      </c>
      <c r="E2603" s="84" t="s">
        <v>1825</v>
      </c>
      <c r="F2603" s="87">
        <v>7821.7</v>
      </c>
      <c r="G2603" s="87">
        <v>-7820.7</v>
      </c>
      <c r="H2603" s="84">
        <v>1</v>
      </c>
    </row>
    <row r="2604" spans="1:8">
      <c r="A2604" s="86">
        <v>32</v>
      </c>
      <c r="B2604" s="85">
        <v>100000099401</v>
      </c>
      <c r="C2604" s="86">
        <v>0</v>
      </c>
      <c r="D2604" s="84" t="s">
        <v>1752</v>
      </c>
      <c r="E2604" s="84" t="s">
        <v>35</v>
      </c>
      <c r="F2604" s="87">
        <v>16000</v>
      </c>
      <c r="G2604" s="87">
        <v>-15999</v>
      </c>
      <c r="H2604" s="84">
        <v>1</v>
      </c>
    </row>
    <row r="2605" spans="1:8">
      <c r="A2605" s="86">
        <v>33</v>
      </c>
      <c r="B2605" s="85">
        <v>100000099402</v>
      </c>
      <c r="C2605" s="86">
        <v>0</v>
      </c>
      <c r="D2605" s="84" t="s">
        <v>1752</v>
      </c>
      <c r="E2605" s="84" t="s">
        <v>35</v>
      </c>
      <c r="F2605" s="87">
        <v>16000</v>
      </c>
      <c r="G2605" s="87">
        <v>-15999</v>
      </c>
      <c r="H2605" s="84">
        <v>1</v>
      </c>
    </row>
    <row r="2606" spans="1:8">
      <c r="A2606" s="86">
        <v>34</v>
      </c>
      <c r="B2606" s="85">
        <v>100000099403</v>
      </c>
      <c r="C2606" s="86">
        <v>0</v>
      </c>
      <c r="D2606" s="84" t="s">
        <v>1752</v>
      </c>
      <c r="E2606" s="84" t="s">
        <v>35</v>
      </c>
      <c r="F2606" s="87">
        <v>16000</v>
      </c>
      <c r="G2606" s="87">
        <v>-15999</v>
      </c>
      <c r="H2606" s="84">
        <v>1</v>
      </c>
    </row>
    <row r="2607" spans="1:8">
      <c r="A2607" s="86">
        <v>35</v>
      </c>
      <c r="B2607" s="85">
        <v>100000099404</v>
      </c>
      <c r="C2607" s="86">
        <v>0</v>
      </c>
      <c r="D2607" s="84" t="s">
        <v>1752</v>
      </c>
      <c r="E2607" s="84" t="s">
        <v>35</v>
      </c>
      <c r="F2607" s="87">
        <v>16000</v>
      </c>
      <c r="G2607" s="87">
        <v>-15999</v>
      </c>
      <c r="H2607" s="84">
        <v>1</v>
      </c>
    </row>
    <row r="2608" spans="1:8">
      <c r="A2608" s="86">
        <v>36</v>
      </c>
      <c r="B2608" s="85">
        <v>100000099405</v>
      </c>
      <c r="C2608" s="86">
        <v>0</v>
      </c>
      <c r="D2608" s="84" t="s">
        <v>1752</v>
      </c>
      <c r="E2608" s="84" t="s">
        <v>35</v>
      </c>
      <c r="F2608" s="87">
        <v>16000</v>
      </c>
      <c r="G2608" s="87">
        <v>-15999</v>
      </c>
      <c r="H2608" s="84">
        <v>1</v>
      </c>
    </row>
    <row r="2609" spans="1:8">
      <c r="A2609" s="86">
        <v>37</v>
      </c>
      <c r="B2609" s="85">
        <v>100000099406</v>
      </c>
      <c r="C2609" s="86">
        <v>0</v>
      </c>
      <c r="D2609" s="84" t="s">
        <v>1752</v>
      </c>
      <c r="E2609" s="84" t="s">
        <v>35</v>
      </c>
      <c r="F2609" s="87">
        <v>16000</v>
      </c>
      <c r="G2609" s="87">
        <v>-15999</v>
      </c>
      <c r="H2609" s="84">
        <v>1</v>
      </c>
    </row>
    <row r="2610" spans="1:8">
      <c r="A2610" s="86">
        <v>38</v>
      </c>
      <c r="B2610" s="85">
        <v>100000099407</v>
      </c>
      <c r="C2610" s="86">
        <v>0</v>
      </c>
      <c r="D2610" s="84" t="s">
        <v>1752</v>
      </c>
      <c r="E2610" s="84" t="s">
        <v>35</v>
      </c>
      <c r="F2610" s="87">
        <v>16000</v>
      </c>
      <c r="G2610" s="87">
        <v>-15999</v>
      </c>
      <c r="H2610" s="84">
        <v>1</v>
      </c>
    </row>
    <row r="2611" spans="1:8">
      <c r="A2611" s="86">
        <v>39</v>
      </c>
      <c r="B2611" s="85">
        <v>100000099408</v>
      </c>
      <c r="C2611" s="86">
        <v>0</v>
      </c>
      <c r="D2611" s="84" t="s">
        <v>1752</v>
      </c>
      <c r="E2611" s="84" t="s">
        <v>35</v>
      </c>
      <c r="F2611" s="87">
        <v>16000</v>
      </c>
      <c r="G2611" s="87">
        <v>-15999</v>
      </c>
      <c r="H2611" s="84">
        <v>1</v>
      </c>
    </row>
    <row r="2612" spans="1:8">
      <c r="A2612" s="86">
        <v>40</v>
      </c>
      <c r="B2612" s="85">
        <v>100000099409</v>
      </c>
      <c r="C2612" s="86">
        <v>0</v>
      </c>
      <c r="D2612" s="84" t="s">
        <v>1752</v>
      </c>
      <c r="E2612" s="84" t="s">
        <v>35</v>
      </c>
      <c r="F2612" s="87">
        <v>16000</v>
      </c>
      <c r="G2612" s="87">
        <v>-15999</v>
      </c>
      <c r="H2612" s="84">
        <v>1</v>
      </c>
    </row>
    <row r="2613" spans="1:8">
      <c r="A2613" s="86">
        <v>41</v>
      </c>
      <c r="B2613" s="85">
        <v>100000099410</v>
      </c>
      <c r="C2613" s="86">
        <v>0</v>
      </c>
      <c r="D2613" s="84" t="s">
        <v>1752</v>
      </c>
      <c r="E2613" s="84" t="s">
        <v>35</v>
      </c>
      <c r="F2613" s="87">
        <v>16000</v>
      </c>
      <c r="G2613" s="87">
        <v>-15999</v>
      </c>
      <c r="H2613" s="84">
        <v>1</v>
      </c>
    </row>
    <row r="2614" spans="1:8">
      <c r="A2614" s="86">
        <v>42</v>
      </c>
      <c r="B2614" s="85">
        <v>100000099411</v>
      </c>
      <c r="C2614" s="86">
        <v>0</v>
      </c>
      <c r="D2614" s="84" t="s">
        <v>1752</v>
      </c>
      <c r="E2614" s="84" t="s">
        <v>35</v>
      </c>
      <c r="F2614" s="87">
        <v>16000</v>
      </c>
      <c r="G2614" s="87">
        <v>-15999</v>
      </c>
      <c r="H2614" s="84">
        <v>1</v>
      </c>
    </row>
    <row r="2615" spans="1:8">
      <c r="A2615" s="86">
        <v>43</v>
      </c>
      <c r="B2615" s="85">
        <v>100000099412</v>
      </c>
      <c r="C2615" s="86">
        <v>0</v>
      </c>
      <c r="D2615" s="84" t="s">
        <v>1752</v>
      </c>
      <c r="E2615" s="84" t="s">
        <v>35</v>
      </c>
      <c r="F2615" s="87">
        <v>16000</v>
      </c>
      <c r="G2615" s="87">
        <v>-15999</v>
      </c>
      <c r="H2615" s="84">
        <v>1</v>
      </c>
    </row>
    <row r="2616" spans="1:8">
      <c r="A2616" s="86">
        <v>44</v>
      </c>
      <c r="B2616" s="85">
        <v>100000108503</v>
      </c>
      <c r="C2616" s="86">
        <v>0</v>
      </c>
      <c r="D2616" s="84" t="s">
        <v>1692</v>
      </c>
      <c r="E2616" s="84" t="s">
        <v>1826</v>
      </c>
      <c r="F2616" s="87">
        <v>10665.76</v>
      </c>
      <c r="G2616" s="87">
        <v>-10664.76</v>
      </c>
      <c r="H2616" s="84">
        <v>1</v>
      </c>
    </row>
    <row r="2617" spans="1:8">
      <c r="A2617" s="86">
        <v>45</v>
      </c>
      <c r="B2617" s="85">
        <v>100000108504</v>
      </c>
      <c r="C2617" s="86">
        <v>0</v>
      </c>
      <c r="D2617" s="84" t="s">
        <v>1692</v>
      </c>
      <c r="E2617" s="84" t="s">
        <v>1826</v>
      </c>
      <c r="F2617" s="87">
        <v>10665.76</v>
      </c>
      <c r="G2617" s="87">
        <v>-10664.76</v>
      </c>
      <c r="H2617" s="84">
        <v>1</v>
      </c>
    </row>
    <row r="2618" spans="1:8">
      <c r="A2618" s="86">
        <v>46</v>
      </c>
      <c r="B2618" s="85">
        <v>100000108505</v>
      </c>
      <c r="C2618" s="86">
        <v>0</v>
      </c>
      <c r="D2618" s="84" t="s">
        <v>1692</v>
      </c>
      <c r="E2618" s="84" t="s">
        <v>1826</v>
      </c>
      <c r="F2618" s="87">
        <v>10665.76</v>
      </c>
      <c r="G2618" s="87">
        <v>-10664.76</v>
      </c>
      <c r="H2618" s="84">
        <v>1</v>
      </c>
    </row>
    <row r="2619" spans="1:8">
      <c r="A2619" s="86">
        <v>47</v>
      </c>
      <c r="B2619" s="85">
        <v>100000108506</v>
      </c>
      <c r="C2619" s="86">
        <v>0</v>
      </c>
      <c r="D2619" s="84" t="s">
        <v>1692</v>
      </c>
      <c r="E2619" s="84" t="s">
        <v>1826</v>
      </c>
      <c r="F2619" s="87">
        <v>10665.76</v>
      </c>
      <c r="G2619" s="87">
        <v>-10664.76</v>
      </c>
      <c r="H2619" s="84">
        <v>1</v>
      </c>
    </row>
    <row r="2620" spans="1:8">
      <c r="A2620" s="86">
        <v>48</v>
      </c>
      <c r="B2620" s="85">
        <v>100000108507</v>
      </c>
      <c r="C2620" s="86">
        <v>0</v>
      </c>
      <c r="D2620" s="84" t="s">
        <v>1692</v>
      </c>
      <c r="E2620" s="84" t="s">
        <v>1826</v>
      </c>
      <c r="F2620" s="87">
        <v>10665.76</v>
      </c>
      <c r="G2620" s="87">
        <v>-10664.76</v>
      </c>
      <c r="H2620" s="84">
        <v>1</v>
      </c>
    </row>
    <row r="2621" spans="1:8">
      <c r="A2621" s="86">
        <v>49</v>
      </c>
      <c r="B2621" s="85">
        <v>100000108508</v>
      </c>
      <c r="C2621" s="86">
        <v>0</v>
      </c>
      <c r="D2621" s="84" t="s">
        <v>1692</v>
      </c>
      <c r="E2621" s="84" t="s">
        <v>1826</v>
      </c>
      <c r="F2621" s="87">
        <v>10665.76</v>
      </c>
      <c r="G2621" s="87">
        <v>-10664.76</v>
      </c>
      <c r="H2621" s="84">
        <v>1</v>
      </c>
    </row>
    <row r="2622" spans="1:8">
      <c r="A2622" s="86">
        <v>50</v>
      </c>
      <c r="B2622" s="85">
        <v>100000108509</v>
      </c>
      <c r="C2622" s="86">
        <v>0</v>
      </c>
      <c r="D2622" s="84" t="s">
        <v>1692</v>
      </c>
      <c r="E2622" s="84" t="s">
        <v>1826</v>
      </c>
      <c r="F2622" s="87">
        <v>10665.76</v>
      </c>
      <c r="G2622" s="87">
        <v>-10664.76</v>
      </c>
      <c r="H2622" s="84">
        <v>1</v>
      </c>
    </row>
    <row r="2623" spans="1:8">
      <c r="A2623" s="86">
        <v>51</v>
      </c>
      <c r="B2623" s="85">
        <v>100000108510</v>
      </c>
      <c r="C2623" s="86">
        <v>0</v>
      </c>
      <c r="D2623" s="84" t="s">
        <v>1692</v>
      </c>
      <c r="E2623" s="84" t="s">
        <v>1826</v>
      </c>
      <c r="F2623" s="87">
        <v>10665.76</v>
      </c>
      <c r="G2623" s="87">
        <v>-10664.76</v>
      </c>
      <c r="H2623" s="84">
        <v>1</v>
      </c>
    </row>
    <row r="2624" spans="1:8">
      <c r="A2624" s="86">
        <v>52</v>
      </c>
      <c r="B2624" s="85">
        <v>100000108511</v>
      </c>
      <c r="C2624" s="86">
        <v>0</v>
      </c>
      <c r="D2624" s="84" t="s">
        <v>1692</v>
      </c>
      <c r="E2624" s="84" t="s">
        <v>1826</v>
      </c>
      <c r="F2624" s="87">
        <v>10665.76</v>
      </c>
      <c r="G2624" s="87">
        <v>-10664.76</v>
      </c>
      <c r="H2624" s="84">
        <v>1</v>
      </c>
    </row>
    <row r="2625" spans="1:8">
      <c r="A2625" s="86">
        <v>53</v>
      </c>
      <c r="B2625" s="85">
        <v>100000108512</v>
      </c>
      <c r="C2625" s="86">
        <v>0</v>
      </c>
      <c r="D2625" s="84" t="s">
        <v>1692</v>
      </c>
      <c r="E2625" s="84" t="s">
        <v>1826</v>
      </c>
      <c r="F2625" s="87">
        <v>10665.76</v>
      </c>
      <c r="G2625" s="87">
        <v>-10664.76</v>
      </c>
      <c r="H2625" s="84">
        <v>1</v>
      </c>
    </row>
    <row r="2626" spans="1:8">
      <c r="A2626" s="86">
        <v>54</v>
      </c>
      <c r="B2626" s="85">
        <v>100000108513</v>
      </c>
      <c r="C2626" s="86">
        <v>0</v>
      </c>
      <c r="D2626" s="84" t="s">
        <v>1692</v>
      </c>
      <c r="E2626" s="84" t="s">
        <v>1826</v>
      </c>
      <c r="F2626" s="87">
        <v>10665.76</v>
      </c>
      <c r="G2626" s="87">
        <v>-10664.76</v>
      </c>
      <c r="H2626" s="84">
        <v>1</v>
      </c>
    </row>
    <row r="2627" spans="1:8">
      <c r="A2627" s="86">
        <v>55</v>
      </c>
      <c r="B2627" s="85">
        <v>100000108514</v>
      </c>
      <c r="C2627" s="86">
        <v>0</v>
      </c>
      <c r="D2627" s="84" t="s">
        <v>1692</v>
      </c>
      <c r="E2627" s="84" t="s">
        <v>1826</v>
      </c>
      <c r="F2627" s="87">
        <v>10665.76</v>
      </c>
      <c r="G2627" s="87">
        <v>-10664.76</v>
      </c>
      <c r="H2627" s="84">
        <v>1</v>
      </c>
    </row>
    <row r="2628" spans="1:8">
      <c r="A2628" s="86">
        <v>56</v>
      </c>
      <c r="B2628" s="85">
        <v>100000108515</v>
      </c>
      <c r="C2628" s="86">
        <v>0</v>
      </c>
      <c r="D2628" s="84" t="s">
        <v>1692</v>
      </c>
      <c r="E2628" s="84" t="s">
        <v>1826</v>
      </c>
      <c r="F2628" s="87">
        <v>10665.76</v>
      </c>
      <c r="G2628" s="87">
        <v>-10664.76</v>
      </c>
      <c r="H2628" s="84">
        <v>1</v>
      </c>
    </row>
    <row r="2629" spans="1:8">
      <c r="A2629" s="86">
        <v>57</v>
      </c>
      <c r="B2629" s="85">
        <v>100000108516</v>
      </c>
      <c r="C2629" s="86">
        <v>0</v>
      </c>
      <c r="D2629" s="84" t="s">
        <v>1692</v>
      </c>
      <c r="E2629" s="84" t="s">
        <v>1826</v>
      </c>
      <c r="F2629" s="87">
        <v>10665.76</v>
      </c>
      <c r="G2629" s="87">
        <v>-10664.76</v>
      </c>
      <c r="H2629" s="84">
        <v>1</v>
      </c>
    </row>
    <row r="2630" spans="1:8">
      <c r="A2630" s="86">
        <v>58</v>
      </c>
      <c r="B2630" s="85">
        <v>100000108517</v>
      </c>
      <c r="C2630" s="86">
        <v>0</v>
      </c>
      <c r="D2630" s="84" t="s">
        <v>1692</v>
      </c>
      <c r="E2630" s="84" t="s">
        <v>1826</v>
      </c>
      <c r="F2630" s="87">
        <v>10665.76</v>
      </c>
      <c r="G2630" s="87">
        <v>-10664.76</v>
      </c>
      <c r="H2630" s="84">
        <v>1</v>
      </c>
    </row>
    <row r="2631" spans="1:8">
      <c r="A2631" s="86">
        <v>59</v>
      </c>
      <c r="B2631" s="85">
        <v>100000108518</v>
      </c>
      <c r="C2631" s="86">
        <v>0</v>
      </c>
      <c r="D2631" s="84" t="s">
        <v>1692</v>
      </c>
      <c r="E2631" s="84" t="s">
        <v>1826</v>
      </c>
      <c r="F2631" s="87">
        <v>10665.76</v>
      </c>
      <c r="G2631" s="87">
        <v>-10664.76</v>
      </c>
      <c r="H2631" s="84">
        <v>1</v>
      </c>
    </row>
    <row r="2632" spans="1:8">
      <c r="A2632" s="86">
        <v>60</v>
      </c>
      <c r="B2632" s="85">
        <v>100000108519</v>
      </c>
      <c r="C2632" s="86">
        <v>0</v>
      </c>
      <c r="D2632" s="84" t="s">
        <v>1692</v>
      </c>
      <c r="E2632" s="84" t="s">
        <v>1826</v>
      </c>
      <c r="F2632" s="87">
        <v>10665.76</v>
      </c>
      <c r="G2632" s="87">
        <v>-10664.76</v>
      </c>
      <c r="H2632" s="84">
        <v>1</v>
      </c>
    </row>
    <row r="2633" spans="1:8">
      <c r="A2633" s="86">
        <v>61</v>
      </c>
      <c r="B2633" s="85">
        <v>100000108520</v>
      </c>
      <c r="C2633" s="86">
        <v>0</v>
      </c>
      <c r="D2633" s="84" t="s">
        <v>1692</v>
      </c>
      <c r="E2633" s="84" t="s">
        <v>1826</v>
      </c>
      <c r="F2633" s="87">
        <v>10665.76</v>
      </c>
      <c r="G2633" s="87">
        <v>-10664.76</v>
      </c>
      <c r="H2633" s="84">
        <v>1</v>
      </c>
    </row>
    <row r="2634" spans="1:8">
      <c r="A2634" s="86">
        <v>62</v>
      </c>
      <c r="B2634" s="85">
        <v>100000108521</v>
      </c>
      <c r="C2634" s="86">
        <v>0</v>
      </c>
      <c r="D2634" s="84" t="s">
        <v>1692</v>
      </c>
      <c r="E2634" s="84" t="s">
        <v>1826</v>
      </c>
      <c r="F2634" s="87">
        <v>10665.76</v>
      </c>
      <c r="G2634" s="87">
        <v>-10664.76</v>
      </c>
      <c r="H2634" s="84">
        <v>1</v>
      </c>
    </row>
    <row r="2635" spans="1:8">
      <c r="A2635" s="86">
        <v>63</v>
      </c>
      <c r="B2635" s="85">
        <v>100000108522</v>
      </c>
      <c r="C2635" s="86">
        <v>0</v>
      </c>
      <c r="D2635" s="84" t="s">
        <v>1692</v>
      </c>
      <c r="E2635" s="84" t="s">
        <v>1826</v>
      </c>
      <c r="F2635" s="87">
        <v>10665.76</v>
      </c>
      <c r="G2635" s="87">
        <v>-10664.76</v>
      </c>
      <c r="H2635" s="84">
        <v>1</v>
      </c>
    </row>
    <row r="2636" spans="1:8">
      <c r="A2636" s="86">
        <v>64</v>
      </c>
      <c r="B2636" s="85">
        <v>100000108523</v>
      </c>
      <c r="C2636" s="86">
        <v>0</v>
      </c>
      <c r="D2636" s="84" t="s">
        <v>1692</v>
      </c>
      <c r="E2636" s="84" t="s">
        <v>1826</v>
      </c>
      <c r="F2636" s="87">
        <v>10665.76</v>
      </c>
      <c r="G2636" s="87">
        <v>-10664.76</v>
      </c>
      <c r="H2636" s="84">
        <v>1</v>
      </c>
    </row>
    <row r="2637" spans="1:8">
      <c r="A2637" s="86">
        <v>65</v>
      </c>
      <c r="B2637" s="85">
        <v>100000108524</v>
      </c>
      <c r="C2637" s="86">
        <v>0</v>
      </c>
      <c r="D2637" s="84" t="s">
        <v>1692</v>
      </c>
      <c r="E2637" s="84" t="s">
        <v>1826</v>
      </c>
      <c r="F2637" s="87">
        <v>10665.76</v>
      </c>
      <c r="G2637" s="87">
        <v>-10664.76</v>
      </c>
      <c r="H2637" s="84">
        <v>1</v>
      </c>
    </row>
    <row r="2638" spans="1:8">
      <c r="A2638" s="86">
        <v>66</v>
      </c>
      <c r="B2638" s="85">
        <v>100000108525</v>
      </c>
      <c r="C2638" s="86">
        <v>0</v>
      </c>
      <c r="D2638" s="84" t="s">
        <v>1692</v>
      </c>
      <c r="E2638" s="84" t="s">
        <v>1826</v>
      </c>
      <c r="F2638" s="87">
        <v>10665.76</v>
      </c>
      <c r="G2638" s="87">
        <v>-10664.76</v>
      </c>
      <c r="H2638" s="84">
        <v>1</v>
      </c>
    </row>
    <row r="2639" spans="1:8">
      <c r="A2639" s="86">
        <v>67</v>
      </c>
      <c r="B2639" s="85">
        <v>100000108526</v>
      </c>
      <c r="C2639" s="86">
        <v>0</v>
      </c>
      <c r="D2639" s="84" t="s">
        <v>1692</v>
      </c>
      <c r="E2639" s="84" t="s">
        <v>1826</v>
      </c>
      <c r="F2639" s="87">
        <v>10665.76</v>
      </c>
      <c r="G2639" s="87">
        <v>-10664.76</v>
      </c>
      <c r="H2639" s="84">
        <v>1</v>
      </c>
    </row>
    <row r="2640" spans="1:8">
      <c r="A2640" s="86">
        <v>68</v>
      </c>
      <c r="B2640" s="85">
        <v>100000108527</v>
      </c>
      <c r="C2640" s="86">
        <v>0</v>
      </c>
      <c r="D2640" s="84" t="s">
        <v>1692</v>
      </c>
      <c r="E2640" s="84" t="s">
        <v>1826</v>
      </c>
      <c r="F2640" s="87">
        <v>10665.76</v>
      </c>
      <c r="G2640" s="87">
        <v>-10664.76</v>
      </c>
      <c r="H2640" s="84">
        <v>1</v>
      </c>
    </row>
    <row r="2641" spans="1:8">
      <c r="A2641" s="86">
        <v>69</v>
      </c>
      <c r="B2641" s="85">
        <v>100000108528</v>
      </c>
      <c r="C2641" s="86">
        <v>0</v>
      </c>
      <c r="D2641" s="84" t="s">
        <v>1692</v>
      </c>
      <c r="E2641" s="84" t="s">
        <v>1826</v>
      </c>
      <c r="F2641" s="87">
        <v>10665.76</v>
      </c>
      <c r="G2641" s="87">
        <v>-10664.76</v>
      </c>
      <c r="H2641" s="84">
        <v>1</v>
      </c>
    </row>
    <row r="2642" spans="1:8">
      <c r="A2642" s="86">
        <v>70</v>
      </c>
      <c r="B2642" s="85">
        <v>100000108529</v>
      </c>
      <c r="C2642" s="86">
        <v>0</v>
      </c>
      <c r="D2642" s="84" t="s">
        <v>1692</v>
      </c>
      <c r="E2642" s="84" t="s">
        <v>1826</v>
      </c>
      <c r="F2642" s="87">
        <v>10665.76</v>
      </c>
      <c r="G2642" s="87">
        <v>-10664.76</v>
      </c>
      <c r="H2642" s="84">
        <v>1</v>
      </c>
    </row>
    <row r="2643" spans="1:8">
      <c r="A2643" s="86">
        <v>71</v>
      </c>
      <c r="B2643" s="85">
        <v>100000108530</v>
      </c>
      <c r="C2643" s="86">
        <v>0</v>
      </c>
      <c r="D2643" s="84" t="s">
        <v>1692</v>
      </c>
      <c r="E2643" s="84" t="s">
        <v>1826</v>
      </c>
      <c r="F2643" s="87">
        <v>10665.76</v>
      </c>
      <c r="G2643" s="87">
        <v>-10664.76</v>
      </c>
      <c r="H2643" s="84">
        <v>1</v>
      </c>
    </row>
    <row r="2644" spans="1:8">
      <c r="A2644" s="86">
        <v>72</v>
      </c>
      <c r="B2644" s="85">
        <v>100000108531</v>
      </c>
      <c r="C2644" s="86">
        <v>0</v>
      </c>
      <c r="D2644" s="84" t="s">
        <v>1692</v>
      </c>
      <c r="E2644" s="84" t="s">
        <v>1826</v>
      </c>
      <c r="F2644" s="87">
        <v>10665.76</v>
      </c>
      <c r="G2644" s="87">
        <v>-10664.76</v>
      </c>
      <c r="H2644" s="84">
        <v>1</v>
      </c>
    </row>
    <row r="2645" spans="1:8">
      <c r="A2645" s="86">
        <v>73</v>
      </c>
      <c r="B2645" s="85">
        <v>100000108532</v>
      </c>
      <c r="C2645" s="86">
        <v>0</v>
      </c>
      <c r="D2645" s="84" t="s">
        <v>1692</v>
      </c>
      <c r="E2645" s="84" t="s">
        <v>1826</v>
      </c>
      <c r="F2645" s="87">
        <v>10665.76</v>
      </c>
      <c r="G2645" s="87">
        <v>-10664.76</v>
      </c>
      <c r="H2645" s="84">
        <v>1</v>
      </c>
    </row>
    <row r="2646" spans="1:8">
      <c r="A2646" s="86">
        <v>74</v>
      </c>
      <c r="B2646" s="85">
        <v>100000108533</v>
      </c>
      <c r="C2646" s="86">
        <v>0</v>
      </c>
      <c r="D2646" s="84" t="s">
        <v>1692</v>
      </c>
      <c r="E2646" s="84" t="s">
        <v>1826</v>
      </c>
      <c r="F2646" s="87">
        <v>10665.76</v>
      </c>
      <c r="G2646" s="87">
        <v>-10664.76</v>
      </c>
      <c r="H2646" s="84">
        <v>1</v>
      </c>
    </row>
    <row r="2647" spans="1:8">
      <c r="A2647" s="86">
        <v>75</v>
      </c>
      <c r="B2647" s="85">
        <v>100000108534</v>
      </c>
      <c r="C2647" s="86">
        <v>0</v>
      </c>
      <c r="D2647" s="84" t="s">
        <v>1692</v>
      </c>
      <c r="E2647" s="84" t="s">
        <v>1826</v>
      </c>
      <c r="F2647" s="87">
        <v>10665.76</v>
      </c>
      <c r="G2647" s="87">
        <v>-10664.76</v>
      </c>
      <c r="H2647" s="84">
        <v>1</v>
      </c>
    </row>
    <row r="2648" spans="1:8">
      <c r="A2648" s="86">
        <v>76</v>
      </c>
      <c r="B2648" s="85">
        <v>100000108535</v>
      </c>
      <c r="C2648" s="86">
        <v>0</v>
      </c>
      <c r="D2648" s="84" t="s">
        <v>1692</v>
      </c>
      <c r="E2648" s="84" t="s">
        <v>1826</v>
      </c>
      <c r="F2648" s="87">
        <v>10665.76</v>
      </c>
      <c r="G2648" s="87">
        <v>-10664.76</v>
      </c>
      <c r="H2648" s="84">
        <v>1</v>
      </c>
    </row>
    <row r="2649" spans="1:8">
      <c r="A2649" s="86">
        <v>77</v>
      </c>
      <c r="B2649" s="85">
        <v>100000108536</v>
      </c>
      <c r="C2649" s="86">
        <v>0</v>
      </c>
      <c r="D2649" s="84" t="s">
        <v>1692</v>
      </c>
      <c r="E2649" s="84" t="s">
        <v>1826</v>
      </c>
      <c r="F2649" s="87">
        <v>10665.76</v>
      </c>
      <c r="G2649" s="87">
        <v>-10664.76</v>
      </c>
      <c r="H2649" s="84">
        <v>1</v>
      </c>
    </row>
    <row r="2650" spans="1:8">
      <c r="A2650" s="86">
        <v>78</v>
      </c>
      <c r="B2650" s="85">
        <v>100000108537</v>
      </c>
      <c r="C2650" s="86">
        <v>0</v>
      </c>
      <c r="D2650" s="84" t="s">
        <v>1692</v>
      </c>
      <c r="E2650" s="84" t="s">
        <v>1826</v>
      </c>
      <c r="F2650" s="87">
        <v>10665.76</v>
      </c>
      <c r="G2650" s="87">
        <v>-10664.76</v>
      </c>
      <c r="H2650" s="84">
        <v>1</v>
      </c>
    </row>
    <row r="2651" spans="1:8">
      <c r="A2651" s="86">
        <v>79</v>
      </c>
      <c r="B2651" s="85">
        <v>100000108538</v>
      </c>
      <c r="C2651" s="86">
        <v>0</v>
      </c>
      <c r="D2651" s="84" t="s">
        <v>1692</v>
      </c>
      <c r="E2651" s="84" t="s">
        <v>1826</v>
      </c>
      <c r="F2651" s="87">
        <v>10665.76</v>
      </c>
      <c r="G2651" s="87">
        <v>-10664.76</v>
      </c>
      <c r="H2651" s="84">
        <v>1</v>
      </c>
    </row>
    <row r="2652" spans="1:8">
      <c r="A2652" s="86">
        <v>80</v>
      </c>
      <c r="B2652" s="85">
        <v>100000108539</v>
      </c>
      <c r="C2652" s="86">
        <v>0</v>
      </c>
      <c r="D2652" s="84" t="s">
        <v>1692</v>
      </c>
      <c r="E2652" s="84" t="s">
        <v>1826</v>
      </c>
      <c r="F2652" s="87">
        <v>10665.76</v>
      </c>
      <c r="G2652" s="87">
        <v>-10664.76</v>
      </c>
      <c r="H2652" s="84">
        <v>1</v>
      </c>
    </row>
    <row r="2653" spans="1:8">
      <c r="A2653" s="86">
        <v>81</v>
      </c>
      <c r="B2653" s="85">
        <v>100000108540</v>
      </c>
      <c r="C2653" s="86">
        <v>0</v>
      </c>
      <c r="D2653" s="84" t="s">
        <v>1692</v>
      </c>
      <c r="E2653" s="84" t="s">
        <v>1826</v>
      </c>
      <c r="F2653" s="87">
        <v>10665.76</v>
      </c>
      <c r="G2653" s="87">
        <v>-10664.76</v>
      </c>
      <c r="H2653" s="84">
        <v>1</v>
      </c>
    </row>
    <row r="2654" spans="1:8">
      <c r="A2654" s="86">
        <v>82</v>
      </c>
      <c r="B2654" s="85">
        <v>100000108541</v>
      </c>
      <c r="C2654" s="86">
        <v>0</v>
      </c>
      <c r="D2654" s="84" t="s">
        <v>1692</v>
      </c>
      <c r="E2654" s="84" t="s">
        <v>1826</v>
      </c>
      <c r="F2654" s="87">
        <v>10665.76</v>
      </c>
      <c r="G2654" s="87">
        <v>-10664.76</v>
      </c>
      <c r="H2654" s="84">
        <v>1</v>
      </c>
    </row>
    <row r="2655" spans="1:8">
      <c r="A2655" s="86">
        <v>83</v>
      </c>
      <c r="B2655" s="85">
        <v>100000108542</v>
      </c>
      <c r="C2655" s="86">
        <v>0</v>
      </c>
      <c r="D2655" s="84" t="s">
        <v>1692</v>
      </c>
      <c r="E2655" s="84" t="s">
        <v>1826</v>
      </c>
      <c r="F2655" s="87">
        <v>10665.76</v>
      </c>
      <c r="G2655" s="87">
        <v>-10664.76</v>
      </c>
      <c r="H2655" s="84">
        <v>1</v>
      </c>
    </row>
    <row r="2656" spans="1:8">
      <c r="A2656" s="86">
        <v>84</v>
      </c>
      <c r="B2656" s="85">
        <v>100000108543</v>
      </c>
      <c r="C2656" s="86">
        <v>0</v>
      </c>
      <c r="D2656" s="84" t="s">
        <v>1692</v>
      </c>
      <c r="E2656" s="84" t="s">
        <v>1826</v>
      </c>
      <c r="F2656" s="87">
        <v>10665.76</v>
      </c>
      <c r="G2656" s="87">
        <v>-10664.76</v>
      </c>
      <c r="H2656" s="84">
        <v>1</v>
      </c>
    </row>
    <row r="2657" spans="1:8">
      <c r="A2657" s="86">
        <v>85</v>
      </c>
      <c r="B2657" s="85">
        <v>100000108544</v>
      </c>
      <c r="C2657" s="86">
        <v>0</v>
      </c>
      <c r="D2657" s="84" t="s">
        <v>1692</v>
      </c>
      <c r="E2657" s="84" t="s">
        <v>1826</v>
      </c>
      <c r="F2657" s="87">
        <v>10665.76</v>
      </c>
      <c r="G2657" s="87">
        <v>-10664.76</v>
      </c>
      <c r="H2657" s="84">
        <v>1</v>
      </c>
    </row>
    <row r="2658" spans="1:8">
      <c r="A2658" s="86">
        <v>86</v>
      </c>
      <c r="B2658" s="85">
        <v>100000108545</v>
      </c>
      <c r="C2658" s="86">
        <v>0</v>
      </c>
      <c r="D2658" s="84" t="s">
        <v>1692</v>
      </c>
      <c r="E2658" s="84" t="s">
        <v>1826</v>
      </c>
      <c r="F2658" s="87">
        <v>10665.76</v>
      </c>
      <c r="G2658" s="87">
        <v>-10664.76</v>
      </c>
      <c r="H2658" s="84">
        <v>1</v>
      </c>
    </row>
    <row r="2659" spans="1:8">
      <c r="A2659" s="86">
        <v>87</v>
      </c>
      <c r="B2659" s="85">
        <v>100000108546</v>
      </c>
      <c r="C2659" s="86">
        <v>0</v>
      </c>
      <c r="D2659" s="84" t="s">
        <v>1692</v>
      </c>
      <c r="E2659" s="84" t="s">
        <v>1826</v>
      </c>
      <c r="F2659" s="87">
        <v>10665.76</v>
      </c>
      <c r="G2659" s="87">
        <v>-10664.76</v>
      </c>
      <c r="H2659" s="84">
        <v>1</v>
      </c>
    </row>
    <row r="2660" spans="1:8">
      <c r="A2660" s="86">
        <v>88</v>
      </c>
      <c r="B2660" s="85">
        <v>100000108547</v>
      </c>
      <c r="C2660" s="86">
        <v>0</v>
      </c>
      <c r="D2660" s="84" t="s">
        <v>1692</v>
      </c>
      <c r="E2660" s="84" t="s">
        <v>1826</v>
      </c>
      <c r="F2660" s="87">
        <v>10665.76</v>
      </c>
      <c r="G2660" s="87">
        <v>-10664.76</v>
      </c>
      <c r="H2660" s="84">
        <v>1</v>
      </c>
    </row>
    <row r="2661" spans="1:8">
      <c r="A2661" s="86">
        <v>89</v>
      </c>
      <c r="B2661" s="85">
        <v>100000108548</v>
      </c>
      <c r="C2661" s="86">
        <v>0</v>
      </c>
      <c r="D2661" s="84" t="s">
        <v>1692</v>
      </c>
      <c r="E2661" s="84" t="s">
        <v>1827</v>
      </c>
      <c r="F2661" s="87">
        <v>23754</v>
      </c>
      <c r="G2661" s="87">
        <v>-23753</v>
      </c>
      <c r="H2661" s="84">
        <v>1</v>
      </c>
    </row>
    <row r="2662" spans="1:8">
      <c r="A2662" s="86">
        <v>90</v>
      </c>
      <c r="B2662" s="85">
        <v>100000108549</v>
      </c>
      <c r="C2662" s="86">
        <v>0</v>
      </c>
      <c r="D2662" s="84" t="s">
        <v>1692</v>
      </c>
      <c r="E2662" s="84" t="s">
        <v>1827</v>
      </c>
      <c r="F2662" s="87">
        <v>23754</v>
      </c>
      <c r="G2662" s="87">
        <v>-23753</v>
      </c>
      <c r="H2662" s="84">
        <v>1</v>
      </c>
    </row>
    <row r="2663" spans="1:8">
      <c r="A2663" s="86">
        <v>91</v>
      </c>
      <c r="B2663" s="85">
        <v>100000108550</v>
      </c>
      <c r="C2663" s="86">
        <v>0</v>
      </c>
      <c r="D2663" s="84" t="s">
        <v>1692</v>
      </c>
      <c r="E2663" s="84" t="s">
        <v>1827</v>
      </c>
      <c r="F2663" s="87">
        <v>23754</v>
      </c>
      <c r="G2663" s="87">
        <v>-23753</v>
      </c>
      <c r="H2663" s="84">
        <v>1</v>
      </c>
    </row>
    <row r="2664" spans="1:8">
      <c r="A2664" s="86">
        <v>92</v>
      </c>
      <c r="B2664" s="85">
        <v>100000108551</v>
      </c>
      <c r="C2664" s="86">
        <v>0</v>
      </c>
      <c r="D2664" s="84" t="s">
        <v>1692</v>
      </c>
      <c r="E2664" s="84" t="s">
        <v>1827</v>
      </c>
      <c r="F2664" s="87">
        <v>23754</v>
      </c>
      <c r="G2664" s="87">
        <v>-23753</v>
      </c>
      <c r="H2664" s="84">
        <v>1</v>
      </c>
    </row>
    <row r="2665" spans="1:8">
      <c r="A2665" s="86">
        <v>93</v>
      </c>
      <c r="B2665" s="85">
        <v>100000108552</v>
      </c>
      <c r="C2665" s="86">
        <v>0</v>
      </c>
      <c r="D2665" s="84" t="s">
        <v>1692</v>
      </c>
      <c r="E2665" s="84" t="s">
        <v>1827</v>
      </c>
      <c r="F2665" s="87">
        <v>23754</v>
      </c>
      <c r="G2665" s="87">
        <v>-23753</v>
      </c>
      <c r="H2665" s="84">
        <v>1</v>
      </c>
    </row>
    <row r="2666" spans="1:8">
      <c r="A2666" s="86">
        <v>94</v>
      </c>
      <c r="B2666" s="85">
        <v>100000108944</v>
      </c>
      <c r="C2666" s="86">
        <v>0</v>
      </c>
      <c r="D2666" s="84" t="s">
        <v>1828</v>
      </c>
      <c r="E2666" s="84" t="s">
        <v>1690</v>
      </c>
      <c r="F2666" s="87">
        <v>5990</v>
      </c>
      <c r="G2666" s="87">
        <v>-5989</v>
      </c>
      <c r="H2666" s="84">
        <v>1</v>
      </c>
    </row>
    <row r="2667" spans="1:8">
      <c r="A2667" s="86">
        <v>95</v>
      </c>
      <c r="B2667" s="85">
        <v>100000108945</v>
      </c>
      <c r="C2667" s="86">
        <v>0</v>
      </c>
      <c r="D2667" s="84" t="s">
        <v>1828</v>
      </c>
      <c r="E2667" s="84" t="s">
        <v>1690</v>
      </c>
      <c r="F2667" s="87">
        <v>5990</v>
      </c>
      <c r="G2667" s="87">
        <v>-5989</v>
      </c>
      <c r="H2667" s="84">
        <v>1</v>
      </c>
    </row>
    <row r="2668" spans="1:8">
      <c r="A2668" s="86">
        <v>96</v>
      </c>
      <c r="B2668" s="85">
        <v>100000108946</v>
      </c>
      <c r="C2668" s="86">
        <v>0</v>
      </c>
      <c r="D2668" s="84" t="s">
        <v>1828</v>
      </c>
      <c r="E2668" s="84" t="s">
        <v>1690</v>
      </c>
      <c r="F2668" s="87">
        <v>5990</v>
      </c>
      <c r="G2668" s="87">
        <v>-5989</v>
      </c>
      <c r="H2668" s="84">
        <v>1</v>
      </c>
    </row>
    <row r="2669" spans="1:8">
      <c r="A2669" s="86">
        <v>97</v>
      </c>
      <c r="B2669" s="85">
        <v>100000108947</v>
      </c>
      <c r="C2669" s="86">
        <v>0</v>
      </c>
      <c r="D2669" s="84" t="s">
        <v>1828</v>
      </c>
      <c r="E2669" s="84" t="s">
        <v>1690</v>
      </c>
      <c r="F2669" s="87">
        <v>5990</v>
      </c>
      <c r="G2669" s="87">
        <v>-5989</v>
      </c>
      <c r="H2669" s="84">
        <v>1</v>
      </c>
    </row>
    <row r="2670" spans="1:8">
      <c r="A2670" s="86">
        <v>98</v>
      </c>
      <c r="B2670" s="85">
        <v>100000108948</v>
      </c>
      <c r="C2670" s="86">
        <v>0</v>
      </c>
      <c r="D2670" s="84" t="s">
        <v>1828</v>
      </c>
      <c r="E2670" s="84" t="s">
        <v>1690</v>
      </c>
      <c r="F2670" s="87">
        <v>5990</v>
      </c>
      <c r="G2670" s="87">
        <v>-5989</v>
      </c>
      <c r="H2670" s="84">
        <v>1</v>
      </c>
    </row>
    <row r="2671" spans="1:8">
      <c r="A2671" s="86">
        <v>99</v>
      </c>
      <c r="B2671" s="85">
        <v>100000108949</v>
      </c>
      <c r="C2671" s="86">
        <v>0</v>
      </c>
      <c r="D2671" s="84" t="s">
        <v>1828</v>
      </c>
      <c r="E2671" s="84" t="s">
        <v>1690</v>
      </c>
      <c r="F2671" s="87">
        <v>5990</v>
      </c>
      <c r="G2671" s="87">
        <v>-5989</v>
      </c>
      <c r="H2671" s="84">
        <v>1</v>
      </c>
    </row>
    <row r="2672" spans="1:8">
      <c r="A2672" s="86">
        <v>100</v>
      </c>
      <c r="B2672" s="85">
        <v>100000108950</v>
      </c>
      <c r="C2672" s="86">
        <v>0</v>
      </c>
      <c r="D2672" s="84" t="s">
        <v>1828</v>
      </c>
      <c r="E2672" s="84" t="s">
        <v>1690</v>
      </c>
      <c r="F2672" s="87">
        <v>5990</v>
      </c>
      <c r="G2672" s="87">
        <v>-5989</v>
      </c>
      <c r="H2672" s="84">
        <v>1</v>
      </c>
    </row>
    <row r="2673" spans="1:8">
      <c r="A2673" s="86">
        <v>101</v>
      </c>
      <c r="B2673" s="85">
        <v>100000108951</v>
      </c>
      <c r="C2673" s="86">
        <v>0</v>
      </c>
      <c r="D2673" s="84" t="s">
        <v>1828</v>
      </c>
      <c r="E2673" s="84" t="s">
        <v>1690</v>
      </c>
      <c r="F2673" s="87">
        <v>5990</v>
      </c>
      <c r="G2673" s="87">
        <v>-5989</v>
      </c>
      <c r="H2673" s="84">
        <v>1</v>
      </c>
    </row>
    <row r="2674" spans="1:8">
      <c r="A2674" s="86">
        <v>102</v>
      </c>
      <c r="B2674" s="85">
        <v>100000108952</v>
      </c>
      <c r="C2674" s="86">
        <v>0</v>
      </c>
      <c r="D2674" s="84" t="s">
        <v>1828</v>
      </c>
      <c r="E2674" s="84" t="s">
        <v>1690</v>
      </c>
      <c r="F2674" s="87">
        <v>5990</v>
      </c>
      <c r="G2674" s="87">
        <v>-5989</v>
      </c>
      <c r="H2674" s="84">
        <v>1</v>
      </c>
    </row>
    <row r="2675" spans="1:8">
      <c r="A2675" s="86">
        <v>103</v>
      </c>
      <c r="B2675" s="85">
        <v>100000108953</v>
      </c>
      <c r="C2675" s="86">
        <v>0</v>
      </c>
      <c r="D2675" s="84" t="s">
        <v>1828</v>
      </c>
      <c r="E2675" s="84" t="s">
        <v>1690</v>
      </c>
      <c r="F2675" s="87">
        <v>5990</v>
      </c>
      <c r="G2675" s="87">
        <v>-5989</v>
      </c>
      <c r="H2675" s="84">
        <v>1</v>
      </c>
    </row>
    <row r="2676" spans="1:8">
      <c r="A2676" s="86">
        <v>104</v>
      </c>
      <c r="B2676" s="85">
        <v>100000108954</v>
      </c>
      <c r="C2676" s="86">
        <v>0</v>
      </c>
      <c r="D2676" s="84" t="s">
        <v>1829</v>
      </c>
      <c r="E2676" s="84" t="s">
        <v>1538</v>
      </c>
      <c r="F2676" s="87">
        <v>37022</v>
      </c>
      <c r="G2676" s="87">
        <v>-37021</v>
      </c>
      <c r="H2676" s="84">
        <v>1</v>
      </c>
    </row>
    <row r="2677" spans="1:8">
      <c r="A2677" s="86">
        <v>105</v>
      </c>
      <c r="B2677" s="85">
        <v>100000108955</v>
      </c>
      <c r="C2677" s="86">
        <v>0</v>
      </c>
      <c r="D2677" s="84" t="s">
        <v>1829</v>
      </c>
      <c r="E2677" s="84" t="s">
        <v>1538</v>
      </c>
      <c r="F2677" s="87">
        <v>37022</v>
      </c>
      <c r="G2677" s="87">
        <v>-37021</v>
      </c>
      <c r="H2677" s="84">
        <v>1</v>
      </c>
    </row>
    <row r="2678" spans="1:8">
      <c r="A2678" s="86">
        <v>106</v>
      </c>
      <c r="B2678" s="85">
        <v>100000108956</v>
      </c>
      <c r="C2678" s="86">
        <v>0</v>
      </c>
      <c r="D2678" s="84" t="s">
        <v>1829</v>
      </c>
      <c r="E2678" s="84" t="s">
        <v>1538</v>
      </c>
      <c r="F2678" s="87">
        <v>37022</v>
      </c>
      <c r="G2678" s="87">
        <v>-37021</v>
      </c>
      <c r="H2678" s="84">
        <v>1</v>
      </c>
    </row>
    <row r="2679" spans="1:8">
      <c r="A2679" s="86">
        <v>107</v>
      </c>
      <c r="B2679" s="85">
        <v>100000108957</v>
      </c>
      <c r="C2679" s="86">
        <v>0</v>
      </c>
      <c r="D2679" s="84" t="s">
        <v>1829</v>
      </c>
      <c r="E2679" s="84" t="s">
        <v>1538</v>
      </c>
      <c r="F2679" s="87">
        <v>37022</v>
      </c>
      <c r="G2679" s="87">
        <v>-37021</v>
      </c>
      <c r="H2679" s="84">
        <v>1</v>
      </c>
    </row>
    <row r="2680" spans="1:8">
      <c r="A2680" s="86">
        <v>108</v>
      </c>
      <c r="B2680" s="85">
        <v>100000108958</v>
      </c>
      <c r="C2680" s="86">
        <v>0</v>
      </c>
      <c r="D2680" s="84" t="s">
        <v>1829</v>
      </c>
      <c r="E2680" s="84" t="s">
        <v>1538</v>
      </c>
      <c r="F2680" s="87">
        <v>37022</v>
      </c>
      <c r="G2680" s="87">
        <v>-37021</v>
      </c>
      <c r="H2680" s="84">
        <v>1</v>
      </c>
    </row>
    <row r="2681" spans="1:8">
      <c r="A2681" s="86">
        <v>109</v>
      </c>
      <c r="B2681" s="85">
        <v>100000108959</v>
      </c>
      <c r="C2681" s="86">
        <v>0</v>
      </c>
      <c r="D2681" s="84" t="s">
        <v>1829</v>
      </c>
      <c r="E2681" s="84" t="s">
        <v>1538</v>
      </c>
      <c r="F2681" s="87">
        <v>37022</v>
      </c>
      <c r="G2681" s="87">
        <v>-37021</v>
      </c>
      <c r="H2681" s="84">
        <v>1</v>
      </c>
    </row>
    <row r="2682" spans="1:8">
      <c r="A2682" s="86">
        <v>110</v>
      </c>
      <c r="B2682" s="85">
        <v>100000108960</v>
      </c>
      <c r="C2682" s="86">
        <v>0</v>
      </c>
      <c r="D2682" s="84" t="s">
        <v>1829</v>
      </c>
      <c r="E2682" s="84" t="s">
        <v>1538</v>
      </c>
      <c r="F2682" s="87">
        <v>37022</v>
      </c>
      <c r="G2682" s="87">
        <v>-37021</v>
      </c>
      <c r="H2682" s="84">
        <v>1</v>
      </c>
    </row>
    <row r="2683" spans="1:8">
      <c r="A2683" s="86">
        <v>111</v>
      </c>
      <c r="B2683" s="85">
        <v>100000108961</v>
      </c>
      <c r="C2683" s="86">
        <v>0</v>
      </c>
      <c r="D2683" s="84" t="s">
        <v>1829</v>
      </c>
      <c r="E2683" s="84" t="s">
        <v>1538</v>
      </c>
      <c r="F2683" s="87">
        <v>37022</v>
      </c>
      <c r="G2683" s="87">
        <v>-37021</v>
      </c>
      <c r="H2683" s="84">
        <v>1</v>
      </c>
    </row>
    <row r="2684" spans="1:8">
      <c r="A2684" s="86">
        <v>112</v>
      </c>
      <c r="B2684" s="85">
        <v>100000108962</v>
      </c>
      <c r="C2684" s="86">
        <v>0</v>
      </c>
      <c r="D2684" s="84" t="s">
        <v>1829</v>
      </c>
      <c r="E2684" s="84" t="s">
        <v>1538</v>
      </c>
      <c r="F2684" s="87">
        <v>37022</v>
      </c>
      <c r="G2684" s="87">
        <v>-37021</v>
      </c>
      <c r="H2684" s="84">
        <v>1</v>
      </c>
    </row>
    <row r="2685" spans="1:8">
      <c r="A2685" s="86">
        <v>113</v>
      </c>
      <c r="B2685" s="85">
        <v>100000108963</v>
      </c>
      <c r="C2685" s="86">
        <v>0</v>
      </c>
      <c r="D2685" s="84" t="s">
        <v>1829</v>
      </c>
      <c r="E2685" s="84" t="s">
        <v>1538</v>
      </c>
      <c r="F2685" s="87">
        <v>37022</v>
      </c>
      <c r="G2685" s="87">
        <v>-37021</v>
      </c>
      <c r="H2685" s="84">
        <v>1</v>
      </c>
    </row>
    <row r="2686" spans="1:8">
      <c r="A2686" s="86">
        <v>114</v>
      </c>
      <c r="B2686" s="85">
        <v>100000108964</v>
      </c>
      <c r="C2686" s="86">
        <v>0</v>
      </c>
      <c r="D2686" s="84" t="s">
        <v>1829</v>
      </c>
      <c r="E2686" s="84" t="s">
        <v>1538</v>
      </c>
      <c r="F2686" s="87">
        <v>37022</v>
      </c>
      <c r="G2686" s="87">
        <v>-37021</v>
      </c>
      <c r="H2686" s="84">
        <v>1</v>
      </c>
    </row>
    <row r="2687" spans="1:8">
      <c r="A2687" s="86">
        <v>115</v>
      </c>
      <c r="B2687" s="85">
        <v>100000108965</v>
      </c>
      <c r="C2687" s="86">
        <v>0</v>
      </c>
      <c r="D2687" s="84" t="s">
        <v>1829</v>
      </c>
      <c r="E2687" s="84" t="s">
        <v>1538</v>
      </c>
      <c r="F2687" s="87">
        <v>37022</v>
      </c>
      <c r="G2687" s="87">
        <v>-37021</v>
      </c>
      <c r="H2687" s="84">
        <v>1</v>
      </c>
    </row>
    <row r="2688" spans="1:8">
      <c r="A2688" s="86">
        <v>116</v>
      </c>
      <c r="B2688" s="85">
        <v>100000108966</v>
      </c>
      <c r="C2688" s="86">
        <v>0</v>
      </c>
      <c r="D2688" s="84" t="s">
        <v>1829</v>
      </c>
      <c r="E2688" s="84" t="s">
        <v>1538</v>
      </c>
      <c r="F2688" s="87">
        <v>37022</v>
      </c>
      <c r="G2688" s="87">
        <v>-37021</v>
      </c>
      <c r="H2688" s="84">
        <v>1</v>
      </c>
    </row>
    <row r="2689" spans="1:8">
      <c r="A2689" s="86">
        <v>117</v>
      </c>
      <c r="B2689" s="85">
        <v>100000108967</v>
      </c>
      <c r="C2689" s="86">
        <v>0</v>
      </c>
      <c r="D2689" s="84" t="s">
        <v>1829</v>
      </c>
      <c r="E2689" s="84" t="s">
        <v>1538</v>
      </c>
      <c r="F2689" s="87">
        <v>37022</v>
      </c>
      <c r="G2689" s="87">
        <v>-37021</v>
      </c>
      <c r="H2689" s="84">
        <v>1</v>
      </c>
    </row>
    <row r="2690" spans="1:8">
      <c r="A2690" s="86">
        <v>118</v>
      </c>
      <c r="B2690" s="85">
        <v>100000108968</v>
      </c>
      <c r="C2690" s="86">
        <v>0</v>
      </c>
      <c r="D2690" s="84" t="s">
        <v>1829</v>
      </c>
      <c r="E2690" s="84" t="s">
        <v>1538</v>
      </c>
      <c r="F2690" s="87">
        <v>37022</v>
      </c>
      <c r="G2690" s="87">
        <v>-37021</v>
      </c>
      <c r="H2690" s="84">
        <v>1</v>
      </c>
    </row>
    <row r="2691" spans="1:8">
      <c r="A2691" s="86">
        <v>119</v>
      </c>
      <c r="B2691" s="85">
        <v>100000108969</v>
      </c>
      <c r="C2691" s="86">
        <v>0</v>
      </c>
      <c r="D2691" s="84" t="s">
        <v>1829</v>
      </c>
      <c r="E2691" s="84" t="s">
        <v>1538</v>
      </c>
      <c r="F2691" s="87">
        <v>37022</v>
      </c>
      <c r="G2691" s="87">
        <v>-37021</v>
      </c>
      <c r="H2691" s="84">
        <v>1</v>
      </c>
    </row>
    <row r="2692" spans="1:8">
      <c r="A2692" s="86">
        <v>120</v>
      </c>
      <c r="B2692" s="85">
        <v>100000108970</v>
      </c>
      <c r="C2692" s="86">
        <v>0</v>
      </c>
      <c r="D2692" s="84" t="s">
        <v>1829</v>
      </c>
      <c r="E2692" s="84" t="s">
        <v>1538</v>
      </c>
      <c r="F2692" s="87">
        <v>37022</v>
      </c>
      <c r="G2692" s="87">
        <v>-37021</v>
      </c>
      <c r="H2692" s="84">
        <v>1</v>
      </c>
    </row>
    <row r="2693" spans="1:8">
      <c r="A2693" s="86">
        <v>121</v>
      </c>
      <c r="B2693" s="85">
        <v>100000108971</v>
      </c>
      <c r="C2693" s="86">
        <v>0</v>
      </c>
      <c r="D2693" s="84" t="s">
        <v>1829</v>
      </c>
      <c r="E2693" s="84" t="s">
        <v>1538</v>
      </c>
      <c r="F2693" s="87">
        <v>37022</v>
      </c>
      <c r="G2693" s="87">
        <v>-37021</v>
      </c>
      <c r="H2693" s="84">
        <v>1</v>
      </c>
    </row>
    <row r="2694" spans="1:8">
      <c r="A2694" s="86">
        <v>122</v>
      </c>
      <c r="B2694" s="85">
        <v>100000108983</v>
      </c>
      <c r="C2694" s="86">
        <v>0</v>
      </c>
      <c r="D2694" s="84" t="s">
        <v>1829</v>
      </c>
      <c r="E2694" s="84" t="s">
        <v>1538</v>
      </c>
      <c r="F2694" s="87">
        <v>37022</v>
      </c>
      <c r="G2694" s="87">
        <v>-37021</v>
      </c>
      <c r="H2694" s="84">
        <v>1</v>
      </c>
    </row>
    <row r="2695" spans="1:8">
      <c r="A2695" s="86">
        <v>123</v>
      </c>
      <c r="B2695" s="85">
        <v>100000108984</v>
      </c>
      <c r="C2695" s="86">
        <v>0</v>
      </c>
      <c r="D2695" s="84" t="s">
        <v>1829</v>
      </c>
      <c r="E2695" s="84" t="s">
        <v>1538</v>
      </c>
      <c r="F2695" s="87">
        <v>37022</v>
      </c>
      <c r="G2695" s="87">
        <v>-37021</v>
      </c>
      <c r="H2695" s="84">
        <v>1</v>
      </c>
    </row>
    <row r="2696" spans="1:8">
      <c r="A2696" s="86">
        <v>124</v>
      </c>
      <c r="B2696" s="85">
        <v>100000108985</v>
      </c>
      <c r="C2696" s="86">
        <v>0</v>
      </c>
      <c r="D2696" s="84" t="s">
        <v>1829</v>
      </c>
      <c r="E2696" s="84" t="s">
        <v>1538</v>
      </c>
      <c r="F2696" s="87">
        <v>37022</v>
      </c>
      <c r="G2696" s="87">
        <v>-37021</v>
      </c>
      <c r="H2696" s="84">
        <v>1</v>
      </c>
    </row>
    <row r="2697" spans="1:8">
      <c r="A2697" s="86">
        <v>125</v>
      </c>
      <c r="B2697" s="85">
        <v>100000108986</v>
      </c>
      <c r="C2697" s="86">
        <v>0</v>
      </c>
      <c r="D2697" s="84" t="s">
        <v>1829</v>
      </c>
      <c r="E2697" s="84" t="s">
        <v>1538</v>
      </c>
      <c r="F2697" s="87">
        <v>37022</v>
      </c>
      <c r="G2697" s="87">
        <v>-37021</v>
      </c>
      <c r="H2697" s="84">
        <v>1</v>
      </c>
    </row>
    <row r="2698" spans="1:8">
      <c r="A2698" s="86">
        <v>126</v>
      </c>
      <c r="B2698" s="85">
        <v>100000108987</v>
      </c>
      <c r="C2698" s="86">
        <v>0</v>
      </c>
      <c r="D2698" s="84" t="s">
        <v>1829</v>
      </c>
      <c r="E2698" s="84" t="s">
        <v>1538</v>
      </c>
      <c r="F2698" s="87">
        <v>37022</v>
      </c>
      <c r="G2698" s="87">
        <v>-37021</v>
      </c>
      <c r="H2698" s="84">
        <v>1</v>
      </c>
    </row>
    <row r="2699" spans="1:8">
      <c r="A2699" s="86">
        <v>127</v>
      </c>
      <c r="B2699" s="85">
        <v>100000108988</v>
      </c>
      <c r="C2699" s="86">
        <v>0</v>
      </c>
      <c r="D2699" s="84" t="s">
        <v>1829</v>
      </c>
      <c r="E2699" s="84" t="s">
        <v>1538</v>
      </c>
      <c r="F2699" s="87">
        <v>37022</v>
      </c>
      <c r="G2699" s="87">
        <v>-37021</v>
      </c>
      <c r="H2699" s="84">
        <v>1</v>
      </c>
    </row>
    <row r="2700" spans="1:8">
      <c r="A2700" s="86">
        <v>128</v>
      </c>
      <c r="B2700" s="85">
        <v>100000108989</v>
      </c>
      <c r="C2700" s="86">
        <v>0</v>
      </c>
      <c r="D2700" s="84" t="s">
        <v>1829</v>
      </c>
      <c r="E2700" s="84" t="s">
        <v>1538</v>
      </c>
      <c r="F2700" s="87">
        <v>37022</v>
      </c>
      <c r="G2700" s="87">
        <v>-37021</v>
      </c>
      <c r="H2700" s="84">
        <v>1</v>
      </c>
    </row>
    <row r="2701" spans="1:8">
      <c r="A2701" s="86">
        <v>129</v>
      </c>
      <c r="B2701" s="85">
        <v>100000108990</v>
      </c>
      <c r="C2701" s="86">
        <v>0</v>
      </c>
      <c r="D2701" s="84" t="s">
        <v>1829</v>
      </c>
      <c r="E2701" s="84" t="s">
        <v>1538</v>
      </c>
      <c r="F2701" s="87">
        <v>37022</v>
      </c>
      <c r="G2701" s="87">
        <v>-37021</v>
      </c>
      <c r="H2701" s="84">
        <v>1</v>
      </c>
    </row>
    <row r="2702" spans="1:8">
      <c r="A2702" s="86">
        <v>130</v>
      </c>
      <c r="B2702" s="85">
        <v>100000108991</v>
      </c>
      <c r="C2702" s="86">
        <v>0</v>
      </c>
      <c r="D2702" s="84" t="s">
        <v>1829</v>
      </c>
      <c r="E2702" s="84" t="s">
        <v>1538</v>
      </c>
      <c r="F2702" s="87">
        <v>37022</v>
      </c>
      <c r="G2702" s="87">
        <v>-37021</v>
      </c>
      <c r="H2702" s="84">
        <v>1</v>
      </c>
    </row>
    <row r="2703" spans="1:8">
      <c r="A2703" s="86">
        <v>131</v>
      </c>
      <c r="B2703" s="85">
        <v>100000108992</v>
      </c>
      <c r="C2703" s="86">
        <v>0</v>
      </c>
      <c r="D2703" s="84" t="s">
        <v>1829</v>
      </c>
      <c r="E2703" s="84" t="s">
        <v>1538</v>
      </c>
      <c r="F2703" s="87">
        <v>37022</v>
      </c>
      <c r="G2703" s="87">
        <v>-37021</v>
      </c>
      <c r="H2703" s="84">
        <v>1</v>
      </c>
    </row>
    <row r="2704" spans="1:8">
      <c r="A2704" s="86">
        <v>132</v>
      </c>
      <c r="B2704" s="85">
        <v>100000108993</v>
      </c>
      <c r="C2704" s="86">
        <v>0</v>
      </c>
      <c r="D2704" s="84" t="s">
        <v>1829</v>
      </c>
      <c r="E2704" s="84" t="s">
        <v>1538</v>
      </c>
      <c r="F2704" s="87">
        <v>37022</v>
      </c>
      <c r="G2704" s="87">
        <v>-37021</v>
      </c>
      <c r="H2704" s="84">
        <v>1</v>
      </c>
    </row>
    <row r="2705" spans="1:8">
      <c r="A2705" s="86">
        <v>133</v>
      </c>
      <c r="B2705" s="85">
        <v>100000110454</v>
      </c>
      <c r="C2705" s="86">
        <v>0</v>
      </c>
      <c r="D2705" s="84" t="s">
        <v>1830</v>
      </c>
      <c r="E2705" s="84" t="s">
        <v>1831</v>
      </c>
      <c r="F2705" s="87">
        <v>556750</v>
      </c>
      <c r="G2705" s="87">
        <v>-556749</v>
      </c>
      <c r="H2705" s="84">
        <v>1</v>
      </c>
    </row>
    <row r="2706" spans="1:8">
      <c r="A2706" s="86">
        <v>134</v>
      </c>
      <c r="B2706" s="85">
        <v>100000110455</v>
      </c>
      <c r="C2706" s="86">
        <v>0</v>
      </c>
      <c r="D2706" s="84" t="s">
        <v>1830</v>
      </c>
      <c r="E2706" s="84" t="s">
        <v>1831</v>
      </c>
      <c r="F2706" s="87">
        <v>556750</v>
      </c>
      <c r="G2706" s="87">
        <v>-556749</v>
      </c>
      <c r="H2706" s="84">
        <v>1</v>
      </c>
    </row>
    <row r="2707" spans="1:8">
      <c r="A2707" s="86">
        <v>135</v>
      </c>
      <c r="B2707" s="85">
        <v>100000110456</v>
      </c>
      <c r="C2707" s="86">
        <v>0</v>
      </c>
      <c r="D2707" s="84" t="s">
        <v>1830</v>
      </c>
      <c r="E2707" s="84" t="s">
        <v>1831</v>
      </c>
      <c r="F2707" s="87">
        <v>556750</v>
      </c>
      <c r="G2707" s="87">
        <v>-556749</v>
      </c>
      <c r="H2707" s="84">
        <v>1</v>
      </c>
    </row>
    <row r="2708" spans="1:8">
      <c r="A2708" s="86">
        <v>136</v>
      </c>
      <c r="B2708" s="85">
        <v>100000110457</v>
      </c>
      <c r="C2708" s="86">
        <v>0</v>
      </c>
      <c r="D2708" s="84" t="s">
        <v>1830</v>
      </c>
      <c r="E2708" s="84" t="s">
        <v>1831</v>
      </c>
      <c r="F2708" s="87">
        <v>556750</v>
      </c>
      <c r="G2708" s="87">
        <v>-556749</v>
      </c>
      <c r="H2708" s="84">
        <v>1</v>
      </c>
    </row>
    <row r="2709" spans="1:8">
      <c r="A2709" s="86">
        <v>137</v>
      </c>
      <c r="B2709" s="85">
        <v>100000110458</v>
      </c>
      <c r="C2709" s="86">
        <v>0</v>
      </c>
      <c r="D2709" s="84" t="s">
        <v>1832</v>
      </c>
      <c r="E2709" s="84" t="s">
        <v>29</v>
      </c>
      <c r="F2709" s="87">
        <v>17000</v>
      </c>
      <c r="G2709" s="87">
        <v>-16999</v>
      </c>
      <c r="H2709" s="84">
        <v>1</v>
      </c>
    </row>
    <row r="2710" spans="1:8">
      <c r="A2710" s="86">
        <v>138</v>
      </c>
      <c r="B2710" s="85">
        <v>100000110459</v>
      </c>
      <c r="C2710" s="86">
        <v>0</v>
      </c>
      <c r="D2710" s="84" t="s">
        <v>1832</v>
      </c>
      <c r="E2710" s="84" t="s">
        <v>29</v>
      </c>
      <c r="F2710" s="87">
        <v>17000</v>
      </c>
      <c r="G2710" s="87">
        <v>-16999</v>
      </c>
      <c r="H2710" s="84">
        <v>1</v>
      </c>
    </row>
    <row r="2711" spans="1:8">
      <c r="A2711" s="86">
        <v>139</v>
      </c>
      <c r="B2711" s="85">
        <v>100000110460</v>
      </c>
      <c r="C2711" s="86">
        <v>0</v>
      </c>
      <c r="D2711" s="84" t="s">
        <v>1832</v>
      </c>
      <c r="E2711" s="84" t="s">
        <v>29</v>
      </c>
      <c r="F2711" s="87">
        <v>17000</v>
      </c>
      <c r="G2711" s="87">
        <v>-16999</v>
      </c>
      <c r="H2711" s="84">
        <v>1</v>
      </c>
    </row>
    <row r="2712" spans="1:8">
      <c r="A2712" s="86">
        <v>140</v>
      </c>
      <c r="B2712" s="85">
        <v>100000110461</v>
      </c>
      <c r="C2712" s="86">
        <v>0</v>
      </c>
      <c r="D2712" s="84" t="s">
        <v>1832</v>
      </c>
      <c r="E2712" s="84" t="s">
        <v>29</v>
      </c>
      <c r="F2712" s="87">
        <v>17000</v>
      </c>
      <c r="G2712" s="87">
        <v>-16999</v>
      </c>
      <c r="H2712" s="84">
        <v>1</v>
      </c>
    </row>
    <row r="2713" spans="1:8">
      <c r="A2713" s="86">
        <v>141</v>
      </c>
      <c r="B2713" s="85">
        <v>100000110462</v>
      </c>
      <c r="C2713" s="86">
        <v>0</v>
      </c>
      <c r="D2713" s="84" t="s">
        <v>1832</v>
      </c>
      <c r="E2713" s="84" t="s">
        <v>29</v>
      </c>
      <c r="F2713" s="87">
        <v>17000</v>
      </c>
      <c r="G2713" s="87">
        <v>-16999</v>
      </c>
      <c r="H2713" s="84">
        <v>1</v>
      </c>
    </row>
    <row r="2714" spans="1:8">
      <c r="A2714" s="86">
        <v>142</v>
      </c>
      <c r="B2714" s="85">
        <v>100000110463</v>
      </c>
      <c r="C2714" s="86">
        <v>0</v>
      </c>
      <c r="D2714" s="84" t="s">
        <v>1832</v>
      </c>
      <c r="E2714" s="84" t="s">
        <v>29</v>
      </c>
      <c r="F2714" s="87">
        <v>17000</v>
      </c>
      <c r="G2714" s="87">
        <v>-16999</v>
      </c>
      <c r="H2714" s="84">
        <v>1</v>
      </c>
    </row>
    <row r="2715" spans="1:8">
      <c r="A2715" s="86">
        <v>143</v>
      </c>
      <c r="B2715" s="85">
        <v>100000110464</v>
      </c>
      <c r="C2715" s="86">
        <v>0</v>
      </c>
      <c r="D2715" s="84" t="s">
        <v>1832</v>
      </c>
      <c r="E2715" s="84" t="s">
        <v>29</v>
      </c>
      <c r="F2715" s="87">
        <v>17000</v>
      </c>
      <c r="G2715" s="87">
        <v>-16999</v>
      </c>
      <c r="H2715" s="84">
        <v>1</v>
      </c>
    </row>
    <row r="2716" spans="1:8">
      <c r="A2716" s="86">
        <v>144</v>
      </c>
      <c r="B2716" s="85">
        <v>100000110465</v>
      </c>
      <c r="C2716" s="86">
        <v>0</v>
      </c>
      <c r="D2716" s="84" t="s">
        <v>1832</v>
      </c>
      <c r="E2716" s="84" t="s">
        <v>29</v>
      </c>
      <c r="F2716" s="87">
        <v>17000</v>
      </c>
      <c r="G2716" s="87">
        <v>-16999</v>
      </c>
      <c r="H2716" s="84">
        <v>1</v>
      </c>
    </row>
    <row r="2717" spans="1:8">
      <c r="A2717" s="86">
        <v>145</v>
      </c>
      <c r="B2717" s="85">
        <v>100000110466</v>
      </c>
      <c r="C2717" s="86">
        <v>0</v>
      </c>
      <c r="D2717" s="84" t="s">
        <v>1832</v>
      </c>
      <c r="E2717" s="84" t="s">
        <v>29</v>
      </c>
      <c r="F2717" s="87">
        <v>17000</v>
      </c>
      <c r="G2717" s="87">
        <v>-16999</v>
      </c>
      <c r="H2717" s="84">
        <v>1</v>
      </c>
    </row>
    <row r="2718" spans="1:8">
      <c r="A2718" s="86">
        <v>146</v>
      </c>
      <c r="B2718" s="85">
        <v>100000110467</v>
      </c>
      <c r="C2718" s="86">
        <v>0</v>
      </c>
      <c r="D2718" s="84" t="s">
        <v>1832</v>
      </c>
      <c r="E2718" s="84" t="s">
        <v>29</v>
      </c>
      <c r="F2718" s="87">
        <v>17000</v>
      </c>
      <c r="G2718" s="87">
        <v>-16999</v>
      </c>
      <c r="H2718" s="84">
        <v>1</v>
      </c>
    </row>
    <row r="2719" spans="1:8">
      <c r="A2719" s="86">
        <v>147</v>
      </c>
      <c r="B2719" s="85">
        <v>100000110468</v>
      </c>
      <c r="C2719" s="86">
        <v>0</v>
      </c>
      <c r="D2719" s="84" t="s">
        <v>1832</v>
      </c>
      <c r="E2719" s="84" t="s">
        <v>29</v>
      </c>
      <c r="F2719" s="87">
        <v>17000</v>
      </c>
      <c r="G2719" s="87">
        <v>-16999</v>
      </c>
      <c r="H2719" s="84">
        <v>1</v>
      </c>
    </row>
    <row r="2720" spans="1:8">
      <c r="A2720" s="86">
        <v>148</v>
      </c>
      <c r="B2720" s="85">
        <v>100000110469</v>
      </c>
      <c r="C2720" s="86">
        <v>0</v>
      </c>
      <c r="D2720" s="84" t="s">
        <v>1833</v>
      </c>
      <c r="E2720" s="84" t="s">
        <v>1834</v>
      </c>
      <c r="F2720" s="87">
        <v>17083.330000000002</v>
      </c>
      <c r="G2720" s="87">
        <v>-17082.330000000002</v>
      </c>
      <c r="H2720" s="84">
        <v>1</v>
      </c>
    </row>
    <row r="2721" spans="1:12">
      <c r="A2721" s="86">
        <v>149</v>
      </c>
      <c r="B2721" s="85">
        <v>100000110470</v>
      </c>
      <c r="C2721" s="86">
        <v>0</v>
      </c>
      <c r="D2721" s="84" t="s">
        <v>1833</v>
      </c>
      <c r="E2721" s="84" t="s">
        <v>1834</v>
      </c>
      <c r="F2721" s="87">
        <v>17083.330000000002</v>
      </c>
      <c r="G2721" s="87">
        <v>-17082.330000000002</v>
      </c>
      <c r="H2721" s="84">
        <v>1</v>
      </c>
    </row>
    <row r="2722" spans="1:12">
      <c r="A2722" s="86">
        <v>150</v>
      </c>
      <c r="B2722" s="85">
        <v>100000110471</v>
      </c>
      <c r="C2722" s="86">
        <v>0</v>
      </c>
      <c r="D2722" s="84" t="s">
        <v>1833</v>
      </c>
      <c r="E2722" s="84" t="s">
        <v>1834</v>
      </c>
      <c r="F2722" s="87">
        <v>17083.330000000002</v>
      </c>
      <c r="G2722" s="87">
        <v>-17082.330000000002</v>
      </c>
      <c r="H2722" s="84">
        <v>1</v>
      </c>
    </row>
    <row r="2723" spans="1:12">
      <c r="A2723" s="86">
        <v>151</v>
      </c>
      <c r="B2723" s="85">
        <v>100000110472</v>
      </c>
      <c r="C2723" s="86">
        <v>0</v>
      </c>
      <c r="D2723" s="84" t="s">
        <v>1833</v>
      </c>
      <c r="E2723" s="84" t="s">
        <v>1834</v>
      </c>
      <c r="F2723" s="87">
        <v>17083.330000000002</v>
      </c>
      <c r="G2723" s="87">
        <v>-17082.330000000002</v>
      </c>
      <c r="H2723" s="84">
        <v>1</v>
      </c>
    </row>
    <row r="2724" spans="1:12">
      <c r="A2724" s="86">
        <v>152</v>
      </c>
      <c r="B2724" s="85">
        <v>100000110473</v>
      </c>
      <c r="C2724" s="86">
        <v>0</v>
      </c>
      <c r="D2724" s="84" t="s">
        <v>1833</v>
      </c>
      <c r="E2724" s="84" t="s">
        <v>1834</v>
      </c>
      <c r="F2724" s="87">
        <v>17083.330000000002</v>
      </c>
      <c r="G2724" s="87">
        <v>-17082.330000000002</v>
      </c>
      <c r="H2724" s="84">
        <v>1</v>
      </c>
      <c r="I2724" s="94"/>
      <c r="J2724" s="94"/>
    </row>
    <row r="2725" spans="1:12">
      <c r="A2725" s="86">
        <v>153</v>
      </c>
      <c r="B2725" s="85">
        <v>100000110474</v>
      </c>
      <c r="C2725" s="86">
        <v>0</v>
      </c>
      <c r="D2725" s="84" t="s">
        <v>1833</v>
      </c>
      <c r="E2725" s="84" t="s">
        <v>1834</v>
      </c>
      <c r="F2725" s="87">
        <v>17083.349999999999</v>
      </c>
      <c r="G2725" s="87">
        <v>-17082.349999999999</v>
      </c>
      <c r="H2725" s="84">
        <v>1</v>
      </c>
      <c r="I2725" s="39"/>
      <c r="J2725" s="39"/>
    </row>
    <row r="2726" spans="1:12">
      <c r="A2726" s="86"/>
      <c r="B2726" s="85"/>
      <c r="C2726" s="86"/>
      <c r="D2726" s="84"/>
      <c r="E2726" s="84" t="s">
        <v>1456</v>
      </c>
      <c r="F2726" s="90">
        <f>SUM(F2573:F2725)</f>
        <v>5375438.9000000004</v>
      </c>
      <c r="G2726" s="90">
        <f t="shared" ref="G2726:H2726" si="20">SUM(G2573:G2725)</f>
        <v>-5375285.9000000004</v>
      </c>
      <c r="H2726" s="90">
        <f t="shared" si="20"/>
        <v>153</v>
      </c>
      <c r="I2726" s="39"/>
      <c r="J2726" s="39"/>
    </row>
    <row r="2727" spans="1:12" s="82" customFormat="1">
      <c r="A2727" s="134" t="s">
        <v>1835</v>
      </c>
      <c r="B2727" s="134"/>
      <c r="C2727" s="134"/>
      <c r="D2727" s="134"/>
      <c r="E2727" s="134"/>
      <c r="F2727" s="90">
        <f>F2569+F2726</f>
        <v>106976456.81000002</v>
      </c>
      <c r="G2727" s="90">
        <f t="shared" ref="G2727:H2727" si="21">G2569+G2726</f>
        <v>-32222389.589999996</v>
      </c>
      <c r="H2727" s="90">
        <f t="shared" si="21"/>
        <v>74754067.220000029</v>
      </c>
      <c r="I2727" s="91"/>
      <c r="J2727" s="91"/>
      <c r="K2727" s="91"/>
      <c r="L2727" s="91"/>
    </row>
    <row r="2728" spans="1:12">
      <c r="A2728" s="83" t="s">
        <v>958</v>
      </c>
    </row>
    <row r="2729" spans="1:12">
      <c r="A2729" s="84" t="s">
        <v>1</v>
      </c>
      <c r="B2729" s="85" t="s">
        <v>2</v>
      </c>
      <c r="C2729" s="86" t="s">
        <v>3</v>
      </c>
      <c r="D2729" s="84" t="s">
        <v>4</v>
      </c>
      <c r="E2729" s="84" t="s">
        <v>5</v>
      </c>
      <c r="F2729" s="84" t="s">
        <v>6</v>
      </c>
      <c r="G2729" s="84" t="s">
        <v>165</v>
      </c>
      <c r="H2729" s="84" t="s">
        <v>166</v>
      </c>
    </row>
    <row r="2730" spans="1:12">
      <c r="A2730" s="84">
        <v>1</v>
      </c>
      <c r="B2730" s="85">
        <v>800000016358</v>
      </c>
      <c r="C2730" s="86">
        <v>0</v>
      </c>
      <c r="D2730" s="84" t="s">
        <v>1836</v>
      </c>
      <c r="E2730" s="84" t="s">
        <v>1837</v>
      </c>
      <c r="F2730" s="84">
        <v>0</v>
      </c>
      <c r="G2730" s="84">
        <v>0</v>
      </c>
      <c r="H2730" s="84">
        <v>0</v>
      </c>
    </row>
    <row r="2731" spans="1:12" s="82" customFormat="1">
      <c r="A2731" s="130" t="s">
        <v>1838</v>
      </c>
      <c r="B2731" s="131"/>
      <c r="C2731" s="131"/>
      <c r="D2731" s="131"/>
      <c r="E2731" s="132"/>
      <c r="F2731" s="104">
        <f>F2730</f>
        <v>0</v>
      </c>
      <c r="G2731" s="104">
        <f t="shared" ref="G2731:H2731" si="22">G2730</f>
        <v>0</v>
      </c>
      <c r="H2731" s="104">
        <f t="shared" si="22"/>
        <v>0</v>
      </c>
    </row>
    <row r="2734" spans="1:12" s="82" customFormat="1">
      <c r="A2734" s="135" t="s">
        <v>470</v>
      </c>
      <c r="B2734" s="135"/>
      <c r="C2734" s="135"/>
      <c r="D2734" s="135"/>
      <c r="E2734" s="135"/>
      <c r="F2734" s="105">
        <f>F14+F25+F38+F49+F211+F386+F541+F1032+F1046+F1060+F2331+F2336+F2431+F2727+F2731</f>
        <v>465935148.28999996</v>
      </c>
      <c r="G2734" s="105">
        <f>G14+G25+G38+G49+G211+G386+G541+G1032+G1046+G1060+G2331+G2336+G2431+G2727+G2731</f>
        <v>-236547471.89999971</v>
      </c>
      <c r="H2734" s="105">
        <f>H14+H25+H38+H49+H211+H386+H541+H1032+H1046+H1060+H2331+H2336+H2431+H2727+H2731</f>
        <v>229387676.38999996</v>
      </c>
    </row>
    <row r="2736" spans="1:12">
      <c r="B2736" s="83" t="s">
        <v>41</v>
      </c>
      <c r="F2736" s="39">
        <v>465935148.29000002</v>
      </c>
      <c r="G2736" s="39">
        <v>-236547471.90000001</v>
      </c>
      <c r="H2736" s="39">
        <v>229387676.38999999</v>
      </c>
    </row>
  </sheetData>
  <mergeCells count="17">
    <mergeCell ref="A2336:E2336"/>
    <mergeCell ref="A2431:E2431"/>
    <mergeCell ref="A2727:E2727"/>
    <mergeCell ref="A2731:E2731"/>
    <mergeCell ref="A2734:E2734"/>
    <mergeCell ref="A2331:E2331"/>
    <mergeCell ref="A1:H1"/>
    <mergeCell ref="A14:E14"/>
    <mergeCell ref="A25:E25"/>
    <mergeCell ref="A38:E38"/>
    <mergeCell ref="A49:E49"/>
    <mergeCell ref="A211:E211"/>
    <mergeCell ref="A386:E386"/>
    <mergeCell ref="A541:E541"/>
    <mergeCell ref="A1032:E1032"/>
    <mergeCell ref="A1046:E1046"/>
    <mergeCell ref="A1060:E106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6"/>
  <sheetViews>
    <sheetView topLeftCell="A2536" zoomScale="110" zoomScaleNormal="110" workbookViewId="0">
      <selection activeCell="B2159" sqref="B2159"/>
    </sheetView>
  </sheetViews>
  <sheetFormatPr defaultColWidth="9" defaultRowHeight="21"/>
  <cols>
    <col min="1" max="1" width="4.28515625" style="106" customWidth="1"/>
    <col min="2" max="2" width="14" style="49" customWidth="1"/>
    <col min="3" max="3" width="3.7109375" style="11" customWidth="1"/>
    <col min="4" max="4" width="11.7109375" style="12" customWidth="1"/>
    <col min="5" max="5" width="18" style="12" customWidth="1"/>
    <col min="6" max="6" width="14.42578125" style="12" customWidth="1"/>
    <col min="7" max="7" width="16.42578125" style="12" bestFit="1" customWidth="1"/>
    <col min="8" max="8" width="15.140625" style="12" bestFit="1" customWidth="1"/>
    <col min="9" max="9" width="9" style="12"/>
    <col min="10" max="10" width="12.7109375" style="12" bestFit="1" customWidth="1"/>
    <col min="11" max="16384" width="9" style="12"/>
  </cols>
  <sheetData>
    <row r="1" spans="1:8">
      <c r="A1" s="139" t="s">
        <v>1839</v>
      </c>
      <c r="B1" s="139"/>
      <c r="C1" s="139"/>
      <c r="D1" s="139"/>
      <c r="E1" s="139"/>
      <c r="F1" s="139"/>
      <c r="G1" s="139"/>
      <c r="H1" s="139"/>
    </row>
    <row r="2" spans="1:8">
      <c r="A2" s="10" t="s">
        <v>0</v>
      </c>
      <c r="B2" s="40"/>
    </row>
    <row r="3" spans="1:8">
      <c r="A3" s="35" t="s">
        <v>1</v>
      </c>
      <c r="B3" s="20" t="s">
        <v>2</v>
      </c>
      <c r="C3" s="35" t="s">
        <v>3</v>
      </c>
      <c r="D3" s="4" t="s">
        <v>4</v>
      </c>
      <c r="E3" s="4" t="s">
        <v>5</v>
      </c>
      <c r="F3" s="4" t="s">
        <v>6</v>
      </c>
      <c r="G3" s="4" t="s">
        <v>165</v>
      </c>
      <c r="H3" s="4" t="s">
        <v>166</v>
      </c>
    </row>
    <row r="4" spans="1:8">
      <c r="A4" s="35">
        <v>1</v>
      </c>
      <c r="B4" s="20">
        <v>100000066084</v>
      </c>
      <c r="C4" s="35">
        <v>0</v>
      </c>
      <c r="D4" s="4" t="s">
        <v>1840</v>
      </c>
      <c r="E4" s="4" t="s">
        <v>1841</v>
      </c>
      <c r="F4" s="3">
        <v>35825400</v>
      </c>
      <c r="G4" s="3">
        <v>-12554320.99</v>
      </c>
      <c r="H4" s="3">
        <v>23271079.010000002</v>
      </c>
    </row>
    <row r="5" spans="1:8">
      <c r="A5" s="35">
        <v>2</v>
      </c>
      <c r="B5" s="20">
        <v>100000066085</v>
      </c>
      <c r="C5" s="35">
        <v>0</v>
      </c>
      <c r="D5" s="4" t="s">
        <v>1840</v>
      </c>
      <c r="E5" s="4" t="s">
        <v>1842</v>
      </c>
      <c r="F5" s="3">
        <v>35825400</v>
      </c>
      <c r="G5" s="3">
        <v>-12554320.99</v>
      </c>
      <c r="H5" s="3">
        <v>23271079.010000002</v>
      </c>
    </row>
    <row r="6" spans="1:8">
      <c r="A6" s="35">
        <v>3</v>
      </c>
      <c r="B6" s="20">
        <v>100000066086</v>
      </c>
      <c r="C6" s="35">
        <v>0</v>
      </c>
      <c r="D6" s="4" t="s">
        <v>1840</v>
      </c>
      <c r="E6" s="4" t="s">
        <v>1843</v>
      </c>
      <c r="F6" s="3">
        <v>49722187.5</v>
      </c>
      <c r="G6" s="3">
        <v>-17424182.370000001</v>
      </c>
      <c r="H6" s="3">
        <v>32298005.129999999</v>
      </c>
    </row>
    <row r="7" spans="1:8">
      <c r="A7" s="35">
        <v>4</v>
      </c>
      <c r="B7" s="20">
        <v>100000066087</v>
      </c>
      <c r="C7" s="35">
        <v>0</v>
      </c>
      <c r="D7" s="4" t="s">
        <v>1840</v>
      </c>
      <c r="E7" s="4" t="s">
        <v>1844</v>
      </c>
      <c r="F7" s="3">
        <v>3215625</v>
      </c>
      <c r="G7" s="3">
        <v>-1913322.75</v>
      </c>
      <c r="H7" s="3">
        <v>1302302.25</v>
      </c>
    </row>
    <row r="8" spans="1:8">
      <c r="A8" s="35">
        <v>5</v>
      </c>
      <c r="B8" s="20">
        <v>100000066088</v>
      </c>
      <c r="C8" s="35">
        <v>0</v>
      </c>
      <c r="D8" s="4" t="s">
        <v>1840</v>
      </c>
      <c r="E8" s="4" t="s">
        <v>1845</v>
      </c>
      <c r="F8" s="3">
        <v>8124322.9199999999</v>
      </c>
      <c r="G8" s="3">
        <v>-3336103.7</v>
      </c>
      <c r="H8" s="3">
        <v>4788219.22</v>
      </c>
    </row>
    <row r="9" spans="1:8">
      <c r="A9" s="35">
        <v>6</v>
      </c>
      <c r="B9" s="20">
        <v>100000066089</v>
      </c>
      <c r="C9" s="35">
        <v>0</v>
      </c>
      <c r="D9" s="4" t="s">
        <v>1840</v>
      </c>
      <c r="E9" s="4" t="s">
        <v>1846</v>
      </c>
      <c r="F9" s="3">
        <v>6218929.2199999997</v>
      </c>
      <c r="G9" s="3">
        <v>-3583460.99</v>
      </c>
      <c r="H9" s="3">
        <v>2635468.23</v>
      </c>
    </row>
    <row r="10" spans="1:8">
      <c r="A10" s="35">
        <v>7</v>
      </c>
      <c r="B10" s="20">
        <v>100000066090</v>
      </c>
      <c r="C10" s="35">
        <v>0</v>
      </c>
      <c r="D10" s="4" t="s">
        <v>1840</v>
      </c>
      <c r="E10" s="4" t="s">
        <v>1847</v>
      </c>
      <c r="F10" s="3">
        <v>1176600</v>
      </c>
      <c r="G10" s="3">
        <v>-772552.1</v>
      </c>
      <c r="H10" s="3">
        <v>404047.9</v>
      </c>
    </row>
    <row r="11" spans="1:8">
      <c r="A11" s="35">
        <v>8</v>
      </c>
      <c r="B11" s="20">
        <v>100000066091</v>
      </c>
      <c r="C11" s="35">
        <v>0</v>
      </c>
      <c r="D11" s="4" t="s">
        <v>1840</v>
      </c>
      <c r="E11" s="4" t="s">
        <v>1848</v>
      </c>
      <c r="F11" s="3">
        <v>1914187.5</v>
      </c>
      <c r="G11" s="3">
        <v>-672384.32</v>
      </c>
      <c r="H11" s="3">
        <v>1241803.18</v>
      </c>
    </row>
    <row r="12" spans="1:8">
      <c r="A12" s="35">
        <v>9</v>
      </c>
      <c r="B12" s="20">
        <v>100000066092</v>
      </c>
      <c r="C12" s="35">
        <v>0</v>
      </c>
      <c r="D12" s="4" t="s">
        <v>1840</v>
      </c>
      <c r="E12" s="4" t="s">
        <v>1849</v>
      </c>
      <c r="F12" s="3">
        <v>6575427.0800000001</v>
      </c>
      <c r="G12" s="3">
        <v>-2154077.87</v>
      </c>
      <c r="H12" s="3">
        <v>4421349.21</v>
      </c>
    </row>
    <row r="13" spans="1:8">
      <c r="A13" s="35">
        <v>10</v>
      </c>
      <c r="B13" s="20">
        <v>100000066093</v>
      </c>
      <c r="C13" s="35">
        <v>0</v>
      </c>
      <c r="D13" s="4" t="s">
        <v>1840</v>
      </c>
      <c r="E13" s="4" t="s">
        <v>1850</v>
      </c>
      <c r="F13" s="3">
        <v>6216248.96</v>
      </c>
      <c r="G13" s="3">
        <v>-2737668.64</v>
      </c>
      <c r="H13" s="3">
        <v>3478580.32</v>
      </c>
    </row>
    <row r="14" spans="1:8">
      <c r="A14" s="35">
        <v>11</v>
      </c>
      <c r="B14" s="20">
        <v>100000066094</v>
      </c>
      <c r="C14" s="35">
        <v>0</v>
      </c>
      <c r="D14" s="4" t="s">
        <v>1840</v>
      </c>
      <c r="E14" s="4" t="s">
        <v>1851</v>
      </c>
      <c r="F14" s="3">
        <v>301979.17</v>
      </c>
      <c r="G14" s="3">
        <v>-187321.7</v>
      </c>
      <c r="H14" s="3">
        <v>114657.47</v>
      </c>
    </row>
    <row r="15" spans="1:8">
      <c r="A15" s="35">
        <v>12</v>
      </c>
      <c r="B15" s="20">
        <v>100000066095</v>
      </c>
      <c r="C15" s="35">
        <v>0</v>
      </c>
      <c r="D15" s="4" t="s">
        <v>1840</v>
      </c>
      <c r="E15" s="4" t="s">
        <v>1852</v>
      </c>
      <c r="F15" s="3">
        <v>6310516.4800000004</v>
      </c>
      <c r="G15" s="3">
        <v>-2883729.77</v>
      </c>
      <c r="H15" s="3">
        <v>3426786.71</v>
      </c>
    </row>
    <row r="16" spans="1:8">
      <c r="A16" s="35">
        <v>13</v>
      </c>
      <c r="B16" s="20">
        <v>100000066096</v>
      </c>
      <c r="C16" s="35">
        <v>0</v>
      </c>
      <c r="D16" s="4" t="s">
        <v>1840</v>
      </c>
      <c r="E16" s="4" t="s">
        <v>1853</v>
      </c>
      <c r="F16" s="3">
        <v>6310516.4800000004</v>
      </c>
      <c r="G16" s="3">
        <v>-2883729.77</v>
      </c>
      <c r="H16" s="3">
        <v>3426786.71</v>
      </c>
    </row>
    <row r="17" spans="1:8">
      <c r="A17" s="35">
        <v>14</v>
      </c>
      <c r="B17" s="20">
        <v>100000066097</v>
      </c>
      <c r="C17" s="35">
        <v>0</v>
      </c>
      <c r="D17" s="4" t="s">
        <v>1840</v>
      </c>
      <c r="E17" s="4" t="s">
        <v>1854</v>
      </c>
      <c r="F17" s="3">
        <v>1960810.95</v>
      </c>
      <c r="G17" s="3">
        <v>-833339.93</v>
      </c>
      <c r="H17" s="3">
        <v>1127471.02</v>
      </c>
    </row>
    <row r="18" spans="1:8">
      <c r="A18" s="35">
        <v>15</v>
      </c>
      <c r="B18" s="20">
        <v>100000066098</v>
      </c>
      <c r="C18" s="35">
        <v>0</v>
      </c>
      <c r="D18" s="4" t="s">
        <v>1840</v>
      </c>
      <c r="E18" s="4" t="s">
        <v>1855</v>
      </c>
      <c r="F18" s="3">
        <v>1911617.96</v>
      </c>
      <c r="G18" s="3">
        <v>-671481.75</v>
      </c>
      <c r="H18" s="3">
        <v>1240136.21</v>
      </c>
    </row>
    <row r="19" spans="1:8">
      <c r="A19" s="35">
        <v>16</v>
      </c>
      <c r="B19" s="20">
        <v>100000066099</v>
      </c>
      <c r="C19" s="35">
        <v>0</v>
      </c>
      <c r="D19" s="4" t="s">
        <v>1840</v>
      </c>
      <c r="E19" s="4" t="s">
        <v>1856</v>
      </c>
      <c r="F19" s="3">
        <v>342604.17</v>
      </c>
      <c r="G19" s="3">
        <v>-197414.8</v>
      </c>
      <c r="H19" s="3">
        <v>145189.37</v>
      </c>
    </row>
    <row r="20" spans="1:8">
      <c r="A20" s="35">
        <v>17</v>
      </c>
      <c r="B20" s="20">
        <v>100000066100</v>
      </c>
      <c r="C20" s="35">
        <v>0</v>
      </c>
      <c r="D20" s="4" t="s">
        <v>1840</v>
      </c>
      <c r="E20" s="4" t="s">
        <v>1857</v>
      </c>
      <c r="F20" s="3">
        <v>8947285.4199999999</v>
      </c>
      <c r="G20" s="3">
        <v>-3940431.42</v>
      </c>
      <c r="H20" s="3">
        <v>5006854</v>
      </c>
    </row>
    <row r="21" spans="1:8">
      <c r="A21" s="35">
        <v>18</v>
      </c>
      <c r="B21" s="20">
        <v>100000066101</v>
      </c>
      <c r="C21" s="35">
        <v>0</v>
      </c>
      <c r="D21" s="4" t="s">
        <v>1840</v>
      </c>
      <c r="E21" s="4" t="s">
        <v>1858</v>
      </c>
      <c r="F21" s="3">
        <v>1087500</v>
      </c>
      <c r="G21" s="3">
        <v>-546647.21</v>
      </c>
      <c r="H21" s="3">
        <v>540852.79</v>
      </c>
    </row>
    <row r="22" spans="1:8">
      <c r="A22" s="35">
        <v>19</v>
      </c>
      <c r="B22" s="20">
        <v>100000066102</v>
      </c>
      <c r="C22" s="35">
        <v>0</v>
      </c>
      <c r="D22" s="4" t="s">
        <v>1840</v>
      </c>
      <c r="E22" s="4" t="s">
        <v>1859</v>
      </c>
      <c r="F22" s="3">
        <v>1087500</v>
      </c>
      <c r="G22" s="3">
        <v>-546647.21</v>
      </c>
      <c r="H22" s="3">
        <v>540852.79</v>
      </c>
    </row>
    <row r="23" spans="1:8">
      <c r="A23" s="35">
        <v>20</v>
      </c>
      <c r="B23" s="20">
        <v>100000066103</v>
      </c>
      <c r="C23" s="35">
        <v>0</v>
      </c>
      <c r="D23" s="4" t="s">
        <v>1840</v>
      </c>
      <c r="E23" s="4" t="s">
        <v>1860</v>
      </c>
      <c r="F23" s="3">
        <v>262708.33</v>
      </c>
      <c r="G23" s="3">
        <v>-197398.52</v>
      </c>
      <c r="H23" s="3">
        <v>65309.81</v>
      </c>
    </row>
    <row r="24" spans="1:8">
      <c r="A24" s="35">
        <v>21</v>
      </c>
      <c r="B24" s="20">
        <v>100000066104</v>
      </c>
      <c r="C24" s="35">
        <v>0</v>
      </c>
      <c r="D24" s="4" t="s">
        <v>1840</v>
      </c>
      <c r="E24" s="4" t="s">
        <v>1861</v>
      </c>
      <c r="F24" s="3">
        <v>289895.83</v>
      </c>
      <c r="G24" s="3">
        <v>-174622.75</v>
      </c>
      <c r="H24" s="3">
        <v>115273.08</v>
      </c>
    </row>
    <row r="25" spans="1:8">
      <c r="A25" s="35">
        <v>22</v>
      </c>
      <c r="B25" s="20">
        <v>100000066165</v>
      </c>
      <c r="C25" s="35">
        <v>0</v>
      </c>
      <c r="D25" s="4" t="s">
        <v>1840</v>
      </c>
      <c r="E25" s="4" t="s">
        <v>1862</v>
      </c>
      <c r="F25" s="3">
        <v>1554895.83</v>
      </c>
      <c r="G25" s="3">
        <v>-940574.09</v>
      </c>
      <c r="H25" s="3">
        <v>614321.74</v>
      </c>
    </row>
    <row r="26" spans="1:8">
      <c r="A26" s="35">
        <v>23</v>
      </c>
      <c r="B26" s="20">
        <v>100000066167</v>
      </c>
      <c r="C26" s="35">
        <v>0</v>
      </c>
      <c r="D26" s="4" t="s">
        <v>1840</v>
      </c>
      <c r="E26" s="4" t="s">
        <v>1863</v>
      </c>
      <c r="F26" s="3">
        <v>5325000</v>
      </c>
      <c r="G26" s="3">
        <v>-2733393.12</v>
      </c>
      <c r="H26" s="3">
        <v>2591606.88</v>
      </c>
    </row>
    <row r="27" spans="1:8">
      <c r="A27" s="35">
        <v>24</v>
      </c>
      <c r="B27" s="20">
        <v>100000066168</v>
      </c>
      <c r="C27" s="35">
        <v>0</v>
      </c>
      <c r="D27" s="4" t="s">
        <v>1840</v>
      </c>
      <c r="E27" s="4" t="s">
        <v>1864</v>
      </c>
      <c r="F27" s="3">
        <v>5325000</v>
      </c>
      <c r="G27" s="3">
        <v>-2733393.12</v>
      </c>
      <c r="H27" s="3">
        <v>2591606.88</v>
      </c>
    </row>
    <row r="28" spans="1:8">
      <c r="A28" s="35">
        <v>25</v>
      </c>
      <c r="B28" s="20">
        <v>100000066169</v>
      </c>
      <c r="C28" s="35">
        <v>0</v>
      </c>
      <c r="D28" s="4" t="s">
        <v>1840</v>
      </c>
      <c r="E28" s="4" t="s">
        <v>1864</v>
      </c>
      <c r="F28" s="3">
        <v>5325000</v>
      </c>
      <c r="G28" s="3">
        <v>-2733393.12</v>
      </c>
      <c r="H28" s="3">
        <v>2591606.88</v>
      </c>
    </row>
    <row r="29" spans="1:8">
      <c r="A29" s="35">
        <v>26</v>
      </c>
      <c r="B29" s="20">
        <v>100000066170</v>
      </c>
      <c r="C29" s="35">
        <v>0</v>
      </c>
      <c r="D29" s="4" t="s">
        <v>1840</v>
      </c>
      <c r="E29" s="4" t="s">
        <v>1865</v>
      </c>
      <c r="F29" s="3">
        <v>7094791.6699999999</v>
      </c>
      <c r="G29" s="3">
        <v>-2954941.39</v>
      </c>
      <c r="H29" s="3">
        <v>4139850.28</v>
      </c>
    </row>
    <row r="30" spans="1:8">
      <c r="A30" s="35">
        <v>27</v>
      </c>
      <c r="B30" s="20">
        <v>100000066171</v>
      </c>
      <c r="C30" s="35">
        <v>0</v>
      </c>
      <c r="D30" s="4" t="s">
        <v>1840</v>
      </c>
      <c r="E30" s="4" t="s">
        <v>1866</v>
      </c>
      <c r="F30" s="3">
        <v>306307.08</v>
      </c>
      <c r="G30" s="3">
        <v>-115677.16</v>
      </c>
      <c r="H30" s="3">
        <v>190629.92</v>
      </c>
    </row>
    <row r="31" spans="1:8">
      <c r="A31" s="35">
        <v>28</v>
      </c>
      <c r="B31" s="20">
        <v>100000066172</v>
      </c>
      <c r="C31" s="35">
        <v>0</v>
      </c>
      <c r="D31" s="4" t="s">
        <v>1840</v>
      </c>
      <c r="E31" s="4" t="s">
        <v>1867</v>
      </c>
      <c r="F31" s="3">
        <v>536825</v>
      </c>
      <c r="G31" s="3">
        <v>-358962.77</v>
      </c>
      <c r="H31" s="3">
        <v>177862.23</v>
      </c>
    </row>
    <row r="32" spans="1:8">
      <c r="A32" s="35">
        <v>29</v>
      </c>
      <c r="B32" s="20">
        <v>100000130876</v>
      </c>
      <c r="C32" s="35">
        <v>0</v>
      </c>
      <c r="D32" s="4" t="s">
        <v>1868</v>
      </c>
      <c r="E32" s="4" t="s">
        <v>1869</v>
      </c>
      <c r="F32" s="3">
        <v>15000000</v>
      </c>
      <c r="G32" s="3">
        <v>-3320547.99</v>
      </c>
      <c r="H32" s="3">
        <v>11679452.01</v>
      </c>
    </row>
    <row r="33" spans="1:8">
      <c r="A33" s="35">
        <v>30</v>
      </c>
      <c r="B33" s="20">
        <v>100000140949</v>
      </c>
      <c r="C33" s="35">
        <v>0</v>
      </c>
      <c r="D33" s="4" t="s">
        <v>1234</v>
      </c>
      <c r="E33" s="4" t="s">
        <v>1870</v>
      </c>
      <c r="F33" s="3">
        <v>17900000</v>
      </c>
      <c r="G33" s="3">
        <v>-3647257.9</v>
      </c>
      <c r="H33" s="3">
        <v>14252742.1</v>
      </c>
    </row>
    <row r="34" spans="1:8">
      <c r="A34" s="35">
        <v>31</v>
      </c>
      <c r="B34" s="20">
        <v>100000144750</v>
      </c>
      <c r="C34" s="35">
        <v>0</v>
      </c>
      <c r="D34" s="4" t="s">
        <v>1871</v>
      </c>
      <c r="E34" s="4" t="s">
        <v>1872</v>
      </c>
      <c r="F34" s="3">
        <v>3466000</v>
      </c>
      <c r="G34" s="3">
        <v>-671450.84</v>
      </c>
      <c r="H34" s="3">
        <v>2794549.16</v>
      </c>
    </row>
    <row r="35" spans="1:8">
      <c r="A35" s="35">
        <v>32</v>
      </c>
      <c r="B35" s="20">
        <v>100000234180</v>
      </c>
      <c r="C35" s="35">
        <v>0</v>
      </c>
      <c r="D35" s="4" t="s">
        <v>1873</v>
      </c>
      <c r="E35" s="4" t="s">
        <v>1874</v>
      </c>
      <c r="F35" s="3">
        <v>4179000</v>
      </c>
      <c r="G35" s="3">
        <v>-388710.85</v>
      </c>
      <c r="H35" s="3">
        <v>3790289.15</v>
      </c>
    </row>
    <row r="36" spans="1:8">
      <c r="A36" s="35">
        <v>33</v>
      </c>
      <c r="B36" s="20">
        <v>100000256531</v>
      </c>
      <c r="C36" s="35">
        <v>0</v>
      </c>
      <c r="D36" s="4" t="s">
        <v>1514</v>
      </c>
      <c r="E36" s="4" t="s">
        <v>1875</v>
      </c>
      <c r="F36" s="3">
        <v>4145000</v>
      </c>
      <c r="G36" s="3">
        <v>-319370.59999999998</v>
      </c>
      <c r="H36" s="3">
        <v>3825629.4</v>
      </c>
    </row>
    <row r="37" spans="1:8">
      <c r="A37" s="35">
        <v>34</v>
      </c>
      <c r="B37" s="20">
        <v>100000256532</v>
      </c>
      <c r="C37" s="35">
        <v>0</v>
      </c>
      <c r="D37" s="4" t="s">
        <v>1514</v>
      </c>
      <c r="E37" s="4" t="s">
        <v>1876</v>
      </c>
      <c r="F37" s="3">
        <v>4145000</v>
      </c>
      <c r="G37" s="3">
        <v>-319370.59999999998</v>
      </c>
      <c r="H37" s="3">
        <v>3825629.4</v>
      </c>
    </row>
    <row r="38" spans="1:8">
      <c r="A38" s="35">
        <v>35</v>
      </c>
      <c r="B38" s="20">
        <v>100000471584</v>
      </c>
      <c r="C38" s="35">
        <v>0</v>
      </c>
      <c r="D38" s="4" t="s">
        <v>496</v>
      </c>
      <c r="E38" s="4" t="s">
        <v>1877</v>
      </c>
      <c r="F38" s="3">
        <v>4390000</v>
      </c>
      <c r="G38" s="3">
        <v>-9020.5499999999993</v>
      </c>
      <c r="H38" s="3">
        <v>4380979.45</v>
      </c>
    </row>
    <row r="39" spans="1:8">
      <c r="A39" s="35">
        <v>36</v>
      </c>
      <c r="B39" s="20">
        <v>100000471585</v>
      </c>
      <c r="C39" s="35">
        <v>0</v>
      </c>
      <c r="D39" s="4" t="s">
        <v>412</v>
      </c>
      <c r="E39" s="4" t="s">
        <v>1878</v>
      </c>
      <c r="F39" s="3">
        <v>18611725</v>
      </c>
      <c r="G39" s="3">
        <v>-308495.74</v>
      </c>
      <c r="H39" s="3">
        <v>18303229.260000002</v>
      </c>
    </row>
    <row r="40" spans="1:8">
      <c r="A40" s="35">
        <v>37</v>
      </c>
      <c r="B40" s="20">
        <v>100000471586</v>
      </c>
      <c r="C40" s="35">
        <v>0</v>
      </c>
      <c r="D40" s="4" t="s">
        <v>415</v>
      </c>
      <c r="E40" s="4" t="s">
        <v>1879</v>
      </c>
      <c r="F40" s="3">
        <v>14295600</v>
      </c>
      <c r="G40" s="3">
        <v>-209538.23</v>
      </c>
      <c r="H40" s="3">
        <v>14086061.77</v>
      </c>
    </row>
    <row r="41" spans="1:8">
      <c r="A41" s="35"/>
      <c r="B41" s="20"/>
      <c r="C41" s="35"/>
      <c r="D41" s="4"/>
      <c r="E41" s="4" t="s">
        <v>1456</v>
      </c>
      <c r="F41" s="3">
        <f>SUM(F4:F40)</f>
        <v>295227407.55000001</v>
      </c>
      <c r="G41" s="3">
        <f t="shared" ref="G41:H41" si="0">SUM(G4:G40)</f>
        <v>-92529257.61999999</v>
      </c>
      <c r="H41" s="3">
        <f t="shared" si="0"/>
        <v>202698149.92999998</v>
      </c>
    </row>
    <row r="42" spans="1:8">
      <c r="F42" s="62"/>
      <c r="G42" s="62"/>
      <c r="H42" s="62"/>
    </row>
    <row r="43" spans="1:8">
      <c r="A43" s="10" t="s">
        <v>1457</v>
      </c>
      <c r="B43" s="40"/>
    </row>
    <row r="44" spans="1:8">
      <c r="A44" s="35" t="s">
        <v>1</v>
      </c>
      <c r="B44" s="20" t="s">
        <v>2</v>
      </c>
      <c r="C44" s="35" t="s">
        <v>3</v>
      </c>
      <c r="D44" s="4" t="s">
        <v>4</v>
      </c>
      <c r="E44" s="4" t="s">
        <v>5</v>
      </c>
      <c r="F44" s="4" t="s">
        <v>6</v>
      </c>
      <c r="G44" s="4" t="s">
        <v>165</v>
      </c>
      <c r="H44" s="4" t="s">
        <v>166</v>
      </c>
    </row>
    <row r="45" spans="1:8">
      <c r="A45" s="35">
        <v>1</v>
      </c>
      <c r="B45" s="20">
        <v>100000066166</v>
      </c>
      <c r="C45" s="35">
        <v>0</v>
      </c>
      <c r="D45" s="4" t="s">
        <v>1840</v>
      </c>
      <c r="E45" s="4" t="s">
        <v>1880</v>
      </c>
      <c r="F45" s="3">
        <v>324062.5</v>
      </c>
      <c r="G45" s="3">
        <v>-324061.5</v>
      </c>
      <c r="H45" s="4">
        <v>1</v>
      </c>
    </row>
    <row r="46" spans="1:8">
      <c r="A46" s="35">
        <v>2</v>
      </c>
      <c r="B46" s="20">
        <v>100000066173</v>
      </c>
      <c r="C46" s="35">
        <v>0</v>
      </c>
      <c r="D46" s="4" t="s">
        <v>1840</v>
      </c>
      <c r="E46" s="4" t="s">
        <v>1881</v>
      </c>
      <c r="F46" s="3">
        <v>95312.5</v>
      </c>
      <c r="G46" s="3">
        <v>-95311.5</v>
      </c>
      <c r="H46" s="4">
        <v>1</v>
      </c>
    </row>
    <row r="47" spans="1:8">
      <c r="A47" s="35">
        <v>3</v>
      </c>
      <c r="B47" s="20">
        <v>100000066174</v>
      </c>
      <c r="C47" s="35">
        <v>0</v>
      </c>
      <c r="D47" s="4" t="s">
        <v>1840</v>
      </c>
      <c r="E47" s="4" t="s">
        <v>1882</v>
      </c>
      <c r="F47" s="3">
        <v>95312.5</v>
      </c>
      <c r="G47" s="3">
        <v>-95311.5</v>
      </c>
      <c r="H47" s="4">
        <v>1</v>
      </c>
    </row>
    <row r="48" spans="1:8">
      <c r="A48" s="35"/>
      <c r="B48" s="20"/>
      <c r="C48" s="35"/>
      <c r="D48" s="4"/>
      <c r="E48" s="4" t="s">
        <v>1456</v>
      </c>
      <c r="F48" s="3">
        <f>SUM(F45:F47)</f>
        <v>514687.5</v>
      </c>
      <c r="G48" s="3">
        <f t="shared" ref="G48:H48" si="1">SUM(G45:G47)</f>
        <v>-514684.5</v>
      </c>
      <c r="H48" s="3">
        <f t="shared" si="1"/>
        <v>3</v>
      </c>
    </row>
    <row r="49" spans="1:8">
      <c r="A49" s="136" t="s">
        <v>0</v>
      </c>
      <c r="B49" s="137"/>
      <c r="C49" s="137"/>
      <c r="D49" s="137"/>
      <c r="E49" s="138"/>
      <c r="F49" s="21">
        <f>F41+F48</f>
        <v>295742095.05000001</v>
      </c>
      <c r="G49" s="21">
        <f t="shared" ref="G49:H49" si="2">G41+G48</f>
        <v>-93043942.11999999</v>
      </c>
      <c r="H49" s="21">
        <f t="shared" si="2"/>
        <v>202698152.92999998</v>
      </c>
    </row>
    <row r="50" spans="1:8">
      <c r="A50" s="24"/>
      <c r="B50" s="24"/>
      <c r="C50" s="24"/>
      <c r="D50" s="24"/>
      <c r="E50" s="24"/>
      <c r="F50" s="107"/>
      <c r="G50" s="107"/>
      <c r="H50" s="107"/>
    </row>
    <row r="51" spans="1:8">
      <c r="A51" s="10" t="s">
        <v>12</v>
      </c>
      <c r="B51" s="40"/>
    </row>
    <row r="52" spans="1:8">
      <c r="A52" s="35" t="s">
        <v>1</v>
      </c>
      <c r="B52" s="20" t="s">
        <v>2</v>
      </c>
      <c r="C52" s="35" t="s">
        <v>3</v>
      </c>
      <c r="D52" s="4" t="s">
        <v>4</v>
      </c>
      <c r="E52" s="4" t="s">
        <v>5</v>
      </c>
      <c r="F52" s="4" t="s">
        <v>6</v>
      </c>
      <c r="G52" s="4" t="s">
        <v>165</v>
      </c>
      <c r="H52" s="4" t="s">
        <v>166</v>
      </c>
    </row>
    <row r="53" spans="1:8">
      <c r="A53" s="35">
        <v>1</v>
      </c>
      <c r="B53" s="20">
        <v>100000062245</v>
      </c>
      <c r="C53" s="35">
        <v>0</v>
      </c>
      <c r="D53" s="4" t="s">
        <v>447</v>
      </c>
      <c r="E53" s="4" t="s">
        <v>1883</v>
      </c>
      <c r="F53" s="3">
        <v>9978000</v>
      </c>
      <c r="G53" s="3">
        <v>-3492300</v>
      </c>
      <c r="H53" s="3">
        <v>6485700</v>
      </c>
    </row>
    <row r="54" spans="1:8">
      <c r="A54" s="35">
        <v>2</v>
      </c>
      <c r="B54" s="20">
        <v>100000066175</v>
      </c>
      <c r="C54" s="35">
        <v>0</v>
      </c>
      <c r="D54" s="4" t="s">
        <v>1840</v>
      </c>
      <c r="E54" s="4" t="s">
        <v>1884</v>
      </c>
      <c r="F54" s="3">
        <v>12080942.710000001</v>
      </c>
      <c r="G54" s="3">
        <v>-7690868.5999999996</v>
      </c>
      <c r="H54" s="3">
        <v>4390074.1100000003</v>
      </c>
    </row>
    <row r="55" spans="1:8">
      <c r="A55" s="35">
        <v>3</v>
      </c>
      <c r="B55" s="20">
        <v>100000066176</v>
      </c>
      <c r="C55" s="35">
        <v>0</v>
      </c>
      <c r="D55" s="4" t="s">
        <v>1840</v>
      </c>
      <c r="E55" s="4" t="s">
        <v>1885</v>
      </c>
      <c r="F55" s="3">
        <v>1006250</v>
      </c>
      <c r="G55" s="3">
        <v>-637751.93999999994</v>
      </c>
      <c r="H55" s="3">
        <v>368498.06</v>
      </c>
    </row>
    <row r="56" spans="1:8">
      <c r="A56" s="35">
        <v>4</v>
      </c>
      <c r="B56" s="20">
        <v>100000066177</v>
      </c>
      <c r="C56" s="35">
        <v>0</v>
      </c>
      <c r="D56" s="4" t="s">
        <v>1840</v>
      </c>
      <c r="E56" s="4" t="s">
        <v>1886</v>
      </c>
      <c r="F56" s="3">
        <v>813427.08</v>
      </c>
      <c r="G56" s="3">
        <v>-517837.14</v>
      </c>
      <c r="H56" s="3">
        <v>295589.94</v>
      </c>
    </row>
    <row r="57" spans="1:8">
      <c r="A57" s="35">
        <v>5</v>
      </c>
      <c r="B57" s="20">
        <v>100000066178</v>
      </c>
      <c r="C57" s="35">
        <v>0</v>
      </c>
      <c r="D57" s="4" t="s">
        <v>1840</v>
      </c>
      <c r="E57" s="4" t="s">
        <v>1887</v>
      </c>
      <c r="F57" s="3">
        <v>9198262.5</v>
      </c>
      <c r="G57" s="3">
        <v>-2859102.4</v>
      </c>
      <c r="H57" s="3">
        <v>6339160.0999999996</v>
      </c>
    </row>
    <row r="58" spans="1:8">
      <c r="A58" s="35">
        <v>6</v>
      </c>
      <c r="B58" s="20">
        <v>100000066179</v>
      </c>
      <c r="C58" s="35">
        <v>0</v>
      </c>
      <c r="D58" s="4" t="s">
        <v>1840</v>
      </c>
      <c r="E58" s="4" t="s">
        <v>1883</v>
      </c>
      <c r="F58" s="3">
        <v>9023845.8300000001</v>
      </c>
      <c r="G58" s="3">
        <v>-2878541.87</v>
      </c>
      <c r="H58" s="3">
        <v>6145303.96</v>
      </c>
    </row>
    <row r="59" spans="1:8">
      <c r="A59" s="35">
        <v>7</v>
      </c>
      <c r="B59" s="20">
        <v>100000066180</v>
      </c>
      <c r="C59" s="35">
        <v>0</v>
      </c>
      <c r="D59" s="4" t="s">
        <v>1840</v>
      </c>
      <c r="E59" s="4" t="s">
        <v>1888</v>
      </c>
      <c r="F59" s="3">
        <v>4051039.01</v>
      </c>
      <c r="G59" s="3">
        <v>-1817127.67</v>
      </c>
      <c r="H59" s="3">
        <v>2233911.34</v>
      </c>
    </row>
    <row r="60" spans="1:8">
      <c r="A60" s="35">
        <v>8</v>
      </c>
      <c r="B60" s="20">
        <v>100000066182</v>
      </c>
      <c r="C60" s="35">
        <v>0</v>
      </c>
      <c r="D60" s="4" t="s">
        <v>1840</v>
      </c>
      <c r="E60" s="4" t="s">
        <v>1889</v>
      </c>
      <c r="F60" s="3">
        <v>8348125</v>
      </c>
      <c r="G60" s="3">
        <v>-3371182.71</v>
      </c>
      <c r="H60" s="3">
        <v>4976942.29</v>
      </c>
    </row>
    <row r="61" spans="1:8">
      <c r="A61" s="35">
        <v>9</v>
      </c>
      <c r="B61" s="20">
        <v>100000066185</v>
      </c>
      <c r="C61" s="35">
        <v>0</v>
      </c>
      <c r="D61" s="4" t="s">
        <v>1840</v>
      </c>
      <c r="E61" s="4" t="s">
        <v>1890</v>
      </c>
      <c r="F61" s="3">
        <v>4739583.33</v>
      </c>
      <c r="G61" s="3">
        <v>-2125980.04</v>
      </c>
      <c r="H61" s="3">
        <v>2613603.29</v>
      </c>
    </row>
    <row r="62" spans="1:8">
      <c r="A62" s="35">
        <v>10</v>
      </c>
      <c r="B62" s="20">
        <v>100000066186</v>
      </c>
      <c r="C62" s="35">
        <v>0</v>
      </c>
      <c r="D62" s="4" t="s">
        <v>1840</v>
      </c>
      <c r="E62" s="4" t="s">
        <v>1891</v>
      </c>
      <c r="F62" s="3">
        <v>3151720.4</v>
      </c>
      <c r="G62" s="3">
        <v>-1727194.21</v>
      </c>
      <c r="H62" s="3">
        <v>1424526.19</v>
      </c>
    </row>
    <row r="63" spans="1:8">
      <c r="A63" s="35">
        <v>11</v>
      </c>
      <c r="B63" s="20">
        <v>100000066188</v>
      </c>
      <c r="C63" s="35">
        <v>0</v>
      </c>
      <c r="D63" s="4" t="s">
        <v>1840</v>
      </c>
      <c r="E63" s="4" t="s">
        <v>1892</v>
      </c>
      <c r="F63" s="3">
        <v>873508.33</v>
      </c>
      <c r="G63" s="3">
        <v>-430205.02</v>
      </c>
      <c r="H63" s="3">
        <v>443303.31</v>
      </c>
    </row>
    <row r="64" spans="1:8">
      <c r="A64" s="35">
        <v>12</v>
      </c>
      <c r="B64" s="20">
        <v>100000126709</v>
      </c>
      <c r="C64" s="35">
        <v>0</v>
      </c>
      <c r="D64" s="4" t="s">
        <v>1893</v>
      </c>
      <c r="E64" s="4" t="s">
        <v>1894</v>
      </c>
      <c r="F64" s="3">
        <v>12950000</v>
      </c>
      <c r="G64" s="3">
        <v>-2952696.19</v>
      </c>
      <c r="H64" s="3">
        <v>9997303.8100000005</v>
      </c>
    </row>
    <row r="65" spans="1:8">
      <c r="A65" s="35">
        <v>13</v>
      </c>
      <c r="B65" s="20">
        <v>100000144749</v>
      </c>
      <c r="C65" s="35">
        <v>0</v>
      </c>
      <c r="D65" s="4" t="s">
        <v>1871</v>
      </c>
      <c r="E65" s="4" t="s">
        <v>1895</v>
      </c>
      <c r="F65" s="3">
        <v>23043000</v>
      </c>
      <c r="G65" s="3">
        <v>-4464004.96</v>
      </c>
      <c r="H65" s="3">
        <v>18578995.039999999</v>
      </c>
    </row>
    <row r="66" spans="1:8">
      <c r="A66" s="35">
        <v>14</v>
      </c>
      <c r="B66" s="20">
        <v>100000156459</v>
      </c>
      <c r="C66" s="35">
        <v>0</v>
      </c>
      <c r="D66" s="4" t="s">
        <v>1896</v>
      </c>
      <c r="E66" s="4" t="s">
        <v>1897</v>
      </c>
      <c r="F66" s="3">
        <v>8118000</v>
      </c>
      <c r="G66" s="3">
        <v>-1329461.51</v>
      </c>
      <c r="H66" s="3">
        <v>6788538.4900000002</v>
      </c>
    </row>
    <row r="67" spans="1:8">
      <c r="A67" s="35">
        <v>15</v>
      </c>
      <c r="B67" s="20">
        <v>100000172476</v>
      </c>
      <c r="C67" s="35">
        <v>0</v>
      </c>
      <c r="D67" s="4" t="s">
        <v>1898</v>
      </c>
      <c r="E67" s="4" t="s">
        <v>1899</v>
      </c>
      <c r="F67" s="3">
        <v>13656000</v>
      </c>
      <c r="G67" s="3">
        <v>-2023145.77</v>
      </c>
      <c r="H67" s="3">
        <v>11632854.23</v>
      </c>
    </row>
    <row r="68" spans="1:8">
      <c r="A68" s="35">
        <v>16</v>
      </c>
      <c r="B68" s="20">
        <v>100000234181</v>
      </c>
      <c r="C68" s="35">
        <v>0</v>
      </c>
      <c r="D68" s="4" t="s">
        <v>1900</v>
      </c>
      <c r="E68" s="4" t="s">
        <v>1901</v>
      </c>
      <c r="F68" s="3">
        <v>10700000</v>
      </c>
      <c r="G68" s="3">
        <v>-997684.29</v>
      </c>
      <c r="H68" s="3">
        <v>9702315.7100000009</v>
      </c>
    </row>
    <row r="69" spans="1:8">
      <c r="A69" s="35">
        <v>17</v>
      </c>
      <c r="B69" s="20">
        <v>100000260659</v>
      </c>
      <c r="C69" s="35">
        <v>0</v>
      </c>
      <c r="D69" s="4" t="s">
        <v>161</v>
      </c>
      <c r="E69" s="4" t="s">
        <v>1902</v>
      </c>
      <c r="F69" s="3">
        <v>29268000</v>
      </c>
      <c r="G69" s="3">
        <v>-6170097.0199999996</v>
      </c>
      <c r="H69" s="3">
        <v>23097902.98</v>
      </c>
    </row>
    <row r="70" spans="1:8">
      <c r="A70" s="35">
        <v>18</v>
      </c>
      <c r="B70" s="20">
        <v>100000367263</v>
      </c>
      <c r="C70" s="35">
        <v>0</v>
      </c>
      <c r="D70" s="4" t="s">
        <v>1323</v>
      </c>
      <c r="E70" s="4" t="s">
        <v>1903</v>
      </c>
      <c r="F70" s="3">
        <v>18639000</v>
      </c>
      <c r="G70" s="3">
        <v>-742278.11</v>
      </c>
      <c r="H70" s="3">
        <v>17896721.890000001</v>
      </c>
    </row>
    <row r="71" spans="1:8">
      <c r="A71" s="35"/>
      <c r="B71" s="20"/>
      <c r="C71" s="35"/>
      <c r="D71" s="4"/>
      <c r="E71" s="4" t="s">
        <v>1456</v>
      </c>
      <c r="F71" s="3">
        <f>SUM(F53:F70)</f>
        <v>179638704.19</v>
      </c>
      <c r="G71" s="3">
        <f t="shared" ref="G71:H71" si="3">SUM(G53:G70)</f>
        <v>-46227459.450000003</v>
      </c>
      <c r="H71" s="3">
        <f t="shared" si="3"/>
        <v>133411244.74000001</v>
      </c>
    </row>
    <row r="72" spans="1:8">
      <c r="F72" s="62"/>
      <c r="G72" s="62"/>
      <c r="H72" s="62"/>
    </row>
    <row r="73" spans="1:8">
      <c r="A73" s="10" t="s">
        <v>1466</v>
      </c>
      <c r="B73" s="40"/>
    </row>
    <row r="74" spans="1:8">
      <c r="A74" s="35" t="s">
        <v>1</v>
      </c>
      <c r="B74" s="20" t="s">
        <v>2</v>
      </c>
      <c r="C74" s="35" t="s">
        <v>3</v>
      </c>
      <c r="D74" s="4" t="s">
        <v>4</v>
      </c>
      <c r="E74" s="4" t="s">
        <v>5</v>
      </c>
      <c r="F74" s="4" t="s">
        <v>6</v>
      </c>
      <c r="G74" s="4" t="s">
        <v>165</v>
      </c>
      <c r="H74" s="4" t="s">
        <v>166</v>
      </c>
    </row>
    <row r="75" spans="1:8">
      <c r="A75" s="35">
        <v>1</v>
      </c>
      <c r="B75" s="20">
        <v>100000066181</v>
      </c>
      <c r="C75" s="35">
        <v>0</v>
      </c>
      <c r="D75" s="4" t="s">
        <v>1840</v>
      </c>
      <c r="E75" s="4" t="s">
        <v>1904</v>
      </c>
      <c r="F75" s="3">
        <v>75091.149999999994</v>
      </c>
      <c r="G75" s="3">
        <v>-75090.149999999994</v>
      </c>
      <c r="H75" s="4">
        <v>1</v>
      </c>
    </row>
    <row r="76" spans="1:8">
      <c r="A76" s="35">
        <v>2</v>
      </c>
      <c r="B76" s="20">
        <v>100000066183</v>
      </c>
      <c r="C76" s="35">
        <v>0</v>
      </c>
      <c r="D76" s="4" t="s">
        <v>1840</v>
      </c>
      <c r="E76" s="4" t="s">
        <v>1905</v>
      </c>
      <c r="F76" s="3">
        <v>79843.75</v>
      </c>
      <c r="G76" s="3">
        <v>-79842.75</v>
      </c>
      <c r="H76" s="4">
        <v>1</v>
      </c>
    </row>
    <row r="77" spans="1:8">
      <c r="A77" s="35">
        <v>3</v>
      </c>
      <c r="B77" s="20">
        <v>100000066184</v>
      </c>
      <c r="C77" s="35">
        <v>0</v>
      </c>
      <c r="D77" s="4" t="s">
        <v>1840</v>
      </c>
      <c r="E77" s="4" t="s">
        <v>1906</v>
      </c>
      <c r="F77" s="3">
        <v>93151.039999999994</v>
      </c>
      <c r="G77" s="3">
        <v>-93150.04</v>
      </c>
      <c r="H77" s="4">
        <v>1</v>
      </c>
    </row>
    <row r="78" spans="1:8">
      <c r="A78" s="35">
        <v>4</v>
      </c>
      <c r="B78" s="20">
        <v>100000066187</v>
      </c>
      <c r="C78" s="35">
        <v>0</v>
      </c>
      <c r="D78" s="4" t="s">
        <v>1840</v>
      </c>
      <c r="E78" s="4" t="s">
        <v>1907</v>
      </c>
      <c r="F78" s="3">
        <v>635416.67000000004</v>
      </c>
      <c r="G78" s="3">
        <v>-635415.67000000004</v>
      </c>
      <c r="H78" s="4">
        <v>1</v>
      </c>
    </row>
    <row r="79" spans="1:8">
      <c r="A79" s="35"/>
      <c r="B79" s="20"/>
      <c r="C79" s="35"/>
      <c r="D79" s="4"/>
      <c r="E79" s="4" t="s">
        <v>1456</v>
      </c>
      <c r="F79" s="21">
        <f>SUM(F75:F78)</f>
        <v>883502.6100000001</v>
      </c>
      <c r="G79" s="21">
        <f t="shared" ref="G79:H79" si="4">SUM(G75:G78)</f>
        <v>-883498.6100000001</v>
      </c>
      <c r="H79" s="21">
        <f t="shared" si="4"/>
        <v>4</v>
      </c>
    </row>
    <row r="80" spans="1:8">
      <c r="A80" s="136" t="s">
        <v>12</v>
      </c>
      <c r="B80" s="137"/>
      <c r="C80" s="137"/>
      <c r="D80" s="137"/>
      <c r="E80" s="138"/>
      <c r="F80" s="21">
        <f>F71+F79</f>
        <v>180522206.80000001</v>
      </c>
      <c r="G80" s="21">
        <f t="shared" ref="G80:H80" si="5">G71+G79</f>
        <v>-47110958.060000002</v>
      </c>
      <c r="H80" s="21">
        <f t="shared" si="5"/>
        <v>133411248.74000001</v>
      </c>
    </row>
    <row r="82" spans="1:9">
      <c r="A82" s="10" t="s">
        <v>529</v>
      </c>
      <c r="B82" s="40"/>
    </row>
    <row r="83" spans="1:9">
      <c r="A83" s="35" t="s">
        <v>1</v>
      </c>
      <c r="B83" s="20" t="s">
        <v>2</v>
      </c>
      <c r="C83" s="35" t="s">
        <v>3</v>
      </c>
      <c r="D83" s="4" t="s">
        <v>4</v>
      </c>
      <c r="E83" s="4" t="s">
        <v>5</v>
      </c>
      <c r="F83" s="4" t="s">
        <v>6</v>
      </c>
      <c r="G83" s="4" t="s">
        <v>165</v>
      </c>
      <c r="H83" s="4" t="s">
        <v>166</v>
      </c>
    </row>
    <row r="84" spans="1:9">
      <c r="A84" s="35">
        <v>1</v>
      </c>
      <c r="B84" s="20">
        <v>100000066189</v>
      </c>
      <c r="C84" s="35">
        <v>0</v>
      </c>
      <c r="D84" s="4" t="s">
        <v>1840</v>
      </c>
      <c r="E84" s="4" t="s">
        <v>1908</v>
      </c>
      <c r="F84" s="3">
        <v>218647.92</v>
      </c>
      <c r="G84" s="3">
        <v>-98987.65</v>
      </c>
      <c r="H84" s="3">
        <v>119660.27</v>
      </c>
    </row>
    <row r="85" spans="1:9">
      <c r="A85" s="35">
        <v>2</v>
      </c>
      <c r="B85" s="20">
        <v>100000066190</v>
      </c>
      <c r="C85" s="35">
        <v>0</v>
      </c>
      <c r="D85" s="4" t="s">
        <v>1840</v>
      </c>
      <c r="E85" s="4" t="s">
        <v>1909</v>
      </c>
      <c r="F85" s="3">
        <v>113750</v>
      </c>
      <c r="G85" s="3">
        <v>-42515.99</v>
      </c>
      <c r="H85" s="3">
        <v>71234.009999999995</v>
      </c>
    </row>
    <row r="86" spans="1:9">
      <c r="A86" s="35">
        <v>3</v>
      </c>
      <c r="B86" s="20">
        <v>100000090110</v>
      </c>
      <c r="C86" s="35">
        <v>0</v>
      </c>
      <c r="D86" s="4" t="s">
        <v>1910</v>
      </c>
      <c r="E86" s="4" t="s">
        <v>1911</v>
      </c>
      <c r="F86" s="3">
        <v>1962167.35</v>
      </c>
      <c r="G86" s="3">
        <v>-720634.97</v>
      </c>
      <c r="H86" s="3">
        <v>1241532.3799999999</v>
      </c>
    </row>
    <row r="87" spans="1:9">
      <c r="A87" s="35">
        <v>4</v>
      </c>
      <c r="B87" s="20">
        <v>100000090113</v>
      </c>
      <c r="C87" s="35">
        <v>0</v>
      </c>
      <c r="D87" s="4" t="s">
        <v>1910</v>
      </c>
      <c r="E87" s="4" t="s">
        <v>1912</v>
      </c>
      <c r="F87" s="3">
        <v>2760000</v>
      </c>
      <c r="G87" s="3">
        <v>-880695.2</v>
      </c>
      <c r="H87" s="3">
        <v>1879304.8</v>
      </c>
    </row>
    <row r="88" spans="1:9">
      <c r="A88" s="35">
        <v>5</v>
      </c>
      <c r="B88" s="20">
        <v>100000260660</v>
      </c>
      <c r="C88" s="35">
        <v>0</v>
      </c>
      <c r="D88" s="4" t="s">
        <v>161</v>
      </c>
      <c r="E88" s="4" t="s">
        <v>1913</v>
      </c>
      <c r="F88" s="3">
        <v>11610000</v>
      </c>
      <c r="G88" s="3">
        <v>-2447547.67</v>
      </c>
      <c r="H88" s="3">
        <v>9162452.3300000001</v>
      </c>
    </row>
    <row r="89" spans="1:9">
      <c r="A89" s="35"/>
      <c r="B89" s="20"/>
      <c r="C89" s="35"/>
      <c r="D89" s="4"/>
      <c r="E89" s="4" t="s">
        <v>1456</v>
      </c>
      <c r="F89" s="3">
        <f>SUM(F84:F88)</f>
        <v>16664565.27</v>
      </c>
      <c r="G89" s="3">
        <f t="shared" ref="G89:H89" si="6">SUM(G84:G88)</f>
        <v>-4190381.48</v>
      </c>
      <c r="H89" s="3">
        <f t="shared" si="6"/>
        <v>12474183.789999999</v>
      </c>
    </row>
    <row r="90" spans="1:9">
      <c r="A90" s="136" t="s">
        <v>529</v>
      </c>
      <c r="B90" s="137"/>
      <c r="C90" s="137"/>
      <c r="D90" s="137"/>
      <c r="E90" s="138"/>
      <c r="F90" s="21">
        <f>F89</f>
        <v>16664565.27</v>
      </c>
      <c r="G90" s="21">
        <f t="shared" ref="G90:H90" si="7">G89</f>
        <v>-4190381.48</v>
      </c>
      <c r="H90" s="21">
        <f t="shared" si="7"/>
        <v>12474183.789999999</v>
      </c>
    </row>
    <row r="92" spans="1:9">
      <c r="A92" s="10" t="s">
        <v>13</v>
      </c>
      <c r="B92" s="40"/>
    </row>
    <row r="93" spans="1:9">
      <c r="A93" s="35" t="s">
        <v>1</v>
      </c>
      <c r="B93" s="20" t="s">
        <v>2</v>
      </c>
      <c r="C93" s="35" t="s">
        <v>3</v>
      </c>
      <c r="D93" s="4" t="s">
        <v>4</v>
      </c>
      <c r="E93" s="4" t="s">
        <v>5</v>
      </c>
      <c r="F93" s="4" t="s">
        <v>6</v>
      </c>
      <c r="G93" s="4" t="s">
        <v>165</v>
      </c>
      <c r="H93" s="4" t="s">
        <v>166</v>
      </c>
    </row>
    <row r="94" spans="1:9">
      <c r="A94" s="35">
        <v>1</v>
      </c>
      <c r="B94" s="20">
        <v>100000131188</v>
      </c>
      <c r="C94" s="35">
        <v>0</v>
      </c>
      <c r="D94" s="4" t="s">
        <v>1914</v>
      </c>
      <c r="E94" s="4" t="s">
        <v>1915</v>
      </c>
      <c r="F94" s="3">
        <v>1984000</v>
      </c>
      <c r="G94" s="3">
        <v>-702064.22</v>
      </c>
      <c r="H94" s="3">
        <v>1281935.78</v>
      </c>
      <c r="I94" s="31"/>
    </row>
    <row r="95" spans="1:9">
      <c r="A95" s="35">
        <v>2</v>
      </c>
      <c r="B95" s="20">
        <v>100000260661</v>
      </c>
      <c r="C95" s="35">
        <v>0</v>
      </c>
      <c r="D95" s="4" t="s">
        <v>161</v>
      </c>
      <c r="E95" s="4" t="s">
        <v>1916</v>
      </c>
      <c r="F95" s="3">
        <v>12439666</v>
      </c>
      <c r="G95" s="3">
        <v>-4202592.07</v>
      </c>
      <c r="H95" s="3">
        <v>8237073.9299999997</v>
      </c>
      <c r="I95" s="31"/>
    </row>
    <row r="96" spans="1:9">
      <c r="A96" s="35">
        <v>3</v>
      </c>
      <c r="B96" s="20">
        <v>100000295208</v>
      </c>
      <c r="C96" s="35">
        <v>0</v>
      </c>
      <c r="D96" s="4" t="s">
        <v>1917</v>
      </c>
      <c r="E96" s="4" t="s">
        <v>1918</v>
      </c>
      <c r="F96" s="3">
        <v>717040.33</v>
      </c>
      <c r="G96" s="3">
        <v>-112524.38</v>
      </c>
      <c r="H96" s="3">
        <v>604515.94999999995</v>
      </c>
      <c r="I96" s="31"/>
    </row>
    <row r="97" spans="1:9">
      <c r="A97" s="35"/>
      <c r="B97" s="20">
        <v>100000295208</v>
      </c>
      <c r="C97" s="35">
        <v>1</v>
      </c>
      <c r="D97" s="4" t="s">
        <v>1917</v>
      </c>
      <c r="E97" s="4" t="s">
        <v>1918</v>
      </c>
      <c r="F97" s="3">
        <v>274259.67</v>
      </c>
      <c r="G97" s="3">
        <v>-274258.67</v>
      </c>
      <c r="H97" s="4">
        <v>1</v>
      </c>
      <c r="I97" s="31"/>
    </row>
    <row r="98" spans="1:9">
      <c r="A98" s="35"/>
      <c r="B98" s="20"/>
      <c r="C98" s="35"/>
      <c r="D98" s="4"/>
      <c r="E98" s="4" t="s">
        <v>1456</v>
      </c>
      <c r="F98" s="3">
        <f>SUM(F94:F97)</f>
        <v>15414966</v>
      </c>
      <c r="G98" s="3">
        <f t="shared" ref="G98:H98" si="8">SUM(G94:G97)</f>
        <v>-5291439.34</v>
      </c>
      <c r="H98" s="3">
        <f t="shared" si="8"/>
        <v>10123526.659999998</v>
      </c>
      <c r="I98" s="31"/>
    </row>
    <row r="99" spans="1:9">
      <c r="A99" s="136" t="s">
        <v>13</v>
      </c>
      <c r="B99" s="137"/>
      <c r="C99" s="137"/>
      <c r="D99" s="137"/>
      <c r="E99" s="138"/>
      <c r="F99" s="21">
        <f>F98</f>
        <v>15414966</v>
      </c>
      <c r="G99" s="21">
        <f t="shared" ref="G99:H99" si="9">G98</f>
        <v>-5291439.34</v>
      </c>
      <c r="H99" s="21">
        <f t="shared" si="9"/>
        <v>10123526.659999998</v>
      </c>
      <c r="I99" s="31"/>
    </row>
    <row r="100" spans="1:9">
      <c r="A100" s="30"/>
      <c r="B100" s="50"/>
      <c r="C100" s="30"/>
      <c r="D100" s="31"/>
      <c r="E100" s="31"/>
      <c r="F100" s="31"/>
      <c r="G100" s="31"/>
      <c r="H100" s="31"/>
      <c r="I100" s="31"/>
    </row>
    <row r="101" spans="1:9">
      <c r="A101" s="10" t="s">
        <v>14</v>
      </c>
      <c r="B101" s="40"/>
    </row>
    <row r="102" spans="1:9">
      <c r="A102" s="35" t="s">
        <v>1</v>
      </c>
      <c r="B102" s="20" t="s">
        <v>2</v>
      </c>
      <c r="C102" s="35" t="s">
        <v>3</v>
      </c>
      <c r="D102" s="4" t="s">
        <v>4</v>
      </c>
      <c r="E102" s="4" t="s">
        <v>5</v>
      </c>
      <c r="F102" s="4" t="s">
        <v>6</v>
      </c>
      <c r="G102" s="4" t="s">
        <v>165</v>
      </c>
      <c r="H102" s="4" t="s">
        <v>166</v>
      </c>
    </row>
    <row r="103" spans="1:9">
      <c r="A103" s="35">
        <v>1</v>
      </c>
      <c r="B103" s="20">
        <v>100000145389</v>
      </c>
      <c r="C103" s="35">
        <v>0</v>
      </c>
      <c r="D103" s="4" t="s">
        <v>1919</v>
      </c>
      <c r="E103" s="4" t="s">
        <v>1920</v>
      </c>
      <c r="F103" s="3">
        <v>7532.8</v>
      </c>
      <c r="G103" s="3">
        <v>-7070.94</v>
      </c>
      <c r="H103" s="4">
        <v>461.86</v>
      </c>
    </row>
    <row r="104" spans="1:9">
      <c r="A104" s="35">
        <v>2</v>
      </c>
      <c r="B104" s="20">
        <v>100000145390</v>
      </c>
      <c r="C104" s="35">
        <v>0</v>
      </c>
      <c r="D104" s="4" t="s">
        <v>1919</v>
      </c>
      <c r="E104" s="4" t="s">
        <v>1920</v>
      </c>
      <c r="F104" s="3">
        <v>7532.8</v>
      </c>
      <c r="G104" s="3">
        <v>-7070.94</v>
      </c>
      <c r="H104" s="4">
        <v>461.86</v>
      </c>
    </row>
    <row r="105" spans="1:9">
      <c r="A105" s="35">
        <v>3</v>
      </c>
      <c r="B105" s="20">
        <v>100000145391</v>
      </c>
      <c r="C105" s="35">
        <v>0</v>
      </c>
      <c r="D105" s="4" t="s">
        <v>1919</v>
      </c>
      <c r="E105" s="4" t="s">
        <v>1920</v>
      </c>
      <c r="F105" s="3">
        <v>7532.8</v>
      </c>
      <c r="G105" s="3">
        <v>-7070.94</v>
      </c>
      <c r="H105" s="4">
        <v>461.86</v>
      </c>
    </row>
    <row r="106" spans="1:9">
      <c r="A106" s="35">
        <v>4</v>
      </c>
      <c r="B106" s="20">
        <v>100000145392</v>
      </c>
      <c r="C106" s="35">
        <v>0</v>
      </c>
      <c r="D106" s="4" t="s">
        <v>1919</v>
      </c>
      <c r="E106" s="4" t="s">
        <v>1920</v>
      </c>
      <c r="F106" s="3">
        <v>7532.8</v>
      </c>
      <c r="G106" s="3">
        <v>-7070.94</v>
      </c>
      <c r="H106" s="4">
        <v>461.86</v>
      </c>
    </row>
    <row r="107" spans="1:9">
      <c r="A107" s="35">
        <v>5</v>
      </c>
      <c r="B107" s="20">
        <v>100000145393</v>
      </c>
      <c r="C107" s="35">
        <v>0</v>
      </c>
      <c r="D107" s="4" t="s">
        <v>1919</v>
      </c>
      <c r="E107" s="4" t="s">
        <v>1920</v>
      </c>
      <c r="F107" s="3">
        <v>7532.8</v>
      </c>
      <c r="G107" s="3">
        <v>-7070.94</v>
      </c>
      <c r="H107" s="4">
        <v>461.86</v>
      </c>
    </row>
    <row r="108" spans="1:9">
      <c r="A108" s="35">
        <v>6</v>
      </c>
      <c r="B108" s="20">
        <v>100000145394</v>
      </c>
      <c r="C108" s="35">
        <v>0</v>
      </c>
      <c r="D108" s="4" t="s">
        <v>1919</v>
      </c>
      <c r="E108" s="4" t="s">
        <v>1920</v>
      </c>
      <c r="F108" s="3">
        <v>7532.8</v>
      </c>
      <c r="G108" s="3">
        <v>-7070.94</v>
      </c>
      <c r="H108" s="4">
        <v>461.86</v>
      </c>
    </row>
    <row r="109" spans="1:9">
      <c r="A109" s="35">
        <v>7</v>
      </c>
      <c r="B109" s="20">
        <v>100000145395</v>
      </c>
      <c r="C109" s="35">
        <v>0</v>
      </c>
      <c r="D109" s="4" t="s">
        <v>1919</v>
      </c>
      <c r="E109" s="4" t="s">
        <v>1920</v>
      </c>
      <c r="F109" s="3">
        <v>7532.8</v>
      </c>
      <c r="G109" s="3">
        <v>-7070.94</v>
      </c>
      <c r="H109" s="4">
        <v>461.86</v>
      </c>
    </row>
    <row r="110" spans="1:9">
      <c r="A110" s="35">
        <v>8</v>
      </c>
      <c r="B110" s="20">
        <v>100000145396</v>
      </c>
      <c r="C110" s="35">
        <v>0</v>
      </c>
      <c r="D110" s="4" t="s">
        <v>1919</v>
      </c>
      <c r="E110" s="4" t="s">
        <v>1920</v>
      </c>
      <c r="F110" s="3">
        <v>7532.8</v>
      </c>
      <c r="G110" s="3">
        <v>-7070.94</v>
      </c>
      <c r="H110" s="4">
        <v>461.86</v>
      </c>
    </row>
    <row r="111" spans="1:9">
      <c r="A111" s="35">
        <v>9</v>
      </c>
      <c r="B111" s="20">
        <v>100000145397</v>
      </c>
      <c r="C111" s="35">
        <v>0</v>
      </c>
      <c r="D111" s="4" t="s">
        <v>1919</v>
      </c>
      <c r="E111" s="4" t="s">
        <v>1920</v>
      </c>
      <c r="F111" s="3">
        <v>7532.8</v>
      </c>
      <c r="G111" s="3">
        <v>-7070.94</v>
      </c>
      <c r="H111" s="4">
        <v>461.86</v>
      </c>
    </row>
    <row r="112" spans="1:9">
      <c r="A112" s="35">
        <v>10</v>
      </c>
      <c r="B112" s="20">
        <v>100000145398</v>
      </c>
      <c r="C112" s="35">
        <v>0</v>
      </c>
      <c r="D112" s="4" t="s">
        <v>1919</v>
      </c>
      <c r="E112" s="4" t="s">
        <v>1920</v>
      </c>
      <c r="F112" s="3">
        <v>7532.8</v>
      </c>
      <c r="G112" s="3">
        <v>-7070.94</v>
      </c>
      <c r="H112" s="4">
        <v>461.86</v>
      </c>
    </row>
    <row r="113" spans="1:8">
      <c r="A113" s="35">
        <v>11</v>
      </c>
      <c r="B113" s="20">
        <v>100000145399</v>
      </c>
      <c r="C113" s="35">
        <v>0</v>
      </c>
      <c r="D113" s="4" t="s">
        <v>1919</v>
      </c>
      <c r="E113" s="4" t="s">
        <v>1920</v>
      </c>
      <c r="F113" s="3">
        <v>7532.8</v>
      </c>
      <c r="G113" s="3">
        <v>-7070.94</v>
      </c>
      <c r="H113" s="4">
        <v>461.86</v>
      </c>
    </row>
    <row r="114" spans="1:8">
      <c r="A114" s="35">
        <v>12</v>
      </c>
      <c r="B114" s="20">
        <v>100000145400</v>
      </c>
      <c r="C114" s="35">
        <v>0</v>
      </c>
      <c r="D114" s="4" t="s">
        <v>1919</v>
      </c>
      <c r="E114" s="4" t="s">
        <v>1920</v>
      </c>
      <c r="F114" s="3">
        <v>7532.8</v>
      </c>
      <c r="G114" s="3">
        <v>-7070.94</v>
      </c>
      <c r="H114" s="4">
        <v>461.86</v>
      </c>
    </row>
    <row r="115" spans="1:8">
      <c r="A115" s="35">
        <v>13</v>
      </c>
      <c r="B115" s="20">
        <v>100000145401</v>
      </c>
      <c r="C115" s="35">
        <v>0</v>
      </c>
      <c r="D115" s="4" t="s">
        <v>1919</v>
      </c>
      <c r="E115" s="4" t="s">
        <v>1920</v>
      </c>
      <c r="F115" s="3">
        <v>7532.8</v>
      </c>
      <c r="G115" s="3">
        <v>-7070.94</v>
      </c>
      <c r="H115" s="4">
        <v>461.86</v>
      </c>
    </row>
    <row r="116" spans="1:8">
      <c r="A116" s="35">
        <v>14</v>
      </c>
      <c r="B116" s="20">
        <v>100000145402</v>
      </c>
      <c r="C116" s="35">
        <v>0</v>
      </c>
      <c r="D116" s="4" t="s">
        <v>1919</v>
      </c>
      <c r="E116" s="4" t="s">
        <v>1920</v>
      </c>
      <c r="F116" s="3">
        <v>7532.8</v>
      </c>
      <c r="G116" s="3">
        <v>-7070.94</v>
      </c>
      <c r="H116" s="4">
        <v>461.86</v>
      </c>
    </row>
    <row r="117" spans="1:8">
      <c r="A117" s="35">
        <v>15</v>
      </c>
      <c r="B117" s="20">
        <v>100000145403</v>
      </c>
      <c r="C117" s="35">
        <v>0</v>
      </c>
      <c r="D117" s="4" t="s">
        <v>1919</v>
      </c>
      <c r="E117" s="4" t="s">
        <v>1920</v>
      </c>
      <c r="F117" s="3">
        <v>7532.8</v>
      </c>
      <c r="G117" s="3">
        <v>-7070.94</v>
      </c>
      <c r="H117" s="4">
        <v>461.86</v>
      </c>
    </row>
    <row r="118" spans="1:8">
      <c r="A118" s="35">
        <v>16</v>
      </c>
      <c r="B118" s="20">
        <v>100000145404</v>
      </c>
      <c r="C118" s="35">
        <v>0</v>
      </c>
      <c r="D118" s="4" t="s">
        <v>1919</v>
      </c>
      <c r="E118" s="4" t="s">
        <v>1920</v>
      </c>
      <c r="F118" s="3">
        <v>7532.8</v>
      </c>
      <c r="G118" s="3">
        <v>-7070.94</v>
      </c>
      <c r="H118" s="4">
        <v>461.86</v>
      </c>
    </row>
    <row r="119" spans="1:8">
      <c r="A119" s="35">
        <v>17</v>
      </c>
      <c r="B119" s="20">
        <v>100000145405</v>
      </c>
      <c r="C119" s="35">
        <v>0</v>
      </c>
      <c r="D119" s="4" t="s">
        <v>1919</v>
      </c>
      <c r="E119" s="4" t="s">
        <v>1920</v>
      </c>
      <c r="F119" s="3">
        <v>7532.8</v>
      </c>
      <c r="G119" s="3">
        <v>-7070.94</v>
      </c>
      <c r="H119" s="4">
        <v>461.86</v>
      </c>
    </row>
    <row r="120" spans="1:8">
      <c r="A120" s="35">
        <v>18</v>
      </c>
      <c r="B120" s="20">
        <v>100000145406</v>
      </c>
      <c r="C120" s="35">
        <v>0</v>
      </c>
      <c r="D120" s="4" t="s">
        <v>1919</v>
      </c>
      <c r="E120" s="4" t="s">
        <v>1920</v>
      </c>
      <c r="F120" s="3">
        <v>7532.8</v>
      </c>
      <c r="G120" s="3">
        <v>-7070.94</v>
      </c>
      <c r="H120" s="4">
        <v>461.86</v>
      </c>
    </row>
    <row r="121" spans="1:8">
      <c r="A121" s="35">
        <v>19</v>
      </c>
      <c r="B121" s="20">
        <v>100000145407</v>
      </c>
      <c r="C121" s="35">
        <v>0</v>
      </c>
      <c r="D121" s="4" t="s">
        <v>1919</v>
      </c>
      <c r="E121" s="4" t="s">
        <v>1920</v>
      </c>
      <c r="F121" s="3">
        <v>7532.8</v>
      </c>
      <c r="G121" s="3">
        <v>-7070.94</v>
      </c>
      <c r="H121" s="4">
        <v>461.86</v>
      </c>
    </row>
    <row r="122" spans="1:8">
      <c r="A122" s="35">
        <v>20</v>
      </c>
      <c r="B122" s="20">
        <v>100000145408</v>
      </c>
      <c r="C122" s="35">
        <v>0</v>
      </c>
      <c r="D122" s="4" t="s">
        <v>1919</v>
      </c>
      <c r="E122" s="4" t="s">
        <v>1920</v>
      </c>
      <c r="F122" s="3">
        <v>7532.8</v>
      </c>
      <c r="G122" s="3">
        <v>-7070.94</v>
      </c>
      <c r="H122" s="4">
        <v>461.86</v>
      </c>
    </row>
    <row r="123" spans="1:8">
      <c r="A123" s="35">
        <v>21</v>
      </c>
      <c r="B123" s="20">
        <v>100000145409</v>
      </c>
      <c r="C123" s="35">
        <v>0</v>
      </c>
      <c r="D123" s="4" t="s">
        <v>1919</v>
      </c>
      <c r="E123" s="4" t="s">
        <v>1921</v>
      </c>
      <c r="F123" s="3">
        <v>5101.67</v>
      </c>
      <c r="G123" s="3">
        <v>-4788.87</v>
      </c>
      <c r="H123" s="4">
        <v>312.8</v>
      </c>
    </row>
    <row r="124" spans="1:8">
      <c r="A124" s="35">
        <v>22</v>
      </c>
      <c r="B124" s="20">
        <v>100000145410</v>
      </c>
      <c r="C124" s="35">
        <v>0</v>
      </c>
      <c r="D124" s="4" t="s">
        <v>1919</v>
      </c>
      <c r="E124" s="4" t="s">
        <v>1921</v>
      </c>
      <c r="F124" s="3">
        <v>5101.67</v>
      </c>
      <c r="G124" s="3">
        <v>-4788.87</v>
      </c>
      <c r="H124" s="4">
        <v>312.8</v>
      </c>
    </row>
    <row r="125" spans="1:8">
      <c r="A125" s="35">
        <v>23</v>
      </c>
      <c r="B125" s="20">
        <v>100000145411</v>
      </c>
      <c r="C125" s="35">
        <v>0</v>
      </c>
      <c r="D125" s="4" t="s">
        <v>1919</v>
      </c>
      <c r="E125" s="4" t="s">
        <v>1921</v>
      </c>
      <c r="F125" s="3">
        <v>5101.67</v>
      </c>
      <c r="G125" s="3">
        <v>-4788.87</v>
      </c>
      <c r="H125" s="4">
        <v>312.8</v>
      </c>
    </row>
    <row r="126" spans="1:8">
      <c r="A126" s="35">
        <v>24</v>
      </c>
      <c r="B126" s="20">
        <v>100000145412</v>
      </c>
      <c r="C126" s="35">
        <v>0</v>
      </c>
      <c r="D126" s="4" t="s">
        <v>1919</v>
      </c>
      <c r="E126" s="4" t="s">
        <v>1921</v>
      </c>
      <c r="F126" s="3">
        <v>5101.67</v>
      </c>
      <c r="G126" s="3">
        <v>-4788.87</v>
      </c>
      <c r="H126" s="4">
        <v>312.8</v>
      </c>
    </row>
    <row r="127" spans="1:8">
      <c r="A127" s="35">
        <v>25</v>
      </c>
      <c r="B127" s="20">
        <v>100000145413</v>
      </c>
      <c r="C127" s="35">
        <v>0</v>
      </c>
      <c r="D127" s="4" t="s">
        <v>1919</v>
      </c>
      <c r="E127" s="4" t="s">
        <v>1921</v>
      </c>
      <c r="F127" s="3">
        <v>5101.67</v>
      </c>
      <c r="G127" s="3">
        <v>-4788.87</v>
      </c>
      <c r="H127" s="4">
        <v>312.8</v>
      </c>
    </row>
    <row r="128" spans="1:8">
      <c r="A128" s="35">
        <v>26</v>
      </c>
      <c r="B128" s="20">
        <v>100000145414</v>
      </c>
      <c r="C128" s="35">
        <v>0</v>
      </c>
      <c r="D128" s="4" t="s">
        <v>1919</v>
      </c>
      <c r="E128" s="4" t="s">
        <v>1921</v>
      </c>
      <c r="F128" s="3">
        <v>5101.67</v>
      </c>
      <c r="G128" s="3">
        <v>-4788.87</v>
      </c>
      <c r="H128" s="4">
        <v>312.8</v>
      </c>
    </row>
    <row r="129" spans="1:8">
      <c r="A129" s="35">
        <v>27</v>
      </c>
      <c r="B129" s="20">
        <v>100000145415</v>
      </c>
      <c r="C129" s="35">
        <v>0</v>
      </c>
      <c r="D129" s="4" t="s">
        <v>1919</v>
      </c>
      <c r="E129" s="4" t="s">
        <v>1921</v>
      </c>
      <c r="F129" s="3">
        <v>5101.67</v>
      </c>
      <c r="G129" s="3">
        <v>-4788.87</v>
      </c>
      <c r="H129" s="4">
        <v>312.8</v>
      </c>
    </row>
    <row r="130" spans="1:8">
      <c r="A130" s="35">
        <v>28</v>
      </c>
      <c r="B130" s="20">
        <v>100000145416</v>
      </c>
      <c r="C130" s="35">
        <v>0</v>
      </c>
      <c r="D130" s="4" t="s">
        <v>1919</v>
      </c>
      <c r="E130" s="4" t="s">
        <v>1921</v>
      </c>
      <c r="F130" s="3">
        <v>5101.67</v>
      </c>
      <c r="G130" s="3">
        <v>-4788.87</v>
      </c>
      <c r="H130" s="4">
        <v>312.8</v>
      </c>
    </row>
    <row r="131" spans="1:8">
      <c r="A131" s="35">
        <v>29</v>
      </c>
      <c r="B131" s="20">
        <v>100000145417</v>
      </c>
      <c r="C131" s="35">
        <v>0</v>
      </c>
      <c r="D131" s="4" t="s">
        <v>1919</v>
      </c>
      <c r="E131" s="4" t="s">
        <v>1921</v>
      </c>
      <c r="F131" s="3">
        <v>5101.67</v>
      </c>
      <c r="G131" s="3">
        <v>-4788.87</v>
      </c>
      <c r="H131" s="4">
        <v>312.8</v>
      </c>
    </row>
    <row r="132" spans="1:8">
      <c r="A132" s="35">
        <v>30</v>
      </c>
      <c r="B132" s="20">
        <v>100000145418</v>
      </c>
      <c r="C132" s="35">
        <v>0</v>
      </c>
      <c r="D132" s="4" t="s">
        <v>1919</v>
      </c>
      <c r="E132" s="4" t="s">
        <v>1921</v>
      </c>
      <c r="F132" s="3">
        <v>5101.67</v>
      </c>
      <c r="G132" s="3">
        <v>-4788.87</v>
      </c>
      <c r="H132" s="4">
        <v>312.8</v>
      </c>
    </row>
    <row r="133" spans="1:8">
      <c r="A133" s="35">
        <v>31</v>
      </c>
      <c r="B133" s="20">
        <v>100000145419</v>
      </c>
      <c r="C133" s="35">
        <v>0</v>
      </c>
      <c r="D133" s="4" t="s">
        <v>1919</v>
      </c>
      <c r="E133" s="4" t="s">
        <v>1921</v>
      </c>
      <c r="F133" s="3">
        <v>5101.67</v>
      </c>
      <c r="G133" s="3">
        <v>-4788.87</v>
      </c>
      <c r="H133" s="4">
        <v>312.8</v>
      </c>
    </row>
    <row r="134" spans="1:8">
      <c r="A134" s="35">
        <v>32</v>
      </c>
      <c r="B134" s="20">
        <v>100000145420</v>
      </c>
      <c r="C134" s="35">
        <v>0</v>
      </c>
      <c r="D134" s="4" t="s">
        <v>1919</v>
      </c>
      <c r="E134" s="4" t="s">
        <v>1921</v>
      </c>
      <c r="F134" s="3">
        <v>5101.67</v>
      </c>
      <c r="G134" s="3">
        <v>-4788.87</v>
      </c>
      <c r="H134" s="4">
        <v>312.8</v>
      </c>
    </row>
    <row r="135" spans="1:8">
      <c r="A135" s="35">
        <v>33</v>
      </c>
      <c r="B135" s="20">
        <v>100000145421</v>
      </c>
      <c r="C135" s="35">
        <v>0</v>
      </c>
      <c r="D135" s="4" t="s">
        <v>1919</v>
      </c>
      <c r="E135" s="4" t="s">
        <v>1921</v>
      </c>
      <c r="F135" s="3">
        <v>5101.67</v>
      </c>
      <c r="G135" s="3">
        <v>-4788.87</v>
      </c>
      <c r="H135" s="4">
        <v>312.8</v>
      </c>
    </row>
    <row r="136" spans="1:8">
      <c r="A136" s="35">
        <v>34</v>
      </c>
      <c r="B136" s="20">
        <v>100000145422</v>
      </c>
      <c r="C136" s="35">
        <v>0</v>
      </c>
      <c r="D136" s="4" t="s">
        <v>1919</v>
      </c>
      <c r="E136" s="4" t="s">
        <v>1921</v>
      </c>
      <c r="F136" s="3">
        <v>5101.67</v>
      </c>
      <c r="G136" s="3">
        <v>-4788.87</v>
      </c>
      <c r="H136" s="4">
        <v>312.8</v>
      </c>
    </row>
    <row r="137" spans="1:8">
      <c r="A137" s="35">
        <v>35</v>
      </c>
      <c r="B137" s="20">
        <v>100000145423</v>
      </c>
      <c r="C137" s="35">
        <v>0</v>
      </c>
      <c r="D137" s="4" t="s">
        <v>1919</v>
      </c>
      <c r="E137" s="4" t="s">
        <v>1921</v>
      </c>
      <c r="F137" s="3">
        <v>5101.67</v>
      </c>
      <c r="G137" s="3">
        <v>-4788.87</v>
      </c>
      <c r="H137" s="4">
        <v>312.8</v>
      </c>
    </row>
    <row r="138" spans="1:8">
      <c r="A138" s="35">
        <v>36</v>
      </c>
      <c r="B138" s="20">
        <v>100000145424</v>
      </c>
      <c r="C138" s="35">
        <v>0</v>
      </c>
      <c r="D138" s="4" t="s">
        <v>1919</v>
      </c>
      <c r="E138" s="4" t="s">
        <v>1921</v>
      </c>
      <c r="F138" s="3">
        <v>5101.67</v>
      </c>
      <c r="G138" s="3">
        <v>-4788.87</v>
      </c>
      <c r="H138" s="4">
        <v>312.8</v>
      </c>
    </row>
    <row r="139" spans="1:8">
      <c r="A139" s="35">
        <v>37</v>
      </c>
      <c r="B139" s="20">
        <v>100000145425</v>
      </c>
      <c r="C139" s="35">
        <v>0</v>
      </c>
      <c r="D139" s="4" t="s">
        <v>1919</v>
      </c>
      <c r="E139" s="4" t="s">
        <v>1921</v>
      </c>
      <c r="F139" s="3">
        <v>5101.67</v>
      </c>
      <c r="G139" s="3">
        <v>-4788.87</v>
      </c>
      <c r="H139" s="4">
        <v>312.8</v>
      </c>
    </row>
    <row r="140" spans="1:8">
      <c r="A140" s="35">
        <v>38</v>
      </c>
      <c r="B140" s="20">
        <v>100000145426</v>
      </c>
      <c r="C140" s="35">
        <v>0</v>
      </c>
      <c r="D140" s="4" t="s">
        <v>1919</v>
      </c>
      <c r="E140" s="4" t="s">
        <v>1921</v>
      </c>
      <c r="F140" s="3">
        <v>5101.67</v>
      </c>
      <c r="G140" s="3">
        <v>-4788.87</v>
      </c>
      <c r="H140" s="4">
        <v>312.8</v>
      </c>
    </row>
    <row r="141" spans="1:8">
      <c r="A141" s="35">
        <v>39</v>
      </c>
      <c r="B141" s="20">
        <v>100000145427</v>
      </c>
      <c r="C141" s="35">
        <v>0</v>
      </c>
      <c r="D141" s="4" t="s">
        <v>1919</v>
      </c>
      <c r="E141" s="4" t="s">
        <v>1921</v>
      </c>
      <c r="F141" s="3">
        <v>5101.67</v>
      </c>
      <c r="G141" s="3">
        <v>-4788.87</v>
      </c>
      <c r="H141" s="4">
        <v>312.8</v>
      </c>
    </row>
    <row r="142" spans="1:8">
      <c r="A142" s="35">
        <v>40</v>
      </c>
      <c r="B142" s="20">
        <v>100000145428</v>
      </c>
      <c r="C142" s="35">
        <v>0</v>
      </c>
      <c r="D142" s="4" t="s">
        <v>1919</v>
      </c>
      <c r="E142" s="4" t="s">
        <v>1921</v>
      </c>
      <c r="F142" s="3">
        <v>5101.67</v>
      </c>
      <c r="G142" s="3">
        <v>-4788.87</v>
      </c>
      <c r="H142" s="4">
        <v>312.8</v>
      </c>
    </row>
    <row r="143" spans="1:8">
      <c r="A143" s="35">
        <v>41</v>
      </c>
      <c r="B143" s="20">
        <v>100000145429</v>
      </c>
      <c r="C143" s="35">
        <v>0</v>
      </c>
      <c r="D143" s="4" t="s">
        <v>1919</v>
      </c>
      <c r="E143" s="4" t="s">
        <v>1921</v>
      </c>
      <c r="F143" s="3">
        <v>5101.67</v>
      </c>
      <c r="G143" s="3">
        <v>-4788.87</v>
      </c>
      <c r="H143" s="4">
        <v>312.8</v>
      </c>
    </row>
    <row r="144" spans="1:8">
      <c r="A144" s="35">
        <v>42</v>
      </c>
      <c r="B144" s="20">
        <v>100000145430</v>
      </c>
      <c r="C144" s="35">
        <v>0</v>
      </c>
      <c r="D144" s="4" t="s">
        <v>1919</v>
      </c>
      <c r="E144" s="4" t="s">
        <v>1921</v>
      </c>
      <c r="F144" s="3">
        <v>5101.67</v>
      </c>
      <c r="G144" s="3">
        <v>-4788.87</v>
      </c>
      <c r="H144" s="4">
        <v>312.8</v>
      </c>
    </row>
    <row r="145" spans="1:8">
      <c r="A145" s="35">
        <v>43</v>
      </c>
      <c r="B145" s="20">
        <v>100000145431</v>
      </c>
      <c r="C145" s="35">
        <v>0</v>
      </c>
      <c r="D145" s="4" t="s">
        <v>1919</v>
      </c>
      <c r="E145" s="4" t="s">
        <v>1921</v>
      </c>
      <c r="F145" s="3">
        <v>5101.67</v>
      </c>
      <c r="G145" s="3">
        <v>-4788.87</v>
      </c>
      <c r="H145" s="4">
        <v>312.8</v>
      </c>
    </row>
    <row r="146" spans="1:8">
      <c r="A146" s="35">
        <v>44</v>
      </c>
      <c r="B146" s="20">
        <v>100000145432</v>
      </c>
      <c r="C146" s="35">
        <v>0</v>
      </c>
      <c r="D146" s="4" t="s">
        <v>1919</v>
      </c>
      <c r="E146" s="4" t="s">
        <v>1921</v>
      </c>
      <c r="F146" s="3">
        <v>5101.67</v>
      </c>
      <c r="G146" s="3">
        <v>-4788.87</v>
      </c>
      <c r="H146" s="4">
        <v>312.8</v>
      </c>
    </row>
    <row r="147" spans="1:8">
      <c r="A147" s="35">
        <v>45</v>
      </c>
      <c r="B147" s="20">
        <v>100000145433</v>
      </c>
      <c r="C147" s="35">
        <v>0</v>
      </c>
      <c r="D147" s="4" t="s">
        <v>1919</v>
      </c>
      <c r="E147" s="4" t="s">
        <v>1921</v>
      </c>
      <c r="F147" s="3">
        <v>5101.67</v>
      </c>
      <c r="G147" s="3">
        <v>-4788.87</v>
      </c>
      <c r="H147" s="4">
        <v>312.8</v>
      </c>
    </row>
    <row r="148" spans="1:8">
      <c r="A148" s="35">
        <v>46</v>
      </c>
      <c r="B148" s="20">
        <v>100000145434</v>
      </c>
      <c r="C148" s="35">
        <v>0</v>
      </c>
      <c r="D148" s="4" t="s">
        <v>1919</v>
      </c>
      <c r="E148" s="4" t="s">
        <v>1921</v>
      </c>
      <c r="F148" s="3">
        <v>5101.66</v>
      </c>
      <c r="G148" s="3">
        <v>-4788.8599999999997</v>
      </c>
      <c r="H148" s="4">
        <v>312.8</v>
      </c>
    </row>
    <row r="149" spans="1:8">
      <c r="A149" s="35">
        <v>47</v>
      </c>
      <c r="B149" s="20">
        <v>100000145435</v>
      </c>
      <c r="C149" s="35">
        <v>0</v>
      </c>
      <c r="D149" s="4" t="s">
        <v>1919</v>
      </c>
      <c r="E149" s="4" t="s">
        <v>1921</v>
      </c>
      <c r="F149" s="3">
        <v>5101.66</v>
      </c>
      <c r="G149" s="3">
        <v>-4788.8599999999997</v>
      </c>
      <c r="H149" s="4">
        <v>312.8</v>
      </c>
    </row>
    <row r="150" spans="1:8">
      <c r="A150" s="35">
        <v>48</v>
      </c>
      <c r="B150" s="20">
        <v>100000145436</v>
      </c>
      <c r="C150" s="35">
        <v>0</v>
      </c>
      <c r="D150" s="4" t="s">
        <v>1919</v>
      </c>
      <c r="E150" s="4" t="s">
        <v>1921</v>
      </c>
      <c r="F150" s="3">
        <v>5101.66</v>
      </c>
      <c r="G150" s="3">
        <v>-4788.8599999999997</v>
      </c>
      <c r="H150" s="4">
        <v>312.8</v>
      </c>
    </row>
    <row r="151" spans="1:8">
      <c r="A151" s="35">
        <v>49</v>
      </c>
      <c r="B151" s="20">
        <v>100000145437</v>
      </c>
      <c r="C151" s="35">
        <v>0</v>
      </c>
      <c r="D151" s="4" t="s">
        <v>1919</v>
      </c>
      <c r="E151" s="4" t="s">
        <v>1921</v>
      </c>
      <c r="F151" s="3">
        <v>5101.66</v>
      </c>
      <c r="G151" s="3">
        <v>-4788.8599999999997</v>
      </c>
      <c r="H151" s="4">
        <v>312.8</v>
      </c>
    </row>
    <row r="152" spans="1:8">
      <c r="A152" s="35">
        <v>50</v>
      </c>
      <c r="B152" s="20">
        <v>100000145438</v>
      </c>
      <c r="C152" s="35">
        <v>0</v>
      </c>
      <c r="D152" s="4" t="s">
        <v>1919</v>
      </c>
      <c r="E152" s="4" t="s">
        <v>1921</v>
      </c>
      <c r="F152" s="3">
        <v>5101.66</v>
      </c>
      <c r="G152" s="3">
        <v>-4788.8599999999997</v>
      </c>
      <c r="H152" s="4">
        <v>312.8</v>
      </c>
    </row>
    <row r="153" spans="1:8">
      <c r="A153" s="35">
        <v>51</v>
      </c>
      <c r="B153" s="20">
        <v>100000145439</v>
      </c>
      <c r="C153" s="35">
        <v>0</v>
      </c>
      <c r="D153" s="4" t="s">
        <v>1919</v>
      </c>
      <c r="E153" s="4" t="s">
        <v>1922</v>
      </c>
      <c r="F153" s="3">
        <v>5935.95</v>
      </c>
      <c r="G153" s="3">
        <v>-5572</v>
      </c>
      <c r="H153" s="4">
        <v>363.95</v>
      </c>
    </row>
    <row r="154" spans="1:8">
      <c r="A154" s="35">
        <v>52</v>
      </c>
      <c r="B154" s="20">
        <v>100000145440</v>
      </c>
      <c r="C154" s="35">
        <v>0</v>
      </c>
      <c r="D154" s="4" t="s">
        <v>1919</v>
      </c>
      <c r="E154" s="4" t="s">
        <v>1922</v>
      </c>
      <c r="F154" s="3">
        <v>5935.95</v>
      </c>
      <c r="G154" s="3">
        <v>-5572</v>
      </c>
      <c r="H154" s="4">
        <v>363.95</v>
      </c>
    </row>
    <row r="155" spans="1:8">
      <c r="A155" s="35">
        <v>53</v>
      </c>
      <c r="B155" s="20">
        <v>100000145441</v>
      </c>
      <c r="C155" s="35">
        <v>0</v>
      </c>
      <c r="D155" s="4" t="s">
        <v>1919</v>
      </c>
      <c r="E155" s="4" t="s">
        <v>1922</v>
      </c>
      <c r="F155" s="3">
        <v>5935.95</v>
      </c>
      <c r="G155" s="3">
        <v>-5572</v>
      </c>
      <c r="H155" s="4">
        <v>363.95</v>
      </c>
    </row>
    <row r="156" spans="1:8">
      <c r="A156" s="35">
        <v>54</v>
      </c>
      <c r="B156" s="20">
        <v>100000145442</v>
      </c>
      <c r="C156" s="35">
        <v>0</v>
      </c>
      <c r="D156" s="4" t="s">
        <v>1919</v>
      </c>
      <c r="E156" s="4" t="s">
        <v>1922</v>
      </c>
      <c r="F156" s="3">
        <v>5935.95</v>
      </c>
      <c r="G156" s="3">
        <v>-5572</v>
      </c>
      <c r="H156" s="4">
        <v>363.95</v>
      </c>
    </row>
    <row r="157" spans="1:8">
      <c r="A157" s="35">
        <v>55</v>
      </c>
      <c r="B157" s="20">
        <v>100000145443</v>
      </c>
      <c r="C157" s="35">
        <v>0</v>
      </c>
      <c r="D157" s="4" t="s">
        <v>1919</v>
      </c>
      <c r="E157" s="4" t="s">
        <v>1922</v>
      </c>
      <c r="F157" s="3">
        <v>5935.95</v>
      </c>
      <c r="G157" s="3">
        <v>-5572</v>
      </c>
      <c r="H157" s="4">
        <v>363.95</v>
      </c>
    </row>
    <row r="158" spans="1:8">
      <c r="A158" s="35">
        <v>56</v>
      </c>
      <c r="B158" s="20">
        <v>100000145444</v>
      </c>
      <c r="C158" s="35">
        <v>0</v>
      </c>
      <c r="D158" s="4" t="s">
        <v>1919</v>
      </c>
      <c r="E158" s="4" t="s">
        <v>1922</v>
      </c>
      <c r="F158" s="3">
        <v>5935.95</v>
      </c>
      <c r="G158" s="3">
        <v>-5572</v>
      </c>
      <c r="H158" s="4">
        <v>363.95</v>
      </c>
    </row>
    <row r="159" spans="1:8">
      <c r="A159" s="35">
        <v>57</v>
      </c>
      <c r="B159" s="20">
        <v>100000145445</v>
      </c>
      <c r="C159" s="35">
        <v>0</v>
      </c>
      <c r="D159" s="4" t="s">
        <v>1919</v>
      </c>
      <c r="E159" s="4" t="s">
        <v>1922</v>
      </c>
      <c r="F159" s="3">
        <v>5935.95</v>
      </c>
      <c r="G159" s="3">
        <v>-5572</v>
      </c>
      <c r="H159" s="4">
        <v>363.95</v>
      </c>
    </row>
    <row r="160" spans="1:8">
      <c r="A160" s="35">
        <v>58</v>
      </c>
      <c r="B160" s="20">
        <v>100000145446</v>
      </c>
      <c r="C160" s="35">
        <v>0</v>
      </c>
      <c r="D160" s="4" t="s">
        <v>1919</v>
      </c>
      <c r="E160" s="4" t="s">
        <v>1922</v>
      </c>
      <c r="F160" s="3">
        <v>5935.95</v>
      </c>
      <c r="G160" s="3">
        <v>-5572</v>
      </c>
      <c r="H160" s="4">
        <v>363.95</v>
      </c>
    </row>
    <row r="161" spans="1:8">
      <c r="A161" s="35">
        <v>59</v>
      </c>
      <c r="B161" s="20">
        <v>100000145447</v>
      </c>
      <c r="C161" s="35">
        <v>0</v>
      </c>
      <c r="D161" s="4" t="s">
        <v>1919</v>
      </c>
      <c r="E161" s="4" t="s">
        <v>1922</v>
      </c>
      <c r="F161" s="3">
        <v>5935.95</v>
      </c>
      <c r="G161" s="3">
        <v>-5572</v>
      </c>
      <c r="H161" s="4">
        <v>363.95</v>
      </c>
    </row>
    <row r="162" spans="1:8">
      <c r="A162" s="35">
        <v>60</v>
      </c>
      <c r="B162" s="20">
        <v>100000145448</v>
      </c>
      <c r="C162" s="35">
        <v>0</v>
      </c>
      <c r="D162" s="4" t="s">
        <v>1919</v>
      </c>
      <c r="E162" s="4" t="s">
        <v>1922</v>
      </c>
      <c r="F162" s="3">
        <v>5935.95</v>
      </c>
      <c r="G162" s="3">
        <v>-5572</v>
      </c>
      <c r="H162" s="4">
        <v>363.95</v>
      </c>
    </row>
    <row r="163" spans="1:8">
      <c r="A163" s="35">
        <v>61</v>
      </c>
      <c r="B163" s="20">
        <v>100000145449</v>
      </c>
      <c r="C163" s="35">
        <v>0</v>
      </c>
      <c r="D163" s="4" t="s">
        <v>1919</v>
      </c>
      <c r="E163" s="4" t="s">
        <v>1922</v>
      </c>
      <c r="F163" s="3">
        <v>5935.95</v>
      </c>
      <c r="G163" s="3">
        <v>-5572</v>
      </c>
      <c r="H163" s="4">
        <v>363.95</v>
      </c>
    </row>
    <row r="164" spans="1:8">
      <c r="A164" s="35">
        <v>62</v>
      </c>
      <c r="B164" s="20">
        <v>100000145450</v>
      </c>
      <c r="C164" s="35">
        <v>0</v>
      </c>
      <c r="D164" s="4" t="s">
        <v>1919</v>
      </c>
      <c r="E164" s="4" t="s">
        <v>1922</v>
      </c>
      <c r="F164" s="3">
        <v>5935.95</v>
      </c>
      <c r="G164" s="3">
        <v>-5572</v>
      </c>
      <c r="H164" s="4">
        <v>363.95</v>
      </c>
    </row>
    <row r="165" spans="1:8">
      <c r="A165" s="35">
        <v>63</v>
      </c>
      <c r="B165" s="20">
        <v>100000145451</v>
      </c>
      <c r="C165" s="35">
        <v>0</v>
      </c>
      <c r="D165" s="4" t="s">
        <v>1919</v>
      </c>
      <c r="E165" s="4" t="s">
        <v>1922</v>
      </c>
      <c r="F165" s="3">
        <v>5935.95</v>
      </c>
      <c r="G165" s="3">
        <v>-5572</v>
      </c>
      <c r="H165" s="4">
        <v>363.95</v>
      </c>
    </row>
    <row r="166" spans="1:8">
      <c r="A166" s="35">
        <v>64</v>
      </c>
      <c r="B166" s="20">
        <v>100000145452</v>
      </c>
      <c r="C166" s="35">
        <v>0</v>
      </c>
      <c r="D166" s="4" t="s">
        <v>1919</v>
      </c>
      <c r="E166" s="4" t="s">
        <v>1922</v>
      </c>
      <c r="F166" s="3">
        <v>5935.95</v>
      </c>
      <c r="G166" s="3">
        <v>-5572</v>
      </c>
      <c r="H166" s="4">
        <v>363.95</v>
      </c>
    </row>
    <row r="167" spans="1:8">
      <c r="A167" s="35">
        <v>65</v>
      </c>
      <c r="B167" s="20">
        <v>100000145453</v>
      </c>
      <c r="C167" s="35">
        <v>0</v>
      </c>
      <c r="D167" s="4" t="s">
        <v>1919</v>
      </c>
      <c r="E167" s="4" t="s">
        <v>1922</v>
      </c>
      <c r="F167" s="3">
        <v>5935.95</v>
      </c>
      <c r="G167" s="3">
        <v>-5572</v>
      </c>
      <c r="H167" s="4">
        <v>363.95</v>
      </c>
    </row>
    <row r="168" spans="1:8">
      <c r="A168" s="35">
        <v>66</v>
      </c>
      <c r="B168" s="20">
        <v>100000145454</v>
      </c>
      <c r="C168" s="35">
        <v>0</v>
      </c>
      <c r="D168" s="4" t="s">
        <v>1919</v>
      </c>
      <c r="E168" s="4" t="s">
        <v>1922</v>
      </c>
      <c r="F168" s="3">
        <v>5935.95</v>
      </c>
      <c r="G168" s="3">
        <v>-5572</v>
      </c>
      <c r="H168" s="4">
        <v>363.95</v>
      </c>
    </row>
    <row r="169" spans="1:8">
      <c r="A169" s="35">
        <v>67</v>
      </c>
      <c r="B169" s="20">
        <v>100000145455</v>
      </c>
      <c r="C169" s="35">
        <v>0</v>
      </c>
      <c r="D169" s="4" t="s">
        <v>1919</v>
      </c>
      <c r="E169" s="4" t="s">
        <v>1922</v>
      </c>
      <c r="F169" s="3">
        <v>5935.95</v>
      </c>
      <c r="G169" s="3">
        <v>-5572</v>
      </c>
      <c r="H169" s="4">
        <v>363.95</v>
      </c>
    </row>
    <row r="170" spans="1:8">
      <c r="A170" s="35">
        <v>68</v>
      </c>
      <c r="B170" s="20">
        <v>100000145456</v>
      </c>
      <c r="C170" s="35">
        <v>0</v>
      </c>
      <c r="D170" s="4" t="s">
        <v>1919</v>
      </c>
      <c r="E170" s="4" t="s">
        <v>1922</v>
      </c>
      <c r="F170" s="3">
        <v>5935.95</v>
      </c>
      <c r="G170" s="3">
        <v>-5572</v>
      </c>
      <c r="H170" s="4">
        <v>363.95</v>
      </c>
    </row>
    <row r="171" spans="1:8">
      <c r="A171" s="35">
        <v>69</v>
      </c>
      <c r="B171" s="20">
        <v>100000145457</v>
      </c>
      <c r="C171" s="35">
        <v>0</v>
      </c>
      <c r="D171" s="4" t="s">
        <v>1919</v>
      </c>
      <c r="E171" s="4" t="s">
        <v>1922</v>
      </c>
      <c r="F171" s="3">
        <v>5935.95</v>
      </c>
      <c r="G171" s="3">
        <v>-5572</v>
      </c>
      <c r="H171" s="4">
        <v>363.95</v>
      </c>
    </row>
    <row r="172" spans="1:8">
      <c r="A172" s="35">
        <v>70</v>
      </c>
      <c r="B172" s="20">
        <v>100000145458</v>
      </c>
      <c r="C172" s="35">
        <v>0</v>
      </c>
      <c r="D172" s="4" t="s">
        <v>1919</v>
      </c>
      <c r="E172" s="4" t="s">
        <v>1922</v>
      </c>
      <c r="F172" s="3">
        <v>5935.95</v>
      </c>
      <c r="G172" s="3">
        <v>-5572</v>
      </c>
      <c r="H172" s="4">
        <v>363.95</v>
      </c>
    </row>
    <row r="173" spans="1:8">
      <c r="A173" s="35">
        <v>71</v>
      </c>
      <c r="B173" s="20">
        <v>100000145459</v>
      </c>
      <c r="C173" s="35">
        <v>0</v>
      </c>
      <c r="D173" s="4" t="s">
        <v>1919</v>
      </c>
      <c r="E173" s="4" t="s">
        <v>1922</v>
      </c>
      <c r="F173" s="3">
        <v>5935.95</v>
      </c>
      <c r="G173" s="3">
        <v>-5572</v>
      </c>
      <c r="H173" s="4">
        <v>363.95</v>
      </c>
    </row>
    <row r="174" spans="1:8">
      <c r="A174" s="35">
        <v>72</v>
      </c>
      <c r="B174" s="20">
        <v>100000145460</v>
      </c>
      <c r="C174" s="35">
        <v>0</v>
      </c>
      <c r="D174" s="4" t="s">
        <v>1919</v>
      </c>
      <c r="E174" s="4" t="s">
        <v>1923</v>
      </c>
      <c r="F174" s="3">
        <v>11823.5</v>
      </c>
      <c r="G174" s="3">
        <v>-11098.57</v>
      </c>
      <c r="H174" s="4">
        <v>724.93</v>
      </c>
    </row>
    <row r="175" spans="1:8">
      <c r="A175" s="35">
        <v>73</v>
      </c>
      <c r="B175" s="20">
        <v>100000145461</v>
      </c>
      <c r="C175" s="35">
        <v>0</v>
      </c>
      <c r="D175" s="4" t="s">
        <v>1919</v>
      </c>
      <c r="E175" s="4" t="s">
        <v>1923</v>
      </c>
      <c r="F175" s="3">
        <v>11823.5</v>
      </c>
      <c r="G175" s="3">
        <v>-11098.57</v>
      </c>
      <c r="H175" s="4">
        <v>724.93</v>
      </c>
    </row>
    <row r="176" spans="1:8">
      <c r="A176" s="35">
        <v>74</v>
      </c>
      <c r="B176" s="20">
        <v>100000145462</v>
      </c>
      <c r="C176" s="35">
        <v>0</v>
      </c>
      <c r="D176" s="4" t="s">
        <v>1919</v>
      </c>
      <c r="E176" s="4" t="s">
        <v>1924</v>
      </c>
      <c r="F176" s="3">
        <v>7918</v>
      </c>
      <c r="G176" s="3">
        <v>-7432.53</v>
      </c>
      <c r="H176" s="4">
        <v>485.47</v>
      </c>
    </row>
    <row r="177" spans="1:8">
      <c r="A177" s="35">
        <v>75</v>
      </c>
      <c r="B177" s="20">
        <v>100000145463</v>
      </c>
      <c r="C177" s="35">
        <v>0</v>
      </c>
      <c r="D177" s="4" t="s">
        <v>1919</v>
      </c>
      <c r="E177" s="4" t="s">
        <v>1924</v>
      </c>
      <c r="F177" s="3">
        <v>7918</v>
      </c>
      <c r="G177" s="3">
        <v>-7432.53</v>
      </c>
      <c r="H177" s="4">
        <v>485.47</v>
      </c>
    </row>
    <row r="178" spans="1:8">
      <c r="A178" s="35">
        <v>76</v>
      </c>
      <c r="B178" s="20">
        <v>100000145464</v>
      </c>
      <c r="C178" s="35">
        <v>0</v>
      </c>
      <c r="D178" s="4" t="s">
        <v>1919</v>
      </c>
      <c r="E178" s="4" t="s">
        <v>1924</v>
      </c>
      <c r="F178" s="3">
        <v>7918</v>
      </c>
      <c r="G178" s="3">
        <v>-7432.53</v>
      </c>
      <c r="H178" s="4">
        <v>485.47</v>
      </c>
    </row>
    <row r="179" spans="1:8">
      <c r="A179" s="35">
        <v>77</v>
      </c>
      <c r="B179" s="20">
        <v>100000145465</v>
      </c>
      <c r="C179" s="35">
        <v>0</v>
      </c>
      <c r="D179" s="4" t="s">
        <v>1919</v>
      </c>
      <c r="E179" s="4" t="s">
        <v>1924</v>
      </c>
      <c r="F179" s="3">
        <v>7918</v>
      </c>
      <c r="G179" s="3">
        <v>-7432.53</v>
      </c>
      <c r="H179" s="4">
        <v>485.47</v>
      </c>
    </row>
    <row r="180" spans="1:8">
      <c r="A180" s="35">
        <v>78</v>
      </c>
      <c r="B180" s="20">
        <v>100000145466</v>
      </c>
      <c r="C180" s="35">
        <v>0</v>
      </c>
      <c r="D180" s="4" t="s">
        <v>1919</v>
      </c>
      <c r="E180" s="4" t="s">
        <v>1924</v>
      </c>
      <c r="F180" s="3">
        <v>7918</v>
      </c>
      <c r="G180" s="3">
        <v>-7432.53</v>
      </c>
      <c r="H180" s="4">
        <v>485.47</v>
      </c>
    </row>
    <row r="181" spans="1:8">
      <c r="A181" s="35">
        <v>79</v>
      </c>
      <c r="B181" s="20">
        <v>100000145467</v>
      </c>
      <c r="C181" s="35">
        <v>0</v>
      </c>
      <c r="D181" s="4" t="s">
        <v>1919</v>
      </c>
      <c r="E181" s="4" t="s">
        <v>1924</v>
      </c>
      <c r="F181" s="3">
        <v>7918</v>
      </c>
      <c r="G181" s="3">
        <v>-7432.53</v>
      </c>
      <c r="H181" s="4">
        <v>485.47</v>
      </c>
    </row>
    <row r="182" spans="1:8">
      <c r="A182" s="35">
        <v>80</v>
      </c>
      <c r="B182" s="20">
        <v>100000145468</v>
      </c>
      <c r="C182" s="35">
        <v>0</v>
      </c>
      <c r="D182" s="4" t="s">
        <v>1919</v>
      </c>
      <c r="E182" s="4" t="s">
        <v>1924</v>
      </c>
      <c r="F182" s="3">
        <v>7918</v>
      </c>
      <c r="G182" s="3">
        <v>-7432.53</v>
      </c>
      <c r="H182" s="4">
        <v>485.47</v>
      </c>
    </row>
    <row r="183" spans="1:8">
      <c r="A183" s="35">
        <v>81</v>
      </c>
      <c r="B183" s="20">
        <v>100000145469</v>
      </c>
      <c r="C183" s="35">
        <v>0</v>
      </c>
      <c r="D183" s="4" t="s">
        <v>1919</v>
      </c>
      <c r="E183" s="4" t="s">
        <v>1924</v>
      </c>
      <c r="F183" s="3">
        <v>7918</v>
      </c>
      <c r="G183" s="3">
        <v>-7432.53</v>
      </c>
      <c r="H183" s="4">
        <v>485.47</v>
      </c>
    </row>
    <row r="184" spans="1:8">
      <c r="A184" s="35">
        <v>82</v>
      </c>
      <c r="B184" s="20">
        <v>100000145470</v>
      </c>
      <c r="C184" s="35">
        <v>0</v>
      </c>
      <c r="D184" s="4" t="s">
        <v>1919</v>
      </c>
      <c r="E184" s="4" t="s">
        <v>1924</v>
      </c>
      <c r="F184" s="3">
        <v>7918</v>
      </c>
      <c r="G184" s="3">
        <v>-7432.53</v>
      </c>
      <c r="H184" s="4">
        <v>485.47</v>
      </c>
    </row>
    <row r="185" spans="1:8">
      <c r="A185" s="35">
        <v>83</v>
      </c>
      <c r="B185" s="20">
        <v>100000145471</v>
      </c>
      <c r="C185" s="35">
        <v>0</v>
      </c>
      <c r="D185" s="4" t="s">
        <v>1919</v>
      </c>
      <c r="E185" s="4" t="s">
        <v>1924</v>
      </c>
      <c r="F185" s="3">
        <v>7918</v>
      </c>
      <c r="G185" s="3">
        <v>-7432.53</v>
      </c>
      <c r="H185" s="4">
        <v>485.47</v>
      </c>
    </row>
    <row r="186" spans="1:8">
      <c r="A186" s="35">
        <v>84</v>
      </c>
      <c r="B186" s="20">
        <v>100000145472</v>
      </c>
      <c r="C186" s="35">
        <v>0</v>
      </c>
      <c r="D186" s="4" t="s">
        <v>1919</v>
      </c>
      <c r="E186" s="4" t="s">
        <v>1924</v>
      </c>
      <c r="F186" s="3">
        <v>7918</v>
      </c>
      <c r="G186" s="3">
        <v>-7432.53</v>
      </c>
      <c r="H186" s="4">
        <v>485.47</v>
      </c>
    </row>
    <row r="187" spans="1:8">
      <c r="A187" s="35">
        <v>85</v>
      </c>
      <c r="B187" s="20">
        <v>100000145473</v>
      </c>
      <c r="C187" s="35">
        <v>0</v>
      </c>
      <c r="D187" s="4" t="s">
        <v>1919</v>
      </c>
      <c r="E187" s="4" t="s">
        <v>1924</v>
      </c>
      <c r="F187" s="3">
        <v>7918</v>
      </c>
      <c r="G187" s="3">
        <v>-7432.53</v>
      </c>
      <c r="H187" s="4">
        <v>485.47</v>
      </c>
    </row>
    <row r="188" spans="1:8">
      <c r="A188" s="35">
        <v>86</v>
      </c>
      <c r="B188" s="20">
        <v>100000145474</v>
      </c>
      <c r="C188" s="35">
        <v>0</v>
      </c>
      <c r="D188" s="4" t="s">
        <v>1919</v>
      </c>
      <c r="E188" s="4" t="s">
        <v>1924</v>
      </c>
      <c r="F188" s="3">
        <v>7918</v>
      </c>
      <c r="G188" s="3">
        <v>-7432.53</v>
      </c>
      <c r="H188" s="4">
        <v>485.47</v>
      </c>
    </row>
    <row r="189" spans="1:8">
      <c r="A189" s="35">
        <v>87</v>
      </c>
      <c r="B189" s="20">
        <v>100000145475</v>
      </c>
      <c r="C189" s="35">
        <v>0</v>
      </c>
      <c r="D189" s="4" t="s">
        <v>1919</v>
      </c>
      <c r="E189" s="4" t="s">
        <v>1924</v>
      </c>
      <c r="F189" s="3">
        <v>7918</v>
      </c>
      <c r="G189" s="3">
        <v>-7432.53</v>
      </c>
      <c r="H189" s="4">
        <v>485.47</v>
      </c>
    </row>
    <row r="190" spans="1:8">
      <c r="A190" s="35">
        <v>88</v>
      </c>
      <c r="B190" s="20">
        <v>100000145476</v>
      </c>
      <c r="C190" s="35">
        <v>0</v>
      </c>
      <c r="D190" s="4" t="s">
        <v>1919</v>
      </c>
      <c r="E190" s="4" t="s">
        <v>1924</v>
      </c>
      <c r="F190" s="3">
        <v>7918</v>
      </c>
      <c r="G190" s="3">
        <v>-7432.53</v>
      </c>
      <c r="H190" s="4">
        <v>485.47</v>
      </c>
    </row>
    <row r="191" spans="1:8">
      <c r="A191" s="35">
        <v>89</v>
      </c>
      <c r="B191" s="20">
        <v>100000145477</v>
      </c>
      <c r="C191" s="35">
        <v>0</v>
      </c>
      <c r="D191" s="4" t="s">
        <v>1919</v>
      </c>
      <c r="E191" s="4" t="s">
        <v>1924</v>
      </c>
      <c r="F191" s="3">
        <v>7918</v>
      </c>
      <c r="G191" s="3">
        <v>-7432.53</v>
      </c>
      <c r="H191" s="4">
        <v>485.47</v>
      </c>
    </row>
    <row r="192" spans="1:8">
      <c r="A192" s="35">
        <v>90</v>
      </c>
      <c r="B192" s="20">
        <v>100000145478</v>
      </c>
      <c r="C192" s="35">
        <v>0</v>
      </c>
      <c r="D192" s="4" t="s">
        <v>1919</v>
      </c>
      <c r="E192" s="4" t="s">
        <v>1924</v>
      </c>
      <c r="F192" s="3">
        <v>7918</v>
      </c>
      <c r="G192" s="3">
        <v>-7432.53</v>
      </c>
      <c r="H192" s="4">
        <v>485.47</v>
      </c>
    </row>
    <row r="193" spans="1:8">
      <c r="A193" s="35">
        <v>91</v>
      </c>
      <c r="B193" s="20">
        <v>100000145479</v>
      </c>
      <c r="C193" s="35">
        <v>0</v>
      </c>
      <c r="D193" s="4" t="s">
        <v>1919</v>
      </c>
      <c r="E193" s="4" t="s">
        <v>1924</v>
      </c>
      <c r="F193" s="3">
        <v>7918</v>
      </c>
      <c r="G193" s="3">
        <v>-7432.53</v>
      </c>
      <c r="H193" s="4">
        <v>485.47</v>
      </c>
    </row>
    <row r="194" spans="1:8">
      <c r="A194" s="35">
        <v>92</v>
      </c>
      <c r="B194" s="20">
        <v>100000145480</v>
      </c>
      <c r="C194" s="35">
        <v>0</v>
      </c>
      <c r="D194" s="4" t="s">
        <v>1919</v>
      </c>
      <c r="E194" s="4" t="s">
        <v>1924</v>
      </c>
      <c r="F194" s="3">
        <v>7918</v>
      </c>
      <c r="G194" s="3">
        <v>-7432.53</v>
      </c>
      <c r="H194" s="4">
        <v>485.47</v>
      </c>
    </row>
    <row r="195" spans="1:8">
      <c r="A195" s="35">
        <v>93</v>
      </c>
      <c r="B195" s="20">
        <v>100000145481</v>
      </c>
      <c r="C195" s="35">
        <v>0</v>
      </c>
      <c r="D195" s="4" t="s">
        <v>1919</v>
      </c>
      <c r="E195" s="4" t="s">
        <v>1924</v>
      </c>
      <c r="F195" s="3">
        <v>7918</v>
      </c>
      <c r="G195" s="3">
        <v>-7432.53</v>
      </c>
      <c r="H195" s="4">
        <v>485.47</v>
      </c>
    </row>
    <row r="196" spans="1:8">
      <c r="A196" s="35">
        <v>94</v>
      </c>
      <c r="B196" s="20">
        <v>100000147240</v>
      </c>
      <c r="C196" s="35">
        <v>0</v>
      </c>
      <c r="D196" s="4" t="s">
        <v>439</v>
      </c>
      <c r="E196" s="4" t="s">
        <v>1920</v>
      </c>
      <c r="F196" s="3">
        <v>7800</v>
      </c>
      <c r="G196" s="3">
        <v>-7228.27</v>
      </c>
      <c r="H196" s="4">
        <v>571.73</v>
      </c>
    </row>
    <row r="197" spans="1:8">
      <c r="A197" s="35">
        <v>95</v>
      </c>
      <c r="B197" s="20">
        <v>100000147241</v>
      </c>
      <c r="C197" s="35">
        <v>0</v>
      </c>
      <c r="D197" s="4" t="s">
        <v>439</v>
      </c>
      <c r="E197" s="4" t="s">
        <v>1920</v>
      </c>
      <c r="F197" s="3">
        <v>7800</v>
      </c>
      <c r="G197" s="3">
        <v>-7228.27</v>
      </c>
      <c r="H197" s="4">
        <v>571.73</v>
      </c>
    </row>
    <row r="198" spans="1:8">
      <c r="A198" s="35">
        <v>96</v>
      </c>
      <c r="B198" s="20">
        <v>100000147242</v>
      </c>
      <c r="C198" s="35">
        <v>0</v>
      </c>
      <c r="D198" s="4" t="s">
        <v>439</v>
      </c>
      <c r="E198" s="4" t="s">
        <v>1920</v>
      </c>
      <c r="F198" s="3">
        <v>7800</v>
      </c>
      <c r="G198" s="3">
        <v>-7228.27</v>
      </c>
      <c r="H198" s="4">
        <v>571.73</v>
      </c>
    </row>
    <row r="199" spans="1:8">
      <c r="A199" s="35">
        <v>97</v>
      </c>
      <c r="B199" s="20">
        <v>100000147243</v>
      </c>
      <c r="C199" s="35">
        <v>0</v>
      </c>
      <c r="D199" s="4" t="s">
        <v>439</v>
      </c>
      <c r="E199" s="4" t="s">
        <v>1920</v>
      </c>
      <c r="F199" s="3">
        <v>7800</v>
      </c>
      <c r="G199" s="3">
        <v>-7228.27</v>
      </c>
      <c r="H199" s="4">
        <v>571.73</v>
      </c>
    </row>
    <row r="200" spans="1:8">
      <c r="A200" s="35">
        <v>98</v>
      </c>
      <c r="B200" s="20">
        <v>100000147244</v>
      </c>
      <c r="C200" s="35">
        <v>0</v>
      </c>
      <c r="D200" s="4" t="s">
        <v>439</v>
      </c>
      <c r="E200" s="4" t="s">
        <v>1920</v>
      </c>
      <c r="F200" s="3">
        <v>7800</v>
      </c>
      <c r="G200" s="3">
        <v>-7228.27</v>
      </c>
      <c r="H200" s="4">
        <v>571.73</v>
      </c>
    </row>
    <row r="201" spans="1:8">
      <c r="A201" s="35">
        <v>99</v>
      </c>
      <c r="B201" s="20">
        <v>100000147245</v>
      </c>
      <c r="C201" s="35">
        <v>0</v>
      </c>
      <c r="D201" s="4" t="s">
        <v>439</v>
      </c>
      <c r="E201" s="4" t="s">
        <v>1920</v>
      </c>
      <c r="F201" s="3">
        <v>7800</v>
      </c>
      <c r="G201" s="3">
        <v>-7228.27</v>
      </c>
      <c r="H201" s="4">
        <v>571.73</v>
      </c>
    </row>
    <row r="202" spans="1:8">
      <c r="A202" s="35">
        <v>100</v>
      </c>
      <c r="B202" s="20">
        <v>100000147246</v>
      </c>
      <c r="C202" s="35">
        <v>0</v>
      </c>
      <c r="D202" s="4" t="s">
        <v>439</v>
      </c>
      <c r="E202" s="4" t="s">
        <v>1920</v>
      </c>
      <c r="F202" s="3">
        <v>7800</v>
      </c>
      <c r="G202" s="3">
        <v>-7228.27</v>
      </c>
      <c r="H202" s="4">
        <v>571.73</v>
      </c>
    </row>
    <row r="203" spans="1:8">
      <c r="A203" s="35">
        <v>101</v>
      </c>
      <c r="B203" s="20">
        <v>100000147247</v>
      </c>
      <c r="C203" s="35">
        <v>0</v>
      </c>
      <c r="D203" s="4" t="s">
        <v>439</v>
      </c>
      <c r="E203" s="4" t="s">
        <v>1920</v>
      </c>
      <c r="F203" s="3">
        <v>7800</v>
      </c>
      <c r="G203" s="3">
        <v>-7228.27</v>
      </c>
      <c r="H203" s="4">
        <v>571.73</v>
      </c>
    </row>
    <row r="204" spans="1:8">
      <c r="A204" s="35">
        <v>102</v>
      </c>
      <c r="B204" s="20">
        <v>100000147248</v>
      </c>
      <c r="C204" s="35">
        <v>0</v>
      </c>
      <c r="D204" s="4" t="s">
        <v>439</v>
      </c>
      <c r="E204" s="4" t="s">
        <v>1920</v>
      </c>
      <c r="F204" s="3">
        <v>7800</v>
      </c>
      <c r="G204" s="3">
        <v>-7228.27</v>
      </c>
      <c r="H204" s="4">
        <v>571.73</v>
      </c>
    </row>
    <row r="205" spans="1:8">
      <c r="A205" s="35">
        <v>103</v>
      </c>
      <c r="B205" s="20">
        <v>100000147249</v>
      </c>
      <c r="C205" s="35">
        <v>0</v>
      </c>
      <c r="D205" s="4" t="s">
        <v>439</v>
      </c>
      <c r="E205" s="4" t="s">
        <v>1920</v>
      </c>
      <c r="F205" s="3">
        <v>7800</v>
      </c>
      <c r="G205" s="3">
        <v>-7228.27</v>
      </c>
      <c r="H205" s="4">
        <v>571.73</v>
      </c>
    </row>
    <row r="206" spans="1:8">
      <c r="A206" s="35">
        <v>104</v>
      </c>
      <c r="B206" s="20">
        <v>100000147250</v>
      </c>
      <c r="C206" s="35">
        <v>0</v>
      </c>
      <c r="D206" s="4" t="s">
        <v>439</v>
      </c>
      <c r="E206" s="4" t="s">
        <v>1920</v>
      </c>
      <c r="F206" s="3">
        <v>7800</v>
      </c>
      <c r="G206" s="3">
        <v>-7228.27</v>
      </c>
      <c r="H206" s="4">
        <v>571.73</v>
      </c>
    </row>
    <row r="207" spans="1:8">
      <c r="A207" s="35">
        <v>105</v>
      </c>
      <c r="B207" s="20">
        <v>100000147251</v>
      </c>
      <c r="C207" s="35">
        <v>0</v>
      </c>
      <c r="D207" s="4" t="s">
        <v>439</v>
      </c>
      <c r="E207" s="4" t="s">
        <v>1920</v>
      </c>
      <c r="F207" s="3">
        <v>7800</v>
      </c>
      <c r="G207" s="3">
        <v>-7228.27</v>
      </c>
      <c r="H207" s="4">
        <v>571.73</v>
      </c>
    </row>
    <row r="208" spans="1:8">
      <c r="A208" s="35">
        <v>106</v>
      </c>
      <c r="B208" s="20">
        <v>100000147252</v>
      </c>
      <c r="C208" s="35">
        <v>0</v>
      </c>
      <c r="D208" s="4" t="s">
        <v>439</v>
      </c>
      <c r="E208" s="4" t="s">
        <v>1920</v>
      </c>
      <c r="F208" s="3">
        <v>7800</v>
      </c>
      <c r="G208" s="3">
        <v>-7228.27</v>
      </c>
      <c r="H208" s="4">
        <v>571.73</v>
      </c>
    </row>
    <row r="209" spans="1:8">
      <c r="A209" s="35">
        <v>107</v>
      </c>
      <c r="B209" s="20">
        <v>100000147253</v>
      </c>
      <c r="C209" s="35">
        <v>0</v>
      </c>
      <c r="D209" s="4" t="s">
        <v>439</v>
      </c>
      <c r="E209" s="4" t="s">
        <v>1920</v>
      </c>
      <c r="F209" s="3">
        <v>7800</v>
      </c>
      <c r="G209" s="3">
        <v>-7228.27</v>
      </c>
      <c r="H209" s="4">
        <v>571.73</v>
      </c>
    </row>
    <row r="210" spans="1:8">
      <c r="A210" s="35">
        <v>108</v>
      </c>
      <c r="B210" s="20">
        <v>100000147254</v>
      </c>
      <c r="C210" s="35">
        <v>0</v>
      </c>
      <c r="D210" s="4" t="s">
        <v>439</v>
      </c>
      <c r="E210" s="4" t="s">
        <v>1920</v>
      </c>
      <c r="F210" s="3">
        <v>7800</v>
      </c>
      <c r="G210" s="3">
        <v>-7228.27</v>
      </c>
      <c r="H210" s="4">
        <v>571.73</v>
      </c>
    </row>
    <row r="211" spans="1:8">
      <c r="A211" s="35">
        <v>109</v>
      </c>
      <c r="B211" s="20">
        <v>100000147255</v>
      </c>
      <c r="C211" s="35">
        <v>0</v>
      </c>
      <c r="D211" s="4" t="s">
        <v>439</v>
      </c>
      <c r="E211" s="4" t="s">
        <v>1920</v>
      </c>
      <c r="F211" s="3">
        <v>7800</v>
      </c>
      <c r="G211" s="3">
        <v>-7228.27</v>
      </c>
      <c r="H211" s="4">
        <v>571.73</v>
      </c>
    </row>
    <row r="212" spans="1:8">
      <c r="A212" s="35">
        <v>110</v>
      </c>
      <c r="B212" s="20">
        <v>100000147256</v>
      </c>
      <c r="C212" s="35">
        <v>0</v>
      </c>
      <c r="D212" s="4" t="s">
        <v>439</v>
      </c>
      <c r="E212" s="4" t="s">
        <v>1920</v>
      </c>
      <c r="F212" s="3">
        <v>7800</v>
      </c>
      <c r="G212" s="3">
        <v>-7228.27</v>
      </c>
      <c r="H212" s="4">
        <v>571.73</v>
      </c>
    </row>
    <row r="213" spans="1:8">
      <c r="A213" s="35">
        <v>111</v>
      </c>
      <c r="B213" s="20">
        <v>100000147257</v>
      </c>
      <c r="C213" s="35">
        <v>0</v>
      </c>
      <c r="D213" s="4" t="s">
        <v>439</v>
      </c>
      <c r="E213" s="4" t="s">
        <v>1920</v>
      </c>
      <c r="F213" s="3">
        <v>7800</v>
      </c>
      <c r="G213" s="3">
        <v>-7228.27</v>
      </c>
      <c r="H213" s="4">
        <v>571.73</v>
      </c>
    </row>
    <row r="214" spans="1:8">
      <c r="A214" s="35">
        <v>112</v>
      </c>
      <c r="B214" s="20">
        <v>100000147258</v>
      </c>
      <c r="C214" s="35">
        <v>0</v>
      </c>
      <c r="D214" s="4" t="s">
        <v>439</v>
      </c>
      <c r="E214" s="4" t="s">
        <v>1920</v>
      </c>
      <c r="F214" s="3">
        <v>7800</v>
      </c>
      <c r="G214" s="3">
        <v>-7228.27</v>
      </c>
      <c r="H214" s="4">
        <v>571.73</v>
      </c>
    </row>
    <row r="215" spans="1:8">
      <c r="A215" s="35">
        <v>113</v>
      </c>
      <c r="B215" s="20">
        <v>100000147259</v>
      </c>
      <c r="C215" s="35">
        <v>0</v>
      </c>
      <c r="D215" s="4" t="s">
        <v>439</v>
      </c>
      <c r="E215" s="4" t="s">
        <v>1920</v>
      </c>
      <c r="F215" s="3">
        <v>7800</v>
      </c>
      <c r="G215" s="3">
        <v>-7228.27</v>
      </c>
      <c r="H215" s="4">
        <v>571.73</v>
      </c>
    </row>
    <row r="216" spans="1:8">
      <c r="A216" s="35">
        <v>114</v>
      </c>
      <c r="B216" s="20">
        <v>100000147260</v>
      </c>
      <c r="C216" s="35">
        <v>0</v>
      </c>
      <c r="D216" s="4" t="s">
        <v>439</v>
      </c>
      <c r="E216" s="4" t="s">
        <v>1920</v>
      </c>
      <c r="F216" s="3">
        <v>7800</v>
      </c>
      <c r="G216" s="3">
        <v>-7228.27</v>
      </c>
      <c r="H216" s="4">
        <v>571.73</v>
      </c>
    </row>
    <row r="217" spans="1:8">
      <c r="A217" s="35">
        <v>115</v>
      </c>
      <c r="B217" s="20">
        <v>100000147261</v>
      </c>
      <c r="C217" s="35">
        <v>0</v>
      </c>
      <c r="D217" s="4" t="s">
        <v>439</v>
      </c>
      <c r="E217" s="4" t="s">
        <v>1920</v>
      </c>
      <c r="F217" s="3">
        <v>7800</v>
      </c>
      <c r="G217" s="3">
        <v>-7228.27</v>
      </c>
      <c r="H217" s="4">
        <v>571.73</v>
      </c>
    </row>
    <row r="218" spans="1:8">
      <c r="A218" s="35">
        <v>116</v>
      </c>
      <c r="B218" s="20">
        <v>100000147262</v>
      </c>
      <c r="C218" s="35">
        <v>0</v>
      </c>
      <c r="D218" s="4" t="s">
        <v>439</v>
      </c>
      <c r="E218" s="4" t="s">
        <v>1920</v>
      </c>
      <c r="F218" s="3">
        <v>7800</v>
      </c>
      <c r="G218" s="3">
        <v>-7228.27</v>
      </c>
      <c r="H218" s="4">
        <v>571.73</v>
      </c>
    </row>
    <row r="219" spans="1:8">
      <c r="A219" s="35">
        <v>117</v>
      </c>
      <c r="B219" s="20">
        <v>100000147263</v>
      </c>
      <c r="C219" s="35">
        <v>0</v>
      </c>
      <c r="D219" s="4" t="s">
        <v>439</v>
      </c>
      <c r="E219" s="4" t="s">
        <v>1920</v>
      </c>
      <c r="F219" s="3">
        <v>7800</v>
      </c>
      <c r="G219" s="3">
        <v>-7228.27</v>
      </c>
      <c r="H219" s="4">
        <v>571.73</v>
      </c>
    </row>
    <row r="220" spans="1:8">
      <c r="A220" s="35">
        <v>118</v>
      </c>
      <c r="B220" s="20">
        <v>100000147264</v>
      </c>
      <c r="C220" s="35">
        <v>0</v>
      </c>
      <c r="D220" s="4" t="s">
        <v>439</v>
      </c>
      <c r="E220" s="4" t="s">
        <v>1920</v>
      </c>
      <c r="F220" s="3">
        <v>7800</v>
      </c>
      <c r="G220" s="3">
        <v>-7228.27</v>
      </c>
      <c r="H220" s="4">
        <v>571.73</v>
      </c>
    </row>
    <row r="221" spans="1:8">
      <c r="A221" s="35">
        <v>119</v>
      </c>
      <c r="B221" s="20">
        <v>100000147265</v>
      </c>
      <c r="C221" s="35">
        <v>0</v>
      </c>
      <c r="D221" s="4" t="s">
        <v>439</v>
      </c>
      <c r="E221" s="4" t="s">
        <v>1920</v>
      </c>
      <c r="F221" s="3">
        <v>7800</v>
      </c>
      <c r="G221" s="3">
        <v>-7228.27</v>
      </c>
      <c r="H221" s="4">
        <v>571.73</v>
      </c>
    </row>
    <row r="222" spans="1:8">
      <c r="A222" s="35">
        <v>120</v>
      </c>
      <c r="B222" s="20">
        <v>100000147266</v>
      </c>
      <c r="C222" s="35">
        <v>0</v>
      </c>
      <c r="D222" s="4" t="s">
        <v>439</v>
      </c>
      <c r="E222" s="4" t="s">
        <v>1920</v>
      </c>
      <c r="F222" s="3">
        <v>7800</v>
      </c>
      <c r="G222" s="3">
        <v>-7228.27</v>
      </c>
      <c r="H222" s="4">
        <v>571.73</v>
      </c>
    </row>
    <row r="223" spans="1:8">
      <c r="A223" s="35">
        <v>121</v>
      </c>
      <c r="B223" s="20">
        <v>100000147267</v>
      </c>
      <c r="C223" s="35">
        <v>0</v>
      </c>
      <c r="D223" s="4" t="s">
        <v>439</v>
      </c>
      <c r="E223" s="4" t="s">
        <v>1920</v>
      </c>
      <c r="F223" s="3">
        <v>7800</v>
      </c>
      <c r="G223" s="3">
        <v>-7228.27</v>
      </c>
      <c r="H223" s="4">
        <v>571.73</v>
      </c>
    </row>
    <row r="224" spans="1:8">
      <c r="A224" s="35">
        <v>122</v>
      </c>
      <c r="B224" s="20">
        <v>100000147268</v>
      </c>
      <c r="C224" s="35">
        <v>0</v>
      </c>
      <c r="D224" s="4" t="s">
        <v>439</v>
      </c>
      <c r="E224" s="4" t="s">
        <v>1920</v>
      </c>
      <c r="F224" s="3">
        <v>7800</v>
      </c>
      <c r="G224" s="3">
        <v>-7228.27</v>
      </c>
      <c r="H224" s="4">
        <v>571.73</v>
      </c>
    </row>
    <row r="225" spans="1:8">
      <c r="A225" s="35">
        <v>123</v>
      </c>
      <c r="B225" s="20">
        <v>100000147269</v>
      </c>
      <c r="C225" s="35">
        <v>0</v>
      </c>
      <c r="D225" s="4" t="s">
        <v>439</v>
      </c>
      <c r="E225" s="4" t="s">
        <v>1920</v>
      </c>
      <c r="F225" s="3">
        <v>7800</v>
      </c>
      <c r="G225" s="3">
        <v>-7228.27</v>
      </c>
      <c r="H225" s="4">
        <v>571.73</v>
      </c>
    </row>
    <row r="226" spans="1:8">
      <c r="A226" s="35">
        <v>124</v>
      </c>
      <c r="B226" s="20">
        <v>100000147270</v>
      </c>
      <c r="C226" s="35">
        <v>0</v>
      </c>
      <c r="D226" s="4" t="s">
        <v>439</v>
      </c>
      <c r="E226" s="4" t="s">
        <v>1920</v>
      </c>
      <c r="F226" s="3">
        <v>7800</v>
      </c>
      <c r="G226" s="3">
        <v>-7228.27</v>
      </c>
      <c r="H226" s="4">
        <v>571.73</v>
      </c>
    </row>
    <row r="227" spans="1:8">
      <c r="A227" s="35">
        <v>125</v>
      </c>
      <c r="B227" s="20">
        <v>100000147271</v>
      </c>
      <c r="C227" s="35">
        <v>0</v>
      </c>
      <c r="D227" s="4" t="s">
        <v>439</v>
      </c>
      <c r="E227" s="4" t="s">
        <v>1920</v>
      </c>
      <c r="F227" s="3">
        <v>7800</v>
      </c>
      <c r="G227" s="3">
        <v>-7228.27</v>
      </c>
      <c r="H227" s="4">
        <v>571.73</v>
      </c>
    </row>
    <row r="228" spans="1:8">
      <c r="A228" s="35">
        <v>126</v>
      </c>
      <c r="B228" s="20">
        <v>100000147272</v>
      </c>
      <c r="C228" s="35">
        <v>0</v>
      </c>
      <c r="D228" s="4" t="s">
        <v>439</v>
      </c>
      <c r="E228" s="4" t="s">
        <v>1920</v>
      </c>
      <c r="F228" s="3">
        <v>7800</v>
      </c>
      <c r="G228" s="3">
        <v>-7228.27</v>
      </c>
      <c r="H228" s="4">
        <v>571.73</v>
      </c>
    </row>
    <row r="229" spans="1:8">
      <c r="A229" s="35">
        <v>127</v>
      </c>
      <c r="B229" s="20">
        <v>100000147273</v>
      </c>
      <c r="C229" s="35">
        <v>0</v>
      </c>
      <c r="D229" s="4" t="s">
        <v>439</v>
      </c>
      <c r="E229" s="4" t="s">
        <v>1920</v>
      </c>
      <c r="F229" s="3">
        <v>7800</v>
      </c>
      <c r="G229" s="3">
        <v>-7228.27</v>
      </c>
      <c r="H229" s="4">
        <v>571.73</v>
      </c>
    </row>
    <row r="230" spans="1:8">
      <c r="A230" s="35">
        <v>128</v>
      </c>
      <c r="B230" s="20">
        <v>100000147274</v>
      </c>
      <c r="C230" s="35">
        <v>0</v>
      </c>
      <c r="D230" s="4" t="s">
        <v>439</v>
      </c>
      <c r="E230" s="4" t="s">
        <v>1920</v>
      </c>
      <c r="F230" s="3">
        <v>7800</v>
      </c>
      <c r="G230" s="3">
        <v>-7228.27</v>
      </c>
      <c r="H230" s="4">
        <v>571.73</v>
      </c>
    </row>
    <row r="231" spans="1:8">
      <c r="A231" s="35">
        <v>129</v>
      </c>
      <c r="B231" s="20">
        <v>100000147275</v>
      </c>
      <c r="C231" s="35">
        <v>0</v>
      </c>
      <c r="D231" s="4" t="s">
        <v>439</v>
      </c>
      <c r="E231" s="4" t="s">
        <v>1925</v>
      </c>
      <c r="F231" s="3">
        <v>6000</v>
      </c>
      <c r="G231" s="3">
        <v>-5560.21</v>
      </c>
      <c r="H231" s="4">
        <v>439.79</v>
      </c>
    </row>
    <row r="232" spans="1:8">
      <c r="A232" s="35">
        <v>130</v>
      </c>
      <c r="B232" s="20">
        <v>100000147276</v>
      </c>
      <c r="C232" s="35">
        <v>0</v>
      </c>
      <c r="D232" s="4" t="s">
        <v>439</v>
      </c>
      <c r="E232" s="4" t="s">
        <v>1925</v>
      </c>
      <c r="F232" s="3">
        <v>6000</v>
      </c>
      <c r="G232" s="3">
        <v>-5560.21</v>
      </c>
      <c r="H232" s="4">
        <v>439.79</v>
      </c>
    </row>
    <row r="233" spans="1:8">
      <c r="A233" s="35">
        <v>131</v>
      </c>
      <c r="B233" s="20">
        <v>100000147277</v>
      </c>
      <c r="C233" s="35">
        <v>0</v>
      </c>
      <c r="D233" s="4" t="s">
        <v>439</v>
      </c>
      <c r="E233" s="4" t="s">
        <v>1925</v>
      </c>
      <c r="F233" s="3">
        <v>6000</v>
      </c>
      <c r="G233" s="3">
        <v>-5560.21</v>
      </c>
      <c r="H233" s="4">
        <v>439.79</v>
      </c>
    </row>
    <row r="234" spans="1:8">
      <c r="A234" s="35">
        <v>132</v>
      </c>
      <c r="B234" s="20">
        <v>100000147278</v>
      </c>
      <c r="C234" s="35">
        <v>0</v>
      </c>
      <c r="D234" s="4" t="s">
        <v>439</v>
      </c>
      <c r="E234" s="4" t="s">
        <v>1925</v>
      </c>
      <c r="F234" s="3">
        <v>6000</v>
      </c>
      <c r="G234" s="3">
        <v>-5560.21</v>
      </c>
      <c r="H234" s="4">
        <v>439.79</v>
      </c>
    </row>
    <row r="235" spans="1:8">
      <c r="A235" s="35">
        <v>133</v>
      </c>
      <c r="B235" s="20">
        <v>100000147279</v>
      </c>
      <c r="C235" s="35">
        <v>0</v>
      </c>
      <c r="D235" s="4" t="s">
        <v>439</v>
      </c>
      <c r="E235" s="4" t="s">
        <v>1925</v>
      </c>
      <c r="F235" s="3">
        <v>6000</v>
      </c>
      <c r="G235" s="3">
        <v>-5560.21</v>
      </c>
      <c r="H235" s="4">
        <v>439.79</v>
      </c>
    </row>
    <row r="236" spans="1:8">
      <c r="A236" s="35">
        <v>134</v>
      </c>
      <c r="B236" s="20">
        <v>100000147280</v>
      </c>
      <c r="C236" s="35">
        <v>0</v>
      </c>
      <c r="D236" s="4" t="s">
        <v>439</v>
      </c>
      <c r="E236" s="4" t="s">
        <v>1925</v>
      </c>
      <c r="F236" s="3">
        <v>6000</v>
      </c>
      <c r="G236" s="3">
        <v>-5560.21</v>
      </c>
      <c r="H236" s="4">
        <v>439.79</v>
      </c>
    </row>
    <row r="237" spans="1:8">
      <c r="A237" s="35">
        <v>135</v>
      </c>
      <c r="B237" s="20">
        <v>100000147281</v>
      </c>
      <c r="C237" s="35">
        <v>0</v>
      </c>
      <c r="D237" s="4" t="s">
        <v>439</v>
      </c>
      <c r="E237" s="4" t="s">
        <v>1925</v>
      </c>
      <c r="F237" s="3">
        <v>6000</v>
      </c>
      <c r="G237" s="3">
        <v>-5560.21</v>
      </c>
      <c r="H237" s="4">
        <v>439.79</v>
      </c>
    </row>
    <row r="238" spans="1:8">
      <c r="A238" s="35">
        <v>136</v>
      </c>
      <c r="B238" s="20">
        <v>100000147282</v>
      </c>
      <c r="C238" s="35">
        <v>0</v>
      </c>
      <c r="D238" s="4" t="s">
        <v>439</v>
      </c>
      <c r="E238" s="4" t="s">
        <v>1925</v>
      </c>
      <c r="F238" s="3">
        <v>6000</v>
      </c>
      <c r="G238" s="3">
        <v>-5560.21</v>
      </c>
      <c r="H238" s="4">
        <v>439.79</v>
      </c>
    </row>
    <row r="239" spans="1:8">
      <c r="A239" s="35">
        <v>137</v>
      </c>
      <c r="B239" s="20">
        <v>100000147283</v>
      </c>
      <c r="C239" s="35">
        <v>0</v>
      </c>
      <c r="D239" s="4" t="s">
        <v>439</v>
      </c>
      <c r="E239" s="4" t="s">
        <v>1925</v>
      </c>
      <c r="F239" s="3">
        <v>6000</v>
      </c>
      <c r="G239" s="3">
        <v>-5560.21</v>
      </c>
      <c r="H239" s="4">
        <v>439.79</v>
      </c>
    </row>
    <row r="240" spans="1:8">
      <c r="A240" s="35">
        <v>138</v>
      </c>
      <c r="B240" s="20">
        <v>100000147284</v>
      </c>
      <c r="C240" s="35">
        <v>0</v>
      </c>
      <c r="D240" s="4" t="s">
        <v>439</v>
      </c>
      <c r="E240" s="4" t="s">
        <v>1925</v>
      </c>
      <c r="F240" s="3">
        <v>6000</v>
      </c>
      <c r="G240" s="3">
        <v>-5560.21</v>
      </c>
      <c r="H240" s="4">
        <v>439.79</v>
      </c>
    </row>
    <row r="241" spans="1:8">
      <c r="A241" s="35">
        <v>139</v>
      </c>
      <c r="B241" s="20">
        <v>100000147285</v>
      </c>
      <c r="C241" s="35">
        <v>0</v>
      </c>
      <c r="D241" s="4" t="s">
        <v>439</v>
      </c>
      <c r="E241" s="4" t="s">
        <v>1925</v>
      </c>
      <c r="F241" s="3">
        <v>6000</v>
      </c>
      <c r="G241" s="3">
        <v>-5560.21</v>
      </c>
      <c r="H241" s="4">
        <v>439.79</v>
      </c>
    </row>
    <row r="242" spans="1:8">
      <c r="A242" s="35">
        <v>140</v>
      </c>
      <c r="B242" s="20">
        <v>100000147286</v>
      </c>
      <c r="C242" s="35">
        <v>0</v>
      </c>
      <c r="D242" s="4" t="s">
        <v>439</v>
      </c>
      <c r="E242" s="4" t="s">
        <v>1925</v>
      </c>
      <c r="F242" s="3">
        <v>6000</v>
      </c>
      <c r="G242" s="3">
        <v>-5560.21</v>
      </c>
      <c r="H242" s="4">
        <v>439.79</v>
      </c>
    </row>
    <row r="243" spans="1:8">
      <c r="A243" s="35">
        <v>141</v>
      </c>
      <c r="B243" s="20">
        <v>100000147287</v>
      </c>
      <c r="C243" s="35">
        <v>0</v>
      </c>
      <c r="D243" s="4" t="s">
        <v>439</v>
      </c>
      <c r="E243" s="4" t="s">
        <v>1925</v>
      </c>
      <c r="F243" s="3">
        <v>6000</v>
      </c>
      <c r="G243" s="3">
        <v>-5560.21</v>
      </c>
      <c r="H243" s="4">
        <v>439.79</v>
      </c>
    </row>
    <row r="244" spans="1:8">
      <c r="A244" s="35">
        <v>142</v>
      </c>
      <c r="B244" s="20">
        <v>100000147288</v>
      </c>
      <c r="C244" s="35">
        <v>0</v>
      </c>
      <c r="D244" s="4" t="s">
        <v>439</v>
      </c>
      <c r="E244" s="4" t="s">
        <v>1925</v>
      </c>
      <c r="F244" s="3">
        <v>6000</v>
      </c>
      <c r="G244" s="3">
        <v>-5560.21</v>
      </c>
      <c r="H244" s="4">
        <v>439.79</v>
      </c>
    </row>
    <row r="245" spans="1:8">
      <c r="A245" s="35">
        <v>143</v>
      </c>
      <c r="B245" s="20">
        <v>100000147289</v>
      </c>
      <c r="C245" s="35">
        <v>0</v>
      </c>
      <c r="D245" s="4" t="s">
        <v>439</v>
      </c>
      <c r="E245" s="4" t="s">
        <v>1925</v>
      </c>
      <c r="F245" s="3">
        <v>6000</v>
      </c>
      <c r="G245" s="3">
        <v>-5560.21</v>
      </c>
      <c r="H245" s="4">
        <v>439.79</v>
      </c>
    </row>
    <row r="246" spans="1:8">
      <c r="A246" s="35">
        <v>144</v>
      </c>
      <c r="B246" s="20">
        <v>100000147290</v>
      </c>
      <c r="C246" s="35">
        <v>0</v>
      </c>
      <c r="D246" s="4" t="s">
        <v>439</v>
      </c>
      <c r="E246" s="4" t="s">
        <v>1925</v>
      </c>
      <c r="F246" s="3">
        <v>6000</v>
      </c>
      <c r="G246" s="3">
        <v>-5560.21</v>
      </c>
      <c r="H246" s="4">
        <v>439.79</v>
      </c>
    </row>
    <row r="247" spans="1:8">
      <c r="A247" s="35">
        <v>145</v>
      </c>
      <c r="B247" s="20">
        <v>100000147291</v>
      </c>
      <c r="C247" s="35">
        <v>0</v>
      </c>
      <c r="D247" s="4" t="s">
        <v>439</v>
      </c>
      <c r="E247" s="4" t="s">
        <v>1925</v>
      </c>
      <c r="F247" s="3">
        <v>6000</v>
      </c>
      <c r="G247" s="3">
        <v>-5560.21</v>
      </c>
      <c r="H247" s="4">
        <v>439.79</v>
      </c>
    </row>
    <row r="248" spans="1:8">
      <c r="A248" s="35">
        <v>146</v>
      </c>
      <c r="B248" s="20">
        <v>100000147292</v>
      </c>
      <c r="C248" s="35">
        <v>0</v>
      </c>
      <c r="D248" s="4" t="s">
        <v>439</v>
      </c>
      <c r="E248" s="4" t="s">
        <v>1925</v>
      </c>
      <c r="F248" s="3">
        <v>6000</v>
      </c>
      <c r="G248" s="3">
        <v>-5560.21</v>
      </c>
      <c r="H248" s="4">
        <v>439.79</v>
      </c>
    </row>
    <row r="249" spans="1:8">
      <c r="A249" s="35">
        <v>147</v>
      </c>
      <c r="B249" s="20">
        <v>100000147293</v>
      </c>
      <c r="C249" s="35">
        <v>0</v>
      </c>
      <c r="D249" s="4" t="s">
        <v>439</v>
      </c>
      <c r="E249" s="4" t="s">
        <v>1925</v>
      </c>
      <c r="F249" s="3">
        <v>6000</v>
      </c>
      <c r="G249" s="3">
        <v>-5560.21</v>
      </c>
      <c r="H249" s="4">
        <v>439.79</v>
      </c>
    </row>
    <row r="250" spans="1:8">
      <c r="A250" s="35">
        <v>148</v>
      </c>
      <c r="B250" s="20">
        <v>100000147294</v>
      </c>
      <c r="C250" s="35">
        <v>0</v>
      </c>
      <c r="D250" s="4" t="s">
        <v>439</v>
      </c>
      <c r="E250" s="4" t="s">
        <v>1925</v>
      </c>
      <c r="F250" s="3">
        <v>6000</v>
      </c>
      <c r="G250" s="3">
        <v>-5560.21</v>
      </c>
      <c r="H250" s="4">
        <v>439.79</v>
      </c>
    </row>
    <row r="251" spans="1:8">
      <c r="A251" s="35">
        <v>149</v>
      </c>
      <c r="B251" s="20">
        <v>100000147295</v>
      </c>
      <c r="C251" s="35">
        <v>0</v>
      </c>
      <c r="D251" s="4" t="s">
        <v>439</v>
      </c>
      <c r="E251" s="4" t="s">
        <v>1925</v>
      </c>
      <c r="F251" s="3">
        <v>6000</v>
      </c>
      <c r="G251" s="3">
        <v>-5560.21</v>
      </c>
      <c r="H251" s="4">
        <v>439.79</v>
      </c>
    </row>
    <row r="252" spans="1:8">
      <c r="A252" s="35">
        <v>150</v>
      </c>
      <c r="B252" s="20">
        <v>100000147296</v>
      </c>
      <c r="C252" s="35">
        <v>0</v>
      </c>
      <c r="D252" s="4" t="s">
        <v>439</v>
      </c>
      <c r="E252" s="4" t="s">
        <v>1926</v>
      </c>
      <c r="F252" s="3">
        <v>5900</v>
      </c>
      <c r="G252" s="3">
        <v>-5467.54</v>
      </c>
      <c r="H252" s="4">
        <v>432.46</v>
      </c>
    </row>
    <row r="253" spans="1:8">
      <c r="A253" s="35">
        <v>151</v>
      </c>
      <c r="B253" s="20">
        <v>100000147297</v>
      </c>
      <c r="C253" s="35">
        <v>0</v>
      </c>
      <c r="D253" s="4" t="s">
        <v>439</v>
      </c>
      <c r="E253" s="4" t="s">
        <v>1926</v>
      </c>
      <c r="F253" s="3">
        <v>5900</v>
      </c>
      <c r="G253" s="3">
        <v>-5467.54</v>
      </c>
      <c r="H253" s="4">
        <v>432.46</v>
      </c>
    </row>
    <row r="254" spans="1:8">
      <c r="A254" s="35">
        <v>152</v>
      </c>
      <c r="B254" s="20">
        <v>100000147298</v>
      </c>
      <c r="C254" s="35">
        <v>0</v>
      </c>
      <c r="D254" s="4" t="s">
        <v>439</v>
      </c>
      <c r="E254" s="4" t="s">
        <v>1926</v>
      </c>
      <c r="F254" s="3">
        <v>5900</v>
      </c>
      <c r="G254" s="3">
        <v>-5467.54</v>
      </c>
      <c r="H254" s="4">
        <v>432.46</v>
      </c>
    </row>
    <row r="255" spans="1:8">
      <c r="A255" s="35">
        <v>153</v>
      </c>
      <c r="B255" s="20">
        <v>100000147299</v>
      </c>
      <c r="C255" s="35">
        <v>0</v>
      </c>
      <c r="D255" s="4" t="s">
        <v>439</v>
      </c>
      <c r="E255" s="4" t="s">
        <v>1926</v>
      </c>
      <c r="F255" s="3">
        <v>5900</v>
      </c>
      <c r="G255" s="3">
        <v>-5467.54</v>
      </c>
      <c r="H255" s="4">
        <v>432.46</v>
      </c>
    </row>
    <row r="256" spans="1:8">
      <c r="A256" s="35">
        <v>154</v>
      </c>
      <c r="B256" s="20">
        <v>100000147300</v>
      </c>
      <c r="C256" s="35">
        <v>0</v>
      </c>
      <c r="D256" s="4" t="s">
        <v>439</v>
      </c>
      <c r="E256" s="4" t="s">
        <v>1926</v>
      </c>
      <c r="F256" s="3">
        <v>5900</v>
      </c>
      <c r="G256" s="3">
        <v>-5467.54</v>
      </c>
      <c r="H256" s="4">
        <v>432.46</v>
      </c>
    </row>
    <row r="257" spans="1:8">
      <c r="A257" s="35">
        <v>155</v>
      </c>
      <c r="B257" s="20">
        <v>100000147301</v>
      </c>
      <c r="C257" s="35">
        <v>0</v>
      </c>
      <c r="D257" s="4" t="s">
        <v>439</v>
      </c>
      <c r="E257" s="4" t="s">
        <v>1926</v>
      </c>
      <c r="F257" s="3">
        <v>5900</v>
      </c>
      <c r="G257" s="3">
        <v>-5467.54</v>
      </c>
      <c r="H257" s="4">
        <v>432.46</v>
      </c>
    </row>
    <row r="258" spans="1:8">
      <c r="A258" s="35">
        <v>156</v>
      </c>
      <c r="B258" s="20">
        <v>100000147302</v>
      </c>
      <c r="C258" s="35">
        <v>0</v>
      </c>
      <c r="D258" s="4" t="s">
        <v>439</v>
      </c>
      <c r="E258" s="4" t="s">
        <v>1926</v>
      </c>
      <c r="F258" s="3">
        <v>5900</v>
      </c>
      <c r="G258" s="3">
        <v>-5467.54</v>
      </c>
      <c r="H258" s="4">
        <v>432.46</v>
      </c>
    </row>
    <row r="259" spans="1:8">
      <c r="A259" s="35">
        <v>157</v>
      </c>
      <c r="B259" s="20">
        <v>100000147303</v>
      </c>
      <c r="C259" s="35">
        <v>0</v>
      </c>
      <c r="D259" s="4" t="s">
        <v>439</v>
      </c>
      <c r="E259" s="4" t="s">
        <v>1926</v>
      </c>
      <c r="F259" s="3">
        <v>5900</v>
      </c>
      <c r="G259" s="3">
        <v>-5467.54</v>
      </c>
      <c r="H259" s="4">
        <v>432.46</v>
      </c>
    </row>
    <row r="260" spans="1:8">
      <c r="A260" s="35">
        <v>158</v>
      </c>
      <c r="B260" s="20">
        <v>100000147304</v>
      </c>
      <c r="C260" s="35">
        <v>0</v>
      </c>
      <c r="D260" s="4" t="s">
        <v>439</v>
      </c>
      <c r="E260" s="4" t="s">
        <v>1926</v>
      </c>
      <c r="F260" s="3">
        <v>5900</v>
      </c>
      <c r="G260" s="3">
        <v>-5467.54</v>
      </c>
      <c r="H260" s="4">
        <v>432.46</v>
      </c>
    </row>
    <row r="261" spans="1:8">
      <c r="A261" s="35">
        <v>159</v>
      </c>
      <c r="B261" s="20">
        <v>100000147305</v>
      </c>
      <c r="C261" s="35">
        <v>0</v>
      </c>
      <c r="D261" s="4" t="s">
        <v>439</v>
      </c>
      <c r="E261" s="4" t="s">
        <v>1926</v>
      </c>
      <c r="F261" s="3">
        <v>5900</v>
      </c>
      <c r="G261" s="3">
        <v>-5467.54</v>
      </c>
      <c r="H261" s="4">
        <v>432.46</v>
      </c>
    </row>
    <row r="262" spans="1:8">
      <c r="A262" s="35">
        <v>160</v>
      </c>
      <c r="B262" s="20">
        <v>100000147306</v>
      </c>
      <c r="C262" s="35">
        <v>0</v>
      </c>
      <c r="D262" s="4" t="s">
        <v>439</v>
      </c>
      <c r="E262" s="4" t="s">
        <v>1926</v>
      </c>
      <c r="F262" s="3">
        <v>5900</v>
      </c>
      <c r="G262" s="3">
        <v>-5467.54</v>
      </c>
      <c r="H262" s="4">
        <v>432.46</v>
      </c>
    </row>
    <row r="263" spans="1:8">
      <c r="A263" s="35">
        <v>161</v>
      </c>
      <c r="B263" s="20">
        <v>100000147307</v>
      </c>
      <c r="C263" s="35">
        <v>0</v>
      </c>
      <c r="D263" s="4" t="s">
        <v>439</v>
      </c>
      <c r="E263" s="4" t="s">
        <v>1926</v>
      </c>
      <c r="F263" s="3">
        <v>5900</v>
      </c>
      <c r="G263" s="3">
        <v>-5467.54</v>
      </c>
      <c r="H263" s="4">
        <v>432.46</v>
      </c>
    </row>
    <row r="264" spans="1:8">
      <c r="A264" s="35">
        <v>162</v>
      </c>
      <c r="B264" s="20">
        <v>100000147308</v>
      </c>
      <c r="C264" s="35">
        <v>0</v>
      </c>
      <c r="D264" s="4" t="s">
        <v>439</v>
      </c>
      <c r="E264" s="4" t="s">
        <v>1926</v>
      </c>
      <c r="F264" s="3">
        <v>5900</v>
      </c>
      <c r="G264" s="3">
        <v>-5467.54</v>
      </c>
      <c r="H264" s="4">
        <v>432.46</v>
      </c>
    </row>
    <row r="265" spans="1:8">
      <c r="A265" s="35">
        <v>163</v>
      </c>
      <c r="B265" s="20">
        <v>100000147309</v>
      </c>
      <c r="C265" s="35">
        <v>0</v>
      </c>
      <c r="D265" s="4" t="s">
        <v>439</v>
      </c>
      <c r="E265" s="4" t="s">
        <v>1926</v>
      </c>
      <c r="F265" s="3">
        <v>5900</v>
      </c>
      <c r="G265" s="3">
        <v>-5467.54</v>
      </c>
      <c r="H265" s="4">
        <v>432.46</v>
      </c>
    </row>
    <row r="266" spans="1:8">
      <c r="A266" s="35">
        <v>164</v>
      </c>
      <c r="B266" s="20">
        <v>100000147310</v>
      </c>
      <c r="C266" s="35">
        <v>0</v>
      </c>
      <c r="D266" s="4" t="s">
        <v>439</v>
      </c>
      <c r="E266" s="4" t="s">
        <v>1926</v>
      </c>
      <c r="F266" s="3">
        <v>5900</v>
      </c>
      <c r="G266" s="3">
        <v>-5467.54</v>
      </c>
      <c r="H266" s="4">
        <v>432.46</v>
      </c>
    </row>
    <row r="267" spans="1:8">
      <c r="A267" s="35">
        <v>165</v>
      </c>
      <c r="B267" s="20">
        <v>100000147311</v>
      </c>
      <c r="C267" s="35">
        <v>0</v>
      </c>
      <c r="D267" s="4" t="s">
        <v>439</v>
      </c>
      <c r="E267" s="4" t="s">
        <v>1926</v>
      </c>
      <c r="F267" s="3">
        <v>5900</v>
      </c>
      <c r="G267" s="3">
        <v>-5467.54</v>
      </c>
      <c r="H267" s="4">
        <v>432.46</v>
      </c>
    </row>
    <row r="268" spans="1:8">
      <c r="A268" s="35">
        <v>166</v>
      </c>
      <c r="B268" s="20">
        <v>100000147312</v>
      </c>
      <c r="C268" s="35">
        <v>0</v>
      </c>
      <c r="D268" s="4" t="s">
        <v>439</v>
      </c>
      <c r="E268" s="4" t="s">
        <v>1926</v>
      </c>
      <c r="F268" s="3">
        <v>5900</v>
      </c>
      <c r="G268" s="3">
        <v>-5467.54</v>
      </c>
      <c r="H268" s="4">
        <v>432.46</v>
      </c>
    </row>
    <row r="269" spans="1:8">
      <c r="A269" s="35">
        <v>167</v>
      </c>
      <c r="B269" s="20">
        <v>100000147313</v>
      </c>
      <c r="C269" s="35">
        <v>0</v>
      </c>
      <c r="D269" s="4" t="s">
        <v>439</v>
      </c>
      <c r="E269" s="4" t="s">
        <v>1926</v>
      </c>
      <c r="F269" s="3">
        <v>5900</v>
      </c>
      <c r="G269" s="3">
        <v>-5467.54</v>
      </c>
      <c r="H269" s="4">
        <v>432.46</v>
      </c>
    </row>
    <row r="270" spans="1:8">
      <c r="A270" s="35">
        <v>168</v>
      </c>
      <c r="B270" s="20">
        <v>100000147314</v>
      </c>
      <c r="C270" s="35">
        <v>0</v>
      </c>
      <c r="D270" s="4" t="s">
        <v>439</v>
      </c>
      <c r="E270" s="4" t="s">
        <v>1926</v>
      </c>
      <c r="F270" s="3">
        <v>5900</v>
      </c>
      <c r="G270" s="3">
        <v>-5467.54</v>
      </c>
      <c r="H270" s="4">
        <v>432.46</v>
      </c>
    </row>
    <row r="271" spans="1:8">
      <c r="A271" s="35">
        <v>169</v>
      </c>
      <c r="B271" s="20">
        <v>100000147315</v>
      </c>
      <c r="C271" s="35">
        <v>0</v>
      </c>
      <c r="D271" s="4" t="s">
        <v>439</v>
      </c>
      <c r="E271" s="4" t="s">
        <v>1926</v>
      </c>
      <c r="F271" s="3">
        <v>5900</v>
      </c>
      <c r="G271" s="3">
        <v>-5467.54</v>
      </c>
      <c r="H271" s="4">
        <v>432.46</v>
      </c>
    </row>
    <row r="272" spans="1:8">
      <c r="A272" s="35">
        <v>170</v>
      </c>
      <c r="B272" s="20">
        <v>100000147316</v>
      </c>
      <c r="C272" s="35">
        <v>0</v>
      </c>
      <c r="D272" s="4" t="s">
        <v>439</v>
      </c>
      <c r="E272" s="4" t="s">
        <v>1926</v>
      </c>
      <c r="F272" s="3">
        <v>5900</v>
      </c>
      <c r="G272" s="3">
        <v>-5467.54</v>
      </c>
      <c r="H272" s="4">
        <v>432.46</v>
      </c>
    </row>
    <row r="273" spans="1:8">
      <c r="A273" s="35">
        <v>171</v>
      </c>
      <c r="B273" s="20">
        <v>100000147317</v>
      </c>
      <c r="C273" s="35">
        <v>0</v>
      </c>
      <c r="D273" s="4" t="s">
        <v>439</v>
      </c>
      <c r="E273" s="4" t="s">
        <v>1927</v>
      </c>
      <c r="F273" s="3">
        <v>9000</v>
      </c>
      <c r="G273" s="3">
        <v>-8340.31</v>
      </c>
      <c r="H273" s="4">
        <v>659.69</v>
      </c>
    </row>
    <row r="274" spans="1:8">
      <c r="A274" s="35">
        <v>172</v>
      </c>
      <c r="B274" s="20">
        <v>100000147318</v>
      </c>
      <c r="C274" s="35">
        <v>0</v>
      </c>
      <c r="D274" s="4" t="s">
        <v>439</v>
      </c>
      <c r="E274" s="4" t="s">
        <v>1928</v>
      </c>
      <c r="F274" s="3">
        <v>10000</v>
      </c>
      <c r="G274" s="3">
        <v>-9267.01</v>
      </c>
      <c r="H274" s="4">
        <v>732.99</v>
      </c>
    </row>
    <row r="275" spans="1:8">
      <c r="A275" s="35">
        <v>173</v>
      </c>
      <c r="B275" s="20">
        <v>100000147319</v>
      </c>
      <c r="C275" s="35">
        <v>0</v>
      </c>
      <c r="D275" s="4" t="s">
        <v>439</v>
      </c>
      <c r="E275" s="4" t="s">
        <v>1929</v>
      </c>
      <c r="F275" s="3">
        <v>9000</v>
      </c>
      <c r="G275" s="3">
        <v>-8340.31</v>
      </c>
      <c r="H275" s="4">
        <v>659.69</v>
      </c>
    </row>
    <row r="276" spans="1:8">
      <c r="A276" s="35">
        <v>174</v>
      </c>
      <c r="B276" s="20">
        <v>100000151617</v>
      </c>
      <c r="C276" s="35">
        <v>0</v>
      </c>
      <c r="D276" s="4" t="s">
        <v>38</v>
      </c>
      <c r="E276" s="4" t="s">
        <v>171</v>
      </c>
      <c r="F276" s="3">
        <v>9865.4</v>
      </c>
      <c r="G276" s="3">
        <v>-9250.2000000000007</v>
      </c>
      <c r="H276" s="4">
        <v>615.20000000000005</v>
      </c>
    </row>
    <row r="277" spans="1:8">
      <c r="A277" s="35">
        <v>175</v>
      </c>
      <c r="B277" s="20">
        <v>100000151618</v>
      </c>
      <c r="C277" s="35">
        <v>0</v>
      </c>
      <c r="D277" s="4" t="s">
        <v>38</v>
      </c>
      <c r="E277" s="4" t="s">
        <v>171</v>
      </c>
      <c r="F277" s="3">
        <v>9865.4</v>
      </c>
      <c r="G277" s="3">
        <v>-9250.2000000000007</v>
      </c>
      <c r="H277" s="4">
        <v>615.20000000000005</v>
      </c>
    </row>
    <row r="278" spans="1:8">
      <c r="A278" s="35">
        <v>176</v>
      </c>
      <c r="B278" s="20">
        <v>100000151619</v>
      </c>
      <c r="C278" s="35">
        <v>0</v>
      </c>
      <c r="D278" s="4" t="s">
        <v>38</v>
      </c>
      <c r="E278" s="4" t="s">
        <v>171</v>
      </c>
      <c r="F278" s="3">
        <v>9865.4</v>
      </c>
      <c r="G278" s="3">
        <v>-9250.2000000000007</v>
      </c>
      <c r="H278" s="4">
        <v>615.20000000000005</v>
      </c>
    </row>
    <row r="279" spans="1:8">
      <c r="A279" s="35">
        <v>177</v>
      </c>
      <c r="B279" s="20">
        <v>100000151620</v>
      </c>
      <c r="C279" s="35">
        <v>0</v>
      </c>
      <c r="D279" s="4" t="s">
        <v>38</v>
      </c>
      <c r="E279" s="4" t="s">
        <v>171</v>
      </c>
      <c r="F279" s="3">
        <v>9865.4</v>
      </c>
      <c r="G279" s="3">
        <v>-9250.2000000000007</v>
      </c>
      <c r="H279" s="4">
        <v>615.20000000000005</v>
      </c>
    </row>
    <row r="280" spans="1:8">
      <c r="A280" s="35">
        <v>178</v>
      </c>
      <c r="B280" s="20">
        <v>100000151621</v>
      </c>
      <c r="C280" s="35">
        <v>0</v>
      </c>
      <c r="D280" s="4" t="s">
        <v>38</v>
      </c>
      <c r="E280" s="4" t="s">
        <v>171</v>
      </c>
      <c r="F280" s="3">
        <v>9865.4</v>
      </c>
      <c r="G280" s="3">
        <v>-9250.2000000000007</v>
      </c>
      <c r="H280" s="4">
        <v>615.20000000000005</v>
      </c>
    </row>
    <row r="281" spans="1:8">
      <c r="A281" s="35">
        <v>179</v>
      </c>
      <c r="B281" s="20">
        <v>100000151622</v>
      </c>
      <c r="C281" s="35">
        <v>0</v>
      </c>
      <c r="D281" s="4" t="s">
        <v>38</v>
      </c>
      <c r="E281" s="4" t="s">
        <v>171</v>
      </c>
      <c r="F281" s="3">
        <v>9865.4</v>
      </c>
      <c r="G281" s="3">
        <v>-9250.2000000000007</v>
      </c>
      <c r="H281" s="4">
        <v>615.20000000000005</v>
      </c>
    </row>
    <row r="282" spans="1:8">
      <c r="A282" s="35">
        <v>180</v>
      </c>
      <c r="B282" s="20">
        <v>100000151623</v>
      </c>
      <c r="C282" s="35">
        <v>0</v>
      </c>
      <c r="D282" s="4" t="s">
        <v>38</v>
      </c>
      <c r="E282" s="4" t="s">
        <v>171</v>
      </c>
      <c r="F282" s="3">
        <v>9865.4</v>
      </c>
      <c r="G282" s="3">
        <v>-9250.2000000000007</v>
      </c>
      <c r="H282" s="4">
        <v>615.20000000000005</v>
      </c>
    </row>
    <row r="283" spans="1:8">
      <c r="A283" s="35">
        <v>181</v>
      </c>
      <c r="B283" s="20">
        <v>100000151624</v>
      </c>
      <c r="C283" s="35">
        <v>0</v>
      </c>
      <c r="D283" s="4" t="s">
        <v>38</v>
      </c>
      <c r="E283" s="4" t="s">
        <v>171</v>
      </c>
      <c r="F283" s="3">
        <v>9865.4</v>
      </c>
      <c r="G283" s="3">
        <v>-9250.2000000000007</v>
      </c>
      <c r="H283" s="4">
        <v>615.20000000000005</v>
      </c>
    </row>
    <row r="284" spans="1:8">
      <c r="A284" s="35">
        <v>182</v>
      </c>
      <c r="B284" s="20">
        <v>100000151625</v>
      </c>
      <c r="C284" s="35">
        <v>0</v>
      </c>
      <c r="D284" s="4" t="s">
        <v>38</v>
      </c>
      <c r="E284" s="4" t="s">
        <v>171</v>
      </c>
      <c r="F284" s="3">
        <v>9865.4</v>
      </c>
      <c r="G284" s="3">
        <v>-9250.2000000000007</v>
      </c>
      <c r="H284" s="4">
        <v>615.20000000000005</v>
      </c>
    </row>
    <row r="285" spans="1:8">
      <c r="A285" s="35">
        <v>183</v>
      </c>
      <c r="B285" s="20">
        <v>100000151626</v>
      </c>
      <c r="C285" s="35">
        <v>0</v>
      </c>
      <c r="D285" s="4" t="s">
        <v>38</v>
      </c>
      <c r="E285" s="4" t="s">
        <v>171</v>
      </c>
      <c r="F285" s="3">
        <v>9865.4</v>
      </c>
      <c r="G285" s="3">
        <v>-9250.2000000000007</v>
      </c>
      <c r="H285" s="4">
        <v>615.20000000000005</v>
      </c>
    </row>
    <row r="286" spans="1:8">
      <c r="A286" s="35">
        <v>184</v>
      </c>
      <c r="B286" s="20">
        <v>100000202442</v>
      </c>
      <c r="C286" s="35">
        <v>0</v>
      </c>
      <c r="D286" s="4" t="s">
        <v>728</v>
      </c>
      <c r="E286" s="4" t="s">
        <v>1930</v>
      </c>
      <c r="F286" s="3">
        <v>11561.35</v>
      </c>
      <c r="G286" s="3">
        <v>-11557.45</v>
      </c>
      <c r="H286" s="4">
        <v>3.9</v>
      </c>
    </row>
    <row r="287" spans="1:8">
      <c r="A287" s="35">
        <v>185</v>
      </c>
      <c r="B287" s="20">
        <v>100000202443</v>
      </c>
      <c r="C287" s="35">
        <v>0</v>
      </c>
      <c r="D287" s="4" t="s">
        <v>728</v>
      </c>
      <c r="E287" s="4" t="s">
        <v>1931</v>
      </c>
      <c r="F287" s="3">
        <v>7778.9</v>
      </c>
      <c r="G287" s="3">
        <v>-7776.28</v>
      </c>
      <c r="H287" s="4">
        <v>2.62</v>
      </c>
    </row>
    <row r="288" spans="1:8">
      <c r="A288" s="35">
        <v>186</v>
      </c>
      <c r="B288" s="20">
        <v>100000202444</v>
      </c>
      <c r="C288" s="35">
        <v>0</v>
      </c>
      <c r="D288" s="4" t="s">
        <v>728</v>
      </c>
      <c r="E288" s="4" t="s">
        <v>1932</v>
      </c>
      <c r="F288" s="3">
        <v>36594</v>
      </c>
      <c r="G288" s="3">
        <v>-36581.65</v>
      </c>
      <c r="H288" s="4">
        <v>12.35</v>
      </c>
    </row>
    <row r="289" spans="1:8">
      <c r="A289" s="35">
        <v>187</v>
      </c>
      <c r="B289" s="20">
        <v>100000202445</v>
      </c>
      <c r="C289" s="35">
        <v>0</v>
      </c>
      <c r="D289" s="4" t="s">
        <v>728</v>
      </c>
      <c r="E289" s="4" t="s">
        <v>1933</v>
      </c>
      <c r="F289" s="3">
        <v>15568.5</v>
      </c>
      <c r="G289" s="3">
        <v>-15563.25</v>
      </c>
      <c r="H289" s="4">
        <v>5.25</v>
      </c>
    </row>
    <row r="290" spans="1:8">
      <c r="A290" s="35">
        <v>188</v>
      </c>
      <c r="B290" s="20">
        <v>100000202446</v>
      </c>
      <c r="C290" s="35">
        <v>0</v>
      </c>
      <c r="D290" s="4" t="s">
        <v>728</v>
      </c>
      <c r="E290" s="4" t="s">
        <v>1934</v>
      </c>
      <c r="F290" s="3">
        <v>13696</v>
      </c>
      <c r="G290" s="3">
        <v>-13691.38</v>
      </c>
      <c r="H290" s="4">
        <v>4.62</v>
      </c>
    </row>
    <row r="291" spans="1:8">
      <c r="A291" s="35">
        <v>189</v>
      </c>
      <c r="B291" s="20">
        <v>100000240883</v>
      </c>
      <c r="C291" s="35">
        <v>0</v>
      </c>
      <c r="D291" s="4" t="s">
        <v>1772</v>
      </c>
      <c r="E291" s="4" t="s">
        <v>1935</v>
      </c>
      <c r="F291" s="3">
        <v>20400</v>
      </c>
      <c r="G291" s="3">
        <v>-8922.58</v>
      </c>
      <c r="H291" s="3">
        <v>11477.42</v>
      </c>
    </row>
    <row r="292" spans="1:8">
      <c r="A292" s="35">
        <v>190</v>
      </c>
      <c r="B292" s="20">
        <v>100000240884</v>
      </c>
      <c r="C292" s="35">
        <v>0</v>
      </c>
      <c r="D292" s="4" t="s">
        <v>1936</v>
      </c>
      <c r="E292" s="4" t="s">
        <v>1937</v>
      </c>
      <c r="F292" s="3">
        <v>482000</v>
      </c>
      <c r="G292" s="3">
        <v>-214945.64</v>
      </c>
      <c r="H292" s="3">
        <v>267054.36</v>
      </c>
    </row>
    <row r="293" spans="1:8">
      <c r="A293" s="35">
        <v>191</v>
      </c>
      <c r="B293" s="20">
        <v>100000322331</v>
      </c>
      <c r="C293" s="35">
        <v>0</v>
      </c>
      <c r="D293" s="4" t="s">
        <v>15</v>
      </c>
      <c r="E293" s="4" t="s">
        <v>16</v>
      </c>
      <c r="F293" s="3">
        <v>375000</v>
      </c>
      <c r="G293" s="3">
        <v>-95034.25</v>
      </c>
      <c r="H293" s="3">
        <v>279965.75</v>
      </c>
    </row>
    <row r="294" spans="1:8">
      <c r="A294" s="35">
        <v>192</v>
      </c>
      <c r="B294" s="20">
        <v>100000328740</v>
      </c>
      <c r="C294" s="35">
        <v>0</v>
      </c>
      <c r="D294" s="4" t="s">
        <v>1938</v>
      </c>
      <c r="E294" s="4" t="s">
        <v>1939</v>
      </c>
      <c r="F294" s="3">
        <v>15000</v>
      </c>
      <c r="G294" s="3">
        <v>-3760.27</v>
      </c>
      <c r="H294" s="3">
        <v>11239.73</v>
      </c>
    </row>
    <row r="295" spans="1:8">
      <c r="A295" s="35"/>
      <c r="B295" s="20"/>
      <c r="C295" s="35"/>
      <c r="D295" s="4"/>
      <c r="E295" s="4" t="s">
        <v>11</v>
      </c>
      <c r="F295" s="3">
        <f>SUM(F103:F294)</f>
        <v>2237520.7499999995</v>
      </c>
      <c r="G295" s="3">
        <f t="shared" ref="G295:H295" si="10">SUM(G103:G294)</f>
        <v>-1583799.1700000004</v>
      </c>
      <c r="H295" s="3">
        <f t="shared" si="10"/>
        <v>653721.58000000019</v>
      </c>
    </row>
    <row r="296" spans="1:8">
      <c r="F296" s="62"/>
      <c r="G296" s="62"/>
      <c r="H296" s="62"/>
    </row>
    <row r="297" spans="1:8">
      <c r="A297" s="10" t="s">
        <v>1499</v>
      </c>
      <c r="B297" s="40"/>
    </row>
    <row r="298" spans="1:8">
      <c r="A298" s="35" t="s">
        <v>1</v>
      </c>
      <c r="B298" s="20" t="s">
        <v>2</v>
      </c>
      <c r="C298" s="35" t="s">
        <v>3</v>
      </c>
      <c r="D298" s="4" t="s">
        <v>4</v>
      </c>
      <c r="E298" s="4" t="s">
        <v>5</v>
      </c>
      <c r="F298" s="4" t="s">
        <v>6</v>
      </c>
      <c r="G298" s="4" t="s">
        <v>165</v>
      </c>
      <c r="H298" s="4" t="s">
        <v>166</v>
      </c>
    </row>
    <row r="299" spans="1:8">
      <c r="A299" s="35">
        <v>1</v>
      </c>
      <c r="B299" s="20">
        <v>100000089727</v>
      </c>
      <c r="C299" s="35">
        <v>0</v>
      </c>
      <c r="D299" s="4" t="s">
        <v>1044</v>
      </c>
      <c r="E299" s="4" t="s">
        <v>1502</v>
      </c>
      <c r="F299" s="3">
        <v>30000</v>
      </c>
      <c r="G299" s="3">
        <v>-29999</v>
      </c>
      <c r="H299" s="4">
        <v>1</v>
      </c>
    </row>
    <row r="300" spans="1:8">
      <c r="A300" s="35">
        <v>2</v>
      </c>
      <c r="B300" s="20">
        <v>100000127805</v>
      </c>
      <c r="C300" s="35">
        <v>0</v>
      </c>
      <c r="D300" s="4" t="s">
        <v>1893</v>
      </c>
      <c r="E300" s="4" t="s">
        <v>1940</v>
      </c>
      <c r="F300" s="3">
        <v>9987999.9199999999</v>
      </c>
      <c r="G300" s="3">
        <v>-9987998.9199999999</v>
      </c>
      <c r="H300" s="4">
        <v>1</v>
      </c>
    </row>
    <row r="301" spans="1:8">
      <c r="A301" s="35"/>
      <c r="B301" s="20"/>
      <c r="C301" s="35"/>
      <c r="D301" s="4"/>
      <c r="E301" s="4" t="s">
        <v>11</v>
      </c>
      <c r="F301" s="21">
        <f>SUM(F299:F300)</f>
        <v>10017999.92</v>
      </c>
      <c r="G301" s="21">
        <f t="shared" ref="G301:H301" si="11">SUM(G299:G300)</f>
        <v>-10017997.92</v>
      </c>
      <c r="H301" s="21">
        <f t="shared" si="11"/>
        <v>2</v>
      </c>
    </row>
    <row r="302" spans="1:8">
      <c r="A302" s="136" t="s">
        <v>14</v>
      </c>
      <c r="B302" s="137"/>
      <c r="C302" s="137"/>
      <c r="D302" s="137"/>
      <c r="E302" s="138"/>
      <c r="F302" s="21">
        <f>F295+F301</f>
        <v>12255520.67</v>
      </c>
      <c r="G302" s="21">
        <f t="shared" ref="G302:H302" si="12">G295+G301</f>
        <v>-11601797.09</v>
      </c>
      <c r="H302" s="21">
        <f t="shared" si="12"/>
        <v>653723.58000000019</v>
      </c>
    </row>
    <row r="304" spans="1:8">
      <c r="A304" s="10" t="s">
        <v>17</v>
      </c>
      <c r="B304" s="40"/>
    </row>
    <row r="305" spans="1:8">
      <c r="A305" s="35" t="s">
        <v>1</v>
      </c>
      <c r="B305" s="20" t="s">
        <v>2</v>
      </c>
      <c r="C305" s="35" t="s">
        <v>3</v>
      </c>
      <c r="D305" s="4" t="s">
        <v>4</v>
      </c>
      <c r="E305" s="4" t="s">
        <v>5</v>
      </c>
      <c r="F305" s="4" t="s">
        <v>6</v>
      </c>
      <c r="G305" s="4" t="s">
        <v>165</v>
      </c>
      <c r="H305" s="4" t="s">
        <v>166</v>
      </c>
    </row>
    <row r="306" spans="1:8">
      <c r="A306" s="35">
        <v>1</v>
      </c>
      <c r="B306" s="20">
        <v>100000205432</v>
      </c>
      <c r="C306" s="35">
        <v>0</v>
      </c>
      <c r="D306" s="4" t="s">
        <v>216</v>
      </c>
      <c r="E306" s="4" t="s">
        <v>217</v>
      </c>
      <c r="F306" s="3">
        <v>45500</v>
      </c>
      <c r="G306" s="3">
        <v>-26161.61</v>
      </c>
      <c r="H306" s="3">
        <v>19338.39</v>
      </c>
    </row>
    <row r="307" spans="1:8">
      <c r="A307" s="35">
        <v>2</v>
      </c>
      <c r="B307" s="20">
        <v>100000205433</v>
      </c>
      <c r="C307" s="35">
        <v>0</v>
      </c>
      <c r="D307" s="4" t="s">
        <v>216</v>
      </c>
      <c r="E307" s="4" t="s">
        <v>217</v>
      </c>
      <c r="F307" s="3">
        <v>45500</v>
      </c>
      <c r="G307" s="3">
        <v>-26161.61</v>
      </c>
      <c r="H307" s="3">
        <v>19338.39</v>
      </c>
    </row>
    <row r="308" spans="1:8">
      <c r="A308" s="35">
        <v>3</v>
      </c>
      <c r="B308" s="20">
        <v>100000205434</v>
      </c>
      <c r="C308" s="35">
        <v>0</v>
      </c>
      <c r="D308" s="4" t="s">
        <v>216</v>
      </c>
      <c r="E308" s="4" t="s">
        <v>217</v>
      </c>
      <c r="F308" s="3">
        <v>45500</v>
      </c>
      <c r="G308" s="3">
        <v>-26161.61</v>
      </c>
      <c r="H308" s="3">
        <v>19338.39</v>
      </c>
    </row>
    <row r="309" spans="1:8">
      <c r="A309" s="35">
        <v>4</v>
      </c>
      <c r="B309" s="20">
        <v>100000205435</v>
      </c>
      <c r="C309" s="35">
        <v>0</v>
      </c>
      <c r="D309" s="4" t="s">
        <v>216</v>
      </c>
      <c r="E309" s="4" t="s">
        <v>217</v>
      </c>
      <c r="F309" s="3">
        <v>45500</v>
      </c>
      <c r="G309" s="3">
        <v>-26161.61</v>
      </c>
      <c r="H309" s="3">
        <v>19338.39</v>
      </c>
    </row>
    <row r="310" spans="1:8">
      <c r="A310" s="35">
        <v>5</v>
      </c>
      <c r="B310" s="20">
        <v>100000205436</v>
      </c>
      <c r="C310" s="35">
        <v>0</v>
      </c>
      <c r="D310" s="4" t="s">
        <v>216</v>
      </c>
      <c r="E310" s="4" t="s">
        <v>217</v>
      </c>
      <c r="F310" s="3">
        <v>45500</v>
      </c>
      <c r="G310" s="3">
        <v>-26161.61</v>
      </c>
      <c r="H310" s="3">
        <v>19338.39</v>
      </c>
    </row>
    <row r="311" spans="1:8">
      <c r="A311" s="35">
        <v>6</v>
      </c>
      <c r="B311" s="20">
        <v>100000205437</v>
      </c>
      <c r="C311" s="35">
        <v>0</v>
      </c>
      <c r="D311" s="4" t="s">
        <v>216</v>
      </c>
      <c r="E311" s="4" t="s">
        <v>217</v>
      </c>
      <c r="F311" s="3">
        <v>45500</v>
      </c>
      <c r="G311" s="3">
        <v>-26161.61</v>
      </c>
      <c r="H311" s="3">
        <v>19338.39</v>
      </c>
    </row>
    <row r="312" spans="1:8">
      <c r="A312" s="35">
        <v>7</v>
      </c>
      <c r="B312" s="20">
        <v>100000205438</v>
      </c>
      <c r="C312" s="35">
        <v>0</v>
      </c>
      <c r="D312" s="4" t="s">
        <v>216</v>
      </c>
      <c r="E312" s="4" t="s">
        <v>217</v>
      </c>
      <c r="F312" s="3">
        <v>45500</v>
      </c>
      <c r="G312" s="3">
        <v>-26161.61</v>
      </c>
      <c r="H312" s="3">
        <v>19338.39</v>
      </c>
    </row>
    <row r="313" spans="1:8">
      <c r="A313" s="35">
        <v>8</v>
      </c>
      <c r="B313" s="20">
        <v>100000205439</v>
      </c>
      <c r="C313" s="35">
        <v>0</v>
      </c>
      <c r="D313" s="4" t="s">
        <v>216</v>
      </c>
      <c r="E313" s="4" t="s">
        <v>217</v>
      </c>
      <c r="F313" s="3">
        <v>45500</v>
      </c>
      <c r="G313" s="3">
        <v>-26161.61</v>
      </c>
      <c r="H313" s="3">
        <v>19338.39</v>
      </c>
    </row>
    <row r="314" spans="1:8">
      <c r="A314" s="35">
        <v>9</v>
      </c>
      <c r="B314" s="20">
        <v>100000205440</v>
      </c>
      <c r="C314" s="35">
        <v>0</v>
      </c>
      <c r="D314" s="4" t="s">
        <v>216</v>
      </c>
      <c r="E314" s="4" t="s">
        <v>217</v>
      </c>
      <c r="F314" s="3">
        <v>45500</v>
      </c>
      <c r="G314" s="3">
        <v>-26161.61</v>
      </c>
      <c r="H314" s="3">
        <v>19338.39</v>
      </c>
    </row>
    <row r="315" spans="1:8">
      <c r="A315" s="35">
        <v>10</v>
      </c>
      <c r="B315" s="20">
        <v>100000205441</v>
      </c>
      <c r="C315" s="35">
        <v>0</v>
      </c>
      <c r="D315" s="4" t="s">
        <v>216</v>
      </c>
      <c r="E315" s="4" t="s">
        <v>217</v>
      </c>
      <c r="F315" s="3">
        <v>45500</v>
      </c>
      <c r="G315" s="3">
        <v>-26161.61</v>
      </c>
      <c r="H315" s="3">
        <v>19338.39</v>
      </c>
    </row>
    <row r="316" spans="1:8">
      <c r="A316" s="35">
        <v>11</v>
      </c>
      <c r="B316" s="20">
        <v>100000205442</v>
      </c>
      <c r="C316" s="35">
        <v>0</v>
      </c>
      <c r="D316" s="4" t="s">
        <v>216</v>
      </c>
      <c r="E316" s="4" t="s">
        <v>217</v>
      </c>
      <c r="F316" s="3">
        <v>45500</v>
      </c>
      <c r="G316" s="3">
        <v>-26161.61</v>
      </c>
      <c r="H316" s="3">
        <v>19338.39</v>
      </c>
    </row>
    <row r="317" spans="1:8">
      <c r="A317" s="35">
        <v>12</v>
      </c>
      <c r="B317" s="20">
        <v>100000205443</v>
      </c>
      <c r="C317" s="35">
        <v>0</v>
      </c>
      <c r="D317" s="4" t="s">
        <v>216</v>
      </c>
      <c r="E317" s="4" t="s">
        <v>217</v>
      </c>
      <c r="F317" s="3">
        <v>45500</v>
      </c>
      <c r="G317" s="3">
        <v>-26161.61</v>
      </c>
      <c r="H317" s="3">
        <v>19338.39</v>
      </c>
    </row>
    <row r="318" spans="1:8">
      <c r="A318" s="35">
        <v>13</v>
      </c>
      <c r="B318" s="20">
        <v>100000205444</v>
      </c>
      <c r="C318" s="35">
        <v>0</v>
      </c>
      <c r="D318" s="4" t="s">
        <v>216</v>
      </c>
      <c r="E318" s="4" t="s">
        <v>217</v>
      </c>
      <c r="F318" s="3">
        <v>45500</v>
      </c>
      <c r="G318" s="3">
        <v>-26161.61</v>
      </c>
      <c r="H318" s="3">
        <v>19338.39</v>
      </c>
    </row>
    <row r="319" spans="1:8">
      <c r="A319" s="35">
        <v>14</v>
      </c>
      <c r="B319" s="20">
        <v>100000205445</v>
      </c>
      <c r="C319" s="35">
        <v>0</v>
      </c>
      <c r="D319" s="4" t="s">
        <v>216</v>
      </c>
      <c r="E319" s="4" t="s">
        <v>217</v>
      </c>
      <c r="F319" s="3">
        <v>45500</v>
      </c>
      <c r="G319" s="3">
        <v>-26161.61</v>
      </c>
      <c r="H319" s="3">
        <v>19338.39</v>
      </c>
    </row>
    <row r="320" spans="1:8">
      <c r="A320" s="35">
        <v>15</v>
      </c>
      <c r="B320" s="20">
        <v>100000205446</v>
      </c>
      <c r="C320" s="35">
        <v>0</v>
      </c>
      <c r="D320" s="4" t="s">
        <v>216</v>
      </c>
      <c r="E320" s="4" t="s">
        <v>217</v>
      </c>
      <c r="F320" s="3">
        <v>45500</v>
      </c>
      <c r="G320" s="3">
        <v>-26161.61</v>
      </c>
      <c r="H320" s="3">
        <v>19338.39</v>
      </c>
    </row>
    <row r="321" spans="1:8">
      <c r="A321" s="35">
        <v>16</v>
      </c>
      <c r="B321" s="20">
        <v>100000205447</v>
      </c>
      <c r="C321" s="35">
        <v>0</v>
      </c>
      <c r="D321" s="4" t="s">
        <v>216</v>
      </c>
      <c r="E321" s="4" t="s">
        <v>217</v>
      </c>
      <c r="F321" s="3">
        <v>45500</v>
      </c>
      <c r="G321" s="3">
        <v>-26161.61</v>
      </c>
      <c r="H321" s="3">
        <v>19338.39</v>
      </c>
    </row>
    <row r="322" spans="1:8">
      <c r="A322" s="35">
        <v>17</v>
      </c>
      <c r="B322" s="20">
        <v>100000205448</v>
      </c>
      <c r="C322" s="35">
        <v>0</v>
      </c>
      <c r="D322" s="4" t="s">
        <v>216</v>
      </c>
      <c r="E322" s="4" t="s">
        <v>217</v>
      </c>
      <c r="F322" s="3">
        <v>45500</v>
      </c>
      <c r="G322" s="3">
        <v>-26161.61</v>
      </c>
      <c r="H322" s="3">
        <v>19338.39</v>
      </c>
    </row>
    <row r="323" spans="1:8">
      <c r="A323" s="35">
        <v>18</v>
      </c>
      <c r="B323" s="20">
        <v>100000205449</v>
      </c>
      <c r="C323" s="35">
        <v>0</v>
      </c>
      <c r="D323" s="4" t="s">
        <v>216</v>
      </c>
      <c r="E323" s="4" t="s">
        <v>217</v>
      </c>
      <c r="F323" s="3">
        <v>45500</v>
      </c>
      <c r="G323" s="3">
        <v>-26161.61</v>
      </c>
      <c r="H323" s="3">
        <v>19338.39</v>
      </c>
    </row>
    <row r="324" spans="1:8">
      <c r="A324" s="35">
        <v>19</v>
      </c>
      <c r="B324" s="20">
        <v>100000205450</v>
      </c>
      <c r="C324" s="35">
        <v>0</v>
      </c>
      <c r="D324" s="4" t="s">
        <v>216</v>
      </c>
      <c r="E324" s="4" t="s">
        <v>217</v>
      </c>
      <c r="F324" s="3">
        <v>45500</v>
      </c>
      <c r="G324" s="3">
        <v>-26161.61</v>
      </c>
      <c r="H324" s="3">
        <v>19338.39</v>
      </c>
    </row>
    <row r="325" spans="1:8">
      <c r="A325" s="35">
        <v>20</v>
      </c>
      <c r="B325" s="20">
        <v>100000205451</v>
      </c>
      <c r="C325" s="35">
        <v>0</v>
      </c>
      <c r="D325" s="4" t="s">
        <v>216</v>
      </c>
      <c r="E325" s="4" t="s">
        <v>217</v>
      </c>
      <c r="F325" s="3">
        <v>45500</v>
      </c>
      <c r="G325" s="3">
        <v>-26161.61</v>
      </c>
      <c r="H325" s="3">
        <v>19338.39</v>
      </c>
    </row>
    <row r="326" spans="1:8">
      <c r="A326" s="35">
        <v>21</v>
      </c>
      <c r="B326" s="20">
        <v>100000205452</v>
      </c>
      <c r="C326" s="35">
        <v>0</v>
      </c>
      <c r="D326" s="4" t="s">
        <v>216</v>
      </c>
      <c r="E326" s="4" t="s">
        <v>217</v>
      </c>
      <c r="F326" s="3">
        <v>45500</v>
      </c>
      <c r="G326" s="3">
        <v>-26161.61</v>
      </c>
      <c r="H326" s="3">
        <v>19338.39</v>
      </c>
    </row>
    <row r="327" spans="1:8">
      <c r="A327" s="35">
        <v>22</v>
      </c>
      <c r="B327" s="20">
        <v>100000205453</v>
      </c>
      <c r="C327" s="35">
        <v>0</v>
      </c>
      <c r="D327" s="4" t="s">
        <v>216</v>
      </c>
      <c r="E327" s="4" t="s">
        <v>217</v>
      </c>
      <c r="F327" s="3">
        <v>45500</v>
      </c>
      <c r="G327" s="3">
        <v>-26161.61</v>
      </c>
      <c r="H327" s="3">
        <v>19338.39</v>
      </c>
    </row>
    <row r="328" spans="1:8">
      <c r="A328" s="35">
        <v>23</v>
      </c>
      <c r="B328" s="20">
        <v>100000205454</v>
      </c>
      <c r="C328" s="35">
        <v>0</v>
      </c>
      <c r="D328" s="4" t="s">
        <v>216</v>
      </c>
      <c r="E328" s="4" t="s">
        <v>217</v>
      </c>
      <c r="F328" s="3">
        <v>45500</v>
      </c>
      <c r="G328" s="3">
        <v>-26161.61</v>
      </c>
      <c r="H328" s="3">
        <v>19338.39</v>
      </c>
    </row>
    <row r="329" spans="1:8">
      <c r="A329" s="35">
        <v>24</v>
      </c>
      <c r="B329" s="20">
        <v>100000205455</v>
      </c>
      <c r="C329" s="35">
        <v>0</v>
      </c>
      <c r="D329" s="4" t="s">
        <v>216</v>
      </c>
      <c r="E329" s="4" t="s">
        <v>217</v>
      </c>
      <c r="F329" s="3">
        <v>45500</v>
      </c>
      <c r="G329" s="3">
        <v>-26161.61</v>
      </c>
      <c r="H329" s="3">
        <v>19338.39</v>
      </c>
    </row>
    <row r="330" spans="1:8">
      <c r="A330" s="35">
        <v>25</v>
      </c>
      <c r="B330" s="20">
        <v>100000205456</v>
      </c>
      <c r="C330" s="35">
        <v>0</v>
      </c>
      <c r="D330" s="4" t="s">
        <v>216</v>
      </c>
      <c r="E330" s="4" t="s">
        <v>217</v>
      </c>
      <c r="F330" s="3">
        <v>45500</v>
      </c>
      <c r="G330" s="3">
        <v>-26161.61</v>
      </c>
      <c r="H330" s="3">
        <v>19338.39</v>
      </c>
    </row>
    <row r="331" spans="1:8">
      <c r="A331" s="35">
        <v>26</v>
      </c>
      <c r="B331" s="20">
        <v>100000205457</v>
      </c>
      <c r="C331" s="35">
        <v>0</v>
      </c>
      <c r="D331" s="4" t="s">
        <v>216</v>
      </c>
      <c r="E331" s="4" t="s">
        <v>217</v>
      </c>
      <c r="F331" s="3">
        <v>45500</v>
      </c>
      <c r="G331" s="3">
        <v>-26161.61</v>
      </c>
      <c r="H331" s="3">
        <v>19338.39</v>
      </c>
    </row>
    <row r="332" spans="1:8">
      <c r="A332" s="35">
        <v>27</v>
      </c>
      <c r="B332" s="20">
        <v>100000205458</v>
      </c>
      <c r="C332" s="35">
        <v>0</v>
      </c>
      <c r="D332" s="4" t="s">
        <v>216</v>
      </c>
      <c r="E332" s="4" t="s">
        <v>217</v>
      </c>
      <c r="F332" s="3">
        <v>45500</v>
      </c>
      <c r="G332" s="3">
        <v>-26161.61</v>
      </c>
      <c r="H332" s="3">
        <v>19338.39</v>
      </c>
    </row>
    <row r="333" spans="1:8">
      <c r="A333" s="35">
        <v>28</v>
      </c>
      <c r="B333" s="20">
        <v>100000205459</v>
      </c>
      <c r="C333" s="35">
        <v>0</v>
      </c>
      <c r="D333" s="4" t="s">
        <v>216</v>
      </c>
      <c r="E333" s="4" t="s">
        <v>217</v>
      </c>
      <c r="F333" s="3">
        <v>45500</v>
      </c>
      <c r="G333" s="3">
        <v>-26161.61</v>
      </c>
      <c r="H333" s="3">
        <v>19338.39</v>
      </c>
    </row>
    <row r="334" spans="1:8">
      <c r="A334" s="35">
        <v>29</v>
      </c>
      <c r="B334" s="20">
        <v>100000205460</v>
      </c>
      <c r="C334" s="35">
        <v>0</v>
      </c>
      <c r="D334" s="4" t="s">
        <v>216</v>
      </c>
      <c r="E334" s="4" t="s">
        <v>217</v>
      </c>
      <c r="F334" s="3">
        <v>45500</v>
      </c>
      <c r="G334" s="3">
        <v>-26161.61</v>
      </c>
      <c r="H334" s="3">
        <v>19338.39</v>
      </c>
    </row>
    <row r="335" spans="1:8">
      <c r="A335" s="35">
        <v>30</v>
      </c>
      <c r="B335" s="20">
        <v>100000205461</v>
      </c>
      <c r="C335" s="35">
        <v>0</v>
      </c>
      <c r="D335" s="4" t="s">
        <v>216</v>
      </c>
      <c r="E335" s="4" t="s">
        <v>217</v>
      </c>
      <c r="F335" s="3">
        <v>45500</v>
      </c>
      <c r="G335" s="3">
        <v>-26161.61</v>
      </c>
      <c r="H335" s="3">
        <v>19338.39</v>
      </c>
    </row>
    <row r="336" spans="1:8">
      <c r="A336" s="35">
        <v>31</v>
      </c>
      <c r="B336" s="20">
        <v>100000205462</v>
      </c>
      <c r="C336" s="35">
        <v>0</v>
      </c>
      <c r="D336" s="4" t="s">
        <v>216</v>
      </c>
      <c r="E336" s="4" t="s">
        <v>217</v>
      </c>
      <c r="F336" s="3">
        <v>45500</v>
      </c>
      <c r="G336" s="3">
        <v>-26161.61</v>
      </c>
      <c r="H336" s="3">
        <v>19338.39</v>
      </c>
    </row>
    <row r="337" spans="1:8">
      <c r="A337" s="35">
        <v>32</v>
      </c>
      <c r="B337" s="20">
        <v>100000205463</v>
      </c>
      <c r="C337" s="35">
        <v>0</v>
      </c>
      <c r="D337" s="4" t="s">
        <v>216</v>
      </c>
      <c r="E337" s="4" t="s">
        <v>217</v>
      </c>
      <c r="F337" s="3">
        <v>45500</v>
      </c>
      <c r="G337" s="3">
        <v>-26161.61</v>
      </c>
      <c r="H337" s="3">
        <v>19338.39</v>
      </c>
    </row>
    <row r="338" spans="1:8">
      <c r="A338" s="35">
        <v>33</v>
      </c>
      <c r="B338" s="20">
        <v>100000205464</v>
      </c>
      <c r="C338" s="35">
        <v>0</v>
      </c>
      <c r="D338" s="4" t="s">
        <v>216</v>
      </c>
      <c r="E338" s="4" t="s">
        <v>217</v>
      </c>
      <c r="F338" s="3">
        <v>45500</v>
      </c>
      <c r="G338" s="3">
        <v>-26161.61</v>
      </c>
      <c r="H338" s="3">
        <v>19338.39</v>
      </c>
    </row>
    <row r="339" spans="1:8">
      <c r="A339" s="35">
        <v>34</v>
      </c>
      <c r="B339" s="20">
        <v>100000205465</v>
      </c>
      <c r="C339" s="35">
        <v>0</v>
      </c>
      <c r="D339" s="4" t="s">
        <v>216</v>
      </c>
      <c r="E339" s="4" t="s">
        <v>217</v>
      </c>
      <c r="F339" s="3">
        <v>45500</v>
      </c>
      <c r="G339" s="3">
        <v>-26161.61</v>
      </c>
      <c r="H339" s="3">
        <v>19338.39</v>
      </c>
    </row>
    <row r="340" spans="1:8">
      <c r="A340" s="35">
        <v>35</v>
      </c>
      <c r="B340" s="20">
        <v>100000207294</v>
      </c>
      <c r="C340" s="35">
        <v>0</v>
      </c>
      <c r="D340" s="4" t="s">
        <v>216</v>
      </c>
      <c r="E340" s="4" t="s">
        <v>1941</v>
      </c>
      <c r="F340" s="3">
        <v>3482850</v>
      </c>
      <c r="G340" s="3">
        <v>-3319298.51</v>
      </c>
      <c r="H340" s="3">
        <v>163551.49</v>
      </c>
    </row>
    <row r="341" spans="1:8">
      <c r="A341" s="35">
        <v>36</v>
      </c>
      <c r="B341" s="20">
        <v>100000210671</v>
      </c>
      <c r="C341" s="35">
        <v>0</v>
      </c>
      <c r="D341" s="4" t="s">
        <v>1942</v>
      </c>
      <c r="E341" s="4" t="s">
        <v>1943</v>
      </c>
      <c r="F341" s="3">
        <v>119572.5</v>
      </c>
      <c r="G341" s="3">
        <v>-106628.39</v>
      </c>
      <c r="H341" s="3">
        <v>12944.11</v>
      </c>
    </row>
    <row r="342" spans="1:8">
      <c r="A342" s="35">
        <v>37</v>
      </c>
      <c r="B342" s="20">
        <v>100000210672</v>
      </c>
      <c r="C342" s="35">
        <v>0</v>
      </c>
      <c r="D342" s="4" t="s">
        <v>1942</v>
      </c>
      <c r="E342" s="4" t="s">
        <v>1943</v>
      </c>
      <c r="F342" s="3">
        <v>119572.5</v>
      </c>
      <c r="G342" s="3">
        <v>-106628.39</v>
      </c>
      <c r="H342" s="3">
        <v>12944.11</v>
      </c>
    </row>
    <row r="343" spans="1:8">
      <c r="A343" s="35">
        <v>38</v>
      </c>
      <c r="B343" s="20">
        <v>100000210674</v>
      </c>
      <c r="C343" s="35">
        <v>0</v>
      </c>
      <c r="D343" s="4" t="s">
        <v>1942</v>
      </c>
      <c r="E343" s="4" t="s">
        <v>1943</v>
      </c>
      <c r="F343" s="3">
        <v>119572.5</v>
      </c>
      <c r="G343" s="3">
        <v>-106628.39</v>
      </c>
      <c r="H343" s="3">
        <v>12944.11</v>
      </c>
    </row>
    <row r="344" spans="1:8">
      <c r="A344" s="35">
        <v>39</v>
      </c>
      <c r="B344" s="20">
        <v>100000210675</v>
      </c>
      <c r="C344" s="35">
        <v>0</v>
      </c>
      <c r="D344" s="4" t="s">
        <v>1942</v>
      </c>
      <c r="E344" s="4" t="s">
        <v>1943</v>
      </c>
      <c r="F344" s="3">
        <v>119572.5</v>
      </c>
      <c r="G344" s="3">
        <v>-106628.39</v>
      </c>
      <c r="H344" s="3">
        <v>12944.11</v>
      </c>
    </row>
    <row r="345" spans="1:8">
      <c r="A345" s="35">
        <v>40</v>
      </c>
      <c r="B345" s="20">
        <v>100000210676</v>
      </c>
      <c r="C345" s="35">
        <v>0</v>
      </c>
      <c r="D345" s="4" t="s">
        <v>1942</v>
      </c>
      <c r="E345" s="4" t="s">
        <v>1943</v>
      </c>
      <c r="F345" s="3">
        <v>119572.5</v>
      </c>
      <c r="G345" s="3">
        <v>-106628.39</v>
      </c>
      <c r="H345" s="3">
        <v>12944.11</v>
      </c>
    </row>
    <row r="346" spans="1:8">
      <c r="A346" s="35">
        <v>41</v>
      </c>
      <c r="B346" s="20">
        <v>100000210677</v>
      </c>
      <c r="C346" s="35">
        <v>0</v>
      </c>
      <c r="D346" s="4" t="s">
        <v>1942</v>
      </c>
      <c r="E346" s="4" t="s">
        <v>1943</v>
      </c>
      <c r="F346" s="3">
        <v>119572.5</v>
      </c>
      <c r="G346" s="3">
        <v>-106628.39</v>
      </c>
      <c r="H346" s="3">
        <v>12944.11</v>
      </c>
    </row>
    <row r="347" spans="1:8">
      <c r="A347" s="35">
        <v>42</v>
      </c>
      <c r="B347" s="20">
        <v>100000210678</v>
      </c>
      <c r="C347" s="35">
        <v>0</v>
      </c>
      <c r="D347" s="4" t="s">
        <v>1942</v>
      </c>
      <c r="E347" s="4" t="s">
        <v>1943</v>
      </c>
      <c r="F347" s="3">
        <v>119572.5</v>
      </c>
      <c r="G347" s="3">
        <v>-106628.39</v>
      </c>
      <c r="H347" s="3">
        <v>12944.11</v>
      </c>
    </row>
    <row r="348" spans="1:8">
      <c r="A348" s="35">
        <v>43</v>
      </c>
      <c r="B348" s="20">
        <v>100000210679</v>
      </c>
      <c r="C348" s="35">
        <v>0</v>
      </c>
      <c r="D348" s="4" t="s">
        <v>1942</v>
      </c>
      <c r="E348" s="4" t="s">
        <v>1943</v>
      </c>
      <c r="F348" s="3">
        <v>119572.5</v>
      </c>
      <c r="G348" s="3">
        <v>-106628.39</v>
      </c>
      <c r="H348" s="3">
        <v>12944.11</v>
      </c>
    </row>
    <row r="349" spans="1:8">
      <c r="A349" s="35">
        <v>44</v>
      </c>
      <c r="B349" s="20">
        <v>100000210680</v>
      </c>
      <c r="C349" s="35">
        <v>0</v>
      </c>
      <c r="D349" s="4" t="s">
        <v>1942</v>
      </c>
      <c r="E349" s="4" t="s">
        <v>1943</v>
      </c>
      <c r="F349" s="3">
        <v>119572.5</v>
      </c>
      <c r="G349" s="3">
        <v>-106628.39</v>
      </c>
      <c r="H349" s="3">
        <v>12944.11</v>
      </c>
    </row>
    <row r="350" spans="1:8">
      <c r="A350" s="35">
        <v>45</v>
      </c>
      <c r="B350" s="20">
        <v>100000210681</v>
      </c>
      <c r="C350" s="35">
        <v>0</v>
      </c>
      <c r="D350" s="4" t="s">
        <v>1942</v>
      </c>
      <c r="E350" s="4" t="s">
        <v>1943</v>
      </c>
      <c r="F350" s="3">
        <v>119572.5</v>
      </c>
      <c r="G350" s="3">
        <v>-106628.39</v>
      </c>
      <c r="H350" s="3">
        <v>12944.11</v>
      </c>
    </row>
    <row r="351" spans="1:8">
      <c r="A351" s="35">
        <v>46</v>
      </c>
      <c r="B351" s="20">
        <v>100000210682</v>
      </c>
      <c r="C351" s="35">
        <v>0</v>
      </c>
      <c r="D351" s="4" t="s">
        <v>1942</v>
      </c>
      <c r="E351" s="4" t="s">
        <v>1943</v>
      </c>
      <c r="F351" s="3">
        <v>119572.5</v>
      </c>
      <c r="G351" s="3">
        <v>-106628.39</v>
      </c>
      <c r="H351" s="3">
        <v>12944.11</v>
      </c>
    </row>
    <row r="352" spans="1:8">
      <c r="A352" s="35">
        <v>47</v>
      </c>
      <c r="B352" s="20">
        <v>100000210683</v>
      </c>
      <c r="C352" s="35">
        <v>0</v>
      </c>
      <c r="D352" s="4" t="s">
        <v>1942</v>
      </c>
      <c r="E352" s="4" t="s">
        <v>1943</v>
      </c>
      <c r="F352" s="3">
        <v>119572.5</v>
      </c>
      <c r="G352" s="3">
        <v>-106628.39</v>
      </c>
      <c r="H352" s="3">
        <v>12944.11</v>
      </c>
    </row>
    <row r="353" spans="1:8">
      <c r="A353" s="35">
        <v>48</v>
      </c>
      <c r="B353" s="20">
        <v>100000210684</v>
      </c>
      <c r="C353" s="35">
        <v>0</v>
      </c>
      <c r="D353" s="4" t="s">
        <v>1942</v>
      </c>
      <c r="E353" s="4" t="s">
        <v>1943</v>
      </c>
      <c r="F353" s="3">
        <v>119572.5</v>
      </c>
      <c r="G353" s="3">
        <v>-106628.39</v>
      </c>
      <c r="H353" s="3">
        <v>12944.11</v>
      </c>
    </row>
    <row r="354" spans="1:8">
      <c r="A354" s="35">
        <v>49</v>
      </c>
      <c r="B354" s="20">
        <v>100000210685</v>
      </c>
      <c r="C354" s="35">
        <v>0</v>
      </c>
      <c r="D354" s="4" t="s">
        <v>1942</v>
      </c>
      <c r="E354" s="4" t="s">
        <v>1943</v>
      </c>
      <c r="F354" s="3">
        <v>119572.5</v>
      </c>
      <c r="G354" s="3">
        <v>-106628.39</v>
      </c>
      <c r="H354" s="3">
        <v>12944.11</v>
      </c>
    </row>
    <row r="355" spans="1:8">
      <c r="A355" s="35">
        <v>50</v>
      </c>
      <c r="B355" s="20">
        <v>100000210686</v>
      </c>
      <c r="C355" s="35">
        <v>0</v>
      </c>
      <c r="D355" s="4" t="s">
        <v>1942</v>
      </c>
      <c r="E355" s="4" t="s">
        <v>1943</v>
      </c>
      <c r="F355" s="3">
        <v>119572.5</v>
      </c>
      <c r="G355" s="3">
        <v>-106628.39</v>
      </c>
      <c r="H355" s="3">
        <v>12944.11</v>
      </c>
    </row>
    <row r="356" spans="1:8">
      <c r="A356" s="35">
        <v>51</v>
      </c>
      <c r="B356" s="20">
        <v>100000210687</v>
      </c>
      <c r="C356" s="35">
        <v>0</v>
      </c>
      <c r="D356" s="4" t="s">
        <v>1942</v>
      </c>
      <c r="E356" s="4" t="s">
        <v>1943</v>
      </c>
      <c r="F356" s="3">
        <v>119572.5</v>
      </c>
      <c r="G356" s="3">
        <v>-106628.39</v>
      </c>
      <c r="H356" s="3">
        <v>12944.11</v>
      </c>
    </row>
    <row r="357" spans="1:8">
      <c r="A357" s="35">
        <v>52</v>
      </c>
      <c r="B357" s="20">
        <v>100000210688</v>
      </c>
      <c r="C357" s="35">
        <v>0</v>
      </c>
      <c r="D357" s="4" t="s">
        <v>1942</v>
      </c>
      <c r="E357" s="4" t="s">
        <v>1943</v>
      </c>
      <c r="F357" s="3">
        <v>119572.5</v>
      </c>
      <c r="G357" s="3">
        <v>-106628.39</v>
      </c>
      <c r="H357" s="3">
        <v>12944.11</v>
      </c>
    </row>
    <row r="358" spans="1:8">
      <c r="A358" s="35">
        <v>53</v>
      </c>
      <c r="B358" s="20">
        <v>100000210689</v>
      </c>
      <c r="C358" s="35">
        <v>0</v>
      </c>
      <c r="D358" s="4" t="s">
        <v>1942</v>
      </c>
      <c r="E358" s="4" t="s">
        <v>1943</v>
      </c>
      <c r="F358" s="3">
        <v>119572.5</v>
      </c>
      <c r="G358" s="3">
        <v>-106628.39</v>
      </c>
      <c r="H358" s="3">
        <v>12944.11</v>
      </c>
    </row>
    <row r="359" spans="1:8">
      <c r="A359" s="35">
        <v>54</v>
      </c>
      <c r="B359" s="20">
        <v>100000210690</v>
      </c>
      <c r="C359" s="35">
        <v>0</v>
      </c>
      <c r="D359" s="4" t="s">
        <v>1942</v>
      </c>
      <c r="E359" s="4" t="s">
        <v>1943</v>
      </c>
      <c r="F359" s="3">
        <v>119572.5</v>
      </c>
      <c r="G359" s="3">
        <v>-106628.39</v>
      </c>
      <c r="H359" s="3">
        <v>12944.11</v>
      </c>
    </row>
    <row r="360" spans="1:8">
      <c r="A360" s="35">
        <v>55</v>
      </c>
      <c r="B360" s="20">
        <v>100000210691</v>
      </c>
      <c r="C360" s="35">
        <v>0</v>
      </c>
      <c r="D360" s="4" t="s">
        <v>1942</v>
      </c>
      <c r="E360" s="4" t="s">
        <v>1943</v>
      </c>
      <c r="F360" s="3">
        <v>119572.5</v>
      </c>
      <c r="G360" s="3">
        <v>-106628.39</v>
      </c>
      <c r="H360" s="3">
        <v>12944.11</v>
      </c>
    </row>
    <row r="361" spans="1:8">
      <c r="A361" s="35">
        <v>56</v>
      </c>
      <c r="B361" s="20">
        <v>100000210692</v>
      </c>
      <c r="C361" s="35">
        <v>0</v>
      </c>
      <c r="D361" s="4" t="s">
        <v>1942</v>
      </c>
      <c r="E361" s="4" t="s">
        <v>1943</v>
      </c>
      <c r="F361" s="3">
        <v>119572.5</v>
      </c>
      <c r="G361" s="3">
        <v>-106628.39</v>
      </c>
      <c r="H361" s="3">
        <v>12944.11</v>
      </c>
    </row>
    <row r="362" spans="1:8">
      <c r="A362" s="35">
        <v>57</v>
      </c>
      <c r="B362" s="20">
        <v>100000210693</v>
      </c>
      <c r="C362" s="35">
        <v>0</v>
      </c>
      <c r="D362" s="4" t="s">
        <v>1942</v>
      </c>
      <c r="E362" s="4" t="s">
        <v>1943</v>
      </c>
      <c r="F362" s="3">
        <v>119572.5</v>
      </c>
      <c r="G362" s="3">
        <v>-106628.39</v>
      </c>
      <c r="H362" s="3">
        <v>12944.11</v>
      </c>
    </row>
    <row r="363" spans="1:8">
      <c r="A363" s="35">
        <v>58</v>
      </c>
      <c r="B363" s="20">
        <v>100000210694</v>
      </c>
      <c r="C363" s="35">
        <v>0</v>
      </c>
      <c r="D363" s="4" t="s">
        <v>1942</v>
      </c>
      <c r="E363" s="4" t="s">
        <v>1943</v>
      </c>
      <c r="F363" s="3">
        <v>119572.5</v>
      </c>
      <c r="G363" s="3">
        <v>-106628.39</v>
      </c>
      <c r="H363" s="3">
        <v>12944.11</v>
      </c>
    </row>
    <row r="364" spans="1:8">
      <c r="A364" s="35">
        <v>59</v>
      </c>
      <c r="B364" s="20">
        <v>100000210695</v>
      </c>
      <c r="C364" s="35">
        <v>0</v>
      </c>
      <c r="D364" s="4" t="s">
        <v>1942</v>
      </c>
      <c r="E364" s="4" t="s">
        <v>1943</v>
      </c>
      <c r="F364" s="3">
        <v>119572.5</v>
      </c>
      <c r="G364" s="3">
        <v>-106628.39</v>
      </c>
      <c r="H364" s="3">
        <v>12944.11</v>
      </c>
    </row>
    <row r="365" spans="1:8">
      <c r="A365" s="35">
        <v>60</v>
      </c>
      <c r="B365" s="20">
        <v>100000210696</v>
      </c>
      <c r="C365" s="35">
        <v>0</v>
      </c>
      <c r="D365" s="4" t="s">
        <v>1942</v>
      </c>
      <c r="E365" s="4" t="s">
        <v>1943</v>
      </c>
      <c r="F365" s="3">
        <v>119572.5</v>
      </c>
      <c r="G365" s="3">
        <v>-106628.39</v>
      </c>
      <c r="H365" s="3">
        <v>12944.11</v>
      </c>
    </row>
    <row r="366" spans="1:8">
      <c r="A366" s="35">
        <v>61</v>
      </c>
      <c r="B366" s="20">
        <v>100000210697</v>
      </c>
      <c r="C366" s="35">
        <v>0</v>
      </c>
      <c r="D366" s="4" t="s">
        <v>1942</v>
      </c>
      <c r="E366" s="4" t="s">
        <v>1943</v>
      </c>
      <c r="F366" s="3">
        <v>119572.5</v>
      </c>
      <c r="G366" s="3">
        <v>-106628.39</v>
      </c>
      <c r="H366" s="3">
        <v>12944.11</v>
      </c>
    </row>
    <row r="367" spans="1:8">
      <c r="A367" s="35">
        <v>62</v>
      </c>
      <c r="B367" s="20">
        <v>100000210698</v>
      </c>
      <c r="C367" s="35">
        <v>0</v>
      </c>
      <c r="D367" s="4" t="s">
        <v>1942</v>
      </c>
      <c r="E367" s="4" t="s">
        <v>1943</v>
      </c>
      <c r="F367" s="3">
        <v>119572.5</v>
      </c>
      <c r="G367" s="3">
        <v>-106628.39</v>
      </c>
      <c r="H367" s="3">
        <v>12944.11</v>
      </c>
    </row>
    <row r="368" spans="1:8">
      <c r="A368" s="35">
        <v>63</v>
      </c>
      <c r="B368" s="20">
        <v>100000210699</v>
      </c>
      <c r="C368" s="35">
        <v>0</v>
      </c>
      <c r="D368" s="4" t="s">
        <v>1942</v>
      </c>
      <c r="E368" s="4" t="s">
        <v>1943</v>
      </c>
      <c r="F368" s="3">
        <v>119572.5</v>
      </c>
      <c r="G368" s="3">
        <v>-106628.39</v>
      </c>
      <c r="H368" s="3">
        <v>12944.11</v>
      </c>
    </row>
    <row r="369" spans="1:8">
      <c r="A369" s="35">
        <v>64</v>
      </c>
      <c r="B369" s="20">
        <v>100000210700</v>
      </c>
      <c r="C369" s="35">
        <v>0</v>
      </c>
      <c r="D369" s="4" t="s">
        <v>1942</v>
      </c>
      <c r="E369" s="4" t="s">
        <v>1943</v>
      </c>
      <c r="F369" s="3">
        <v>119572.5</v>
      </c>
      <c r="G369" s="3">
        <v>-106628.39</v>
      </c>
      <c r="H369" s="3">
        <v>12944.11</v>
      </c>
    </row>
    <row r="370" spans="1:8">
      <c r="A370" s="35">
        <v>65</v>
      </c>
      <c r="B370" s="20">
        <v>100000210701</v>
      </c>
      <c r="C370" s="35">
        <v>0</v>
      </c>
      <c r="D370" s="4" t="s">
        <v>1942</v>
      </c>
      <c r="E370" s="4" t="s">
        <v>1943</v>
      </c>
      <c r="F370" s="3">
        <v>119572.5</v>
      </c>
      <c r="G370" s="3">
        <v>-106628.39</v>
      </c>
      <c r="H370" s="3">
        <v>12944.11</v>
      </c>
    </row>
    <row r="371" spans="1:8">
      <c r="A371" s="35">
        <v>66</v>
      </c>
      <c r="B371" s="20">
        <v>100000210702</v>
      </c>
      <c r="C371" s="35">
        <v>0</v>
      </c>
      <c r="D371" s="4" t="s">
        <v>1942</v>
      </c>
      <c r="E371" s="4" t="s">
        <v>1943</v>
      </c>
      <c r="F371" s="3">
        <v>119572.5</v>
      </c>
      <c r="G371" s="3">
        <v>-106628.39</v>
      </c>
      <c r="H371" s="3">
        <v>12944.11</v>
      </c>
    </row>
    <row r="372" spans="1:8">
      <c r="A372" s="35">
        <v>67</v>
      </c>
      <c r="B372" s="20">
        <v>100000210703</v>
      </c>
      <c r="C372" s="35">
        <v>0</v>
      </c>
      <c r="D372" s="4" t="s">
        <v>1942</v>
      </c>
      <c r="E372" s="4" t="s">
        <v>1943</v>
      </c>
      <c r="F372" s="3">
        <v>119572.5</v>
      </c>
      <c r="G372" s="3">
        <v>-106628.39</v>
      </c>
      <c r="H372" s="3">
        <v>12944.11</v>
      </c>
    </row>
    <row r="373" spans="1:8">
      <c r="A373" s="35">
        <v>68</v>
      </c>
      <c r="B373" s="20">
        <v>100000210704</v>
      </c>
      <c r="C373" s="35">
        <v>0</v>
      </c>
      <c r="D373" s="4" t="s">
        <v>1942</v>
      </c>
      <c r="E373" s="4" t="s">
        <v>1943</v>
      </c>
      <c r="F373" s="3">
        <v>119572.5</v>
      </c>
      <c r="G373" s="3">
        <v>-106628.39</v>
      </c>
      <c r="H373" s="3">
        <v>12944.11</v>
      </c>
    </row>
    <row r="374" spans="1:8">
      <c r="A374" s="35">
        <v>69</v>
      </c>
      <c r="B374" s="20">
        <v>100000210705</v>
      </c>
      <c r="C374" s="35">
        <v>0</v>
      </c>
      <c r="D374" s="4" t="s">
        <v>1942</v>
      </c>
      <c r="E374" s="4" t="s">
        <v>1943</v>
      </c>
      <c r="F374" s="3">
        <v>119572.5</v>
      </c>
      <c r="G374" s="3">
        <v>-106628.39</v>
      </c>
      <c r="H374" s="3">
        <v>12944.11</v>
      </c>
    </row>
    <row r="375" spans="1:8">
      <c r="A375" s="35">
        <v>70</v>
      </c>
      <c r="B375" s="20">
        <v>100000210706</v>
      </c>
      <c r="C375" s="35">
        <v>0</v>
      </c>
      <c r="D375" s="4" t="s">
        <v>1942</v>
      </c>
      <c r="E375" s="4" t="s">
        <v>1943</v>
      </c>
      <c r="F375" s="3">
        <v>119572.5</v>
      </c>
      <c r="G375" s="3">
        <v>-106628.39</v>
      </c>
      <c r="H375" s="3">
        <v>12944.11</v>
      </c>
    </row>
    <row r="376" spans="1:8">
      <c r="A376" s="35">
        <v>71</v>
      </c>
      <c r="B376" s="20">
        <v>100000210707</v>
      </c>
      <c r="C376" s="35">
        <v>0</v>
      </c>
      <c r="D376" s="4" t="s">
        <v>1942</v>
      </c>
      <c r="E376" s="4" t="s">
        <v>1943</v>
      </c>
      <c r="F376" s="3">
        <v>119572.5</v>
      </c>
      <c r="G376" s="3">
        <v>-106628.39</v>
      </c>
      <c r="H376" s="3">
        <v>12944.11</v>
      </c>
    </row>
    <row r="377" spans="1:8">
      <c r="A377" s="35">
        <v>72</v>
      </c>
      <c r="B377" s="20">
        <v>100000210708</v>
      </c>
      <c r="C377" s="35">
        <v>0</v>
      </c>
      <c r="D377" s="4" t="s">
        <v>1942</v>
      </c>
      <c r="E377" s="4" t="s">
        <v>1943</v>
      </c>
      <c r="F377" s="3">
        <v>119572.5</v>
      </c>
      <c r="G377" s="3">
        <v>-106628.39</v>
      </c>
      <c r="H377" s="3">
        <v>12944.11</v>
      </c>
    </row>
    <row r="378" spans="1:8">
      <c r="A378" s="35">
        <v>73</v>
      </c>
      <c r="B378" s="20">
        <v>100000210709</v>
      </c>
      <c r="C378" s="35">
        <v>0</v>
      </c>
      <c r="D378" s="4" t="s">
        <v>1942</v>
      </c>
      <c r="E378" s="4" t="s">
        <v>1943</v>
      </c>
      <c r="F378" s="3">
        <v>119572.5</v>
      </c>
      <c r="G378" s="3">
        <v>-106628.39</v>
      </c>
      <c r="H378" s="3">
        <v>12944.11</v>
      </c>
    </row>
    <row r="379" spans="1:8">
      <c r="A379" s="35">
        <v>74</v>
      </c>
      <c r="B379" s="20">
        <v>100000210710</v>
      </c>
      <c r="C379" s="35">
        <v>0</v>
      </c>
      <c r="D379" s="4" t="s">
        <v>1942</v>
      </c>
      <c r="E379" s="4" t="s">
        <v>1943</v>
      </c>
      <c r="F379" s="3">
        <v>119572.5</v>
      </c>
      <c r="G379" s="3">
        <v>-106628.39</v>
      </c>
      <c r="H379" s="3">
        <v>12944.11</v>
      </c>
    </row>
    <row r="380" spans="1:8">
      <c r="A380" s="35">
        <v>75</v>
      </c>
      <c r="B380" s="20">
        <v>100000210711</v>
      </c>
      <c r="C380" s="35">
        <v>0</v>
      </c>
      <c r="D380" s="4" t="s">
        <v>1942</v>
      </c>
      <c r="E380" s="4" t="s">
        <v>1943</v>
      </c>
      <c r="F380" s="3">
        <v>119572.5</v>
      </c>
      <c r="G380" s="3">
        <v>-106628.39</v>
      </c>
      <c r="H380" s="3">
        <v>12944.11</v>
      </c>
    </row>
    <row r="381" spans="1:8">
      <c r="A381" s="35">
        <v>76</v>
      </c>
      <c r="B381" s="20">
        <v>100000210712</v>
      </c>
      <c r="C381" s="35">
        <v>0</v>
      </c>
      <c r="D381" s="4" t="s">
        <v>1942</v>
      </c>
      <c r="E381" s="4" t="s">
        <v>1943</v>
      </c>
      <c r="F381" s="3">
        <v>119572.5</v>
      </c>
      <c r="G381" s="3">
        <v>-106628.39</v>
      </c>
      <c r="H381" s="3">
        <v>12944.11</v>
      </c>
    </row>
    <row r="382" spans="1:8">
      <c r="A382" s="35">
        <v>77</v>
      </c>
      <c r="B382" s="20">
        <v>100000210713</v>
      </c>
      <c r="C382" s="35">
        <v>0</v>
      </c>
      <c r="D382" s="4" t="s">
        <v>1942</v>
      </c>
      <c r="E382" s="4" t="s">
        <v>1943</v>
      </c>
      <c r="F382" s="3">
        <v>119572.5</v>
      </c>
      <c r="G382" s="3">
        <v>-106628.39</v>
      </c>
      <c r="H382" s="3">
        <v>12944.11</v>
      </c>
    </row>
    <row r="383" spans="1:8">
      <c r="A383" s="35">
        <v>78</v>
      </c>
      <c r="B383" s="20">
        <v>100000210714</v>
      </c>
      <c r="C383" s="35">
        <v>0</v>
      </c>
      <c r="D383" s="4" t="s">
        <v>1942</v>
      </c>
      <c r="E383" s="4" t="s">
        <v>1943</v>
      </c>
      <c r="F383" s="3">
        <v>119572.5</v>
      </c>
      <c r="G383" s="3">
        <v>-106628.39</v>
      </c>
      <c r="H383" s="3">
        <v>12944.11</v>
      </c>
    </row>
    <row r="384" spans="1:8">
      <c r="A384" s="35">
        <v>79</v>
      </c>
      <c r="B384" s="20">
        <v>100000210715</v>
      </c>
      <c r="C384" s="35">
        <v>0</v>
      </c>
      <c r="D384" s="4" t="s">
        <v>1942</v>
      </c>
      <c r="E384" s="4" t="s">
        <v>1943</v>
      </c>
      <c r="F384" s="3">
        <v>119572.5</v>
      </c>
      <c r="G384" s="3">
        <v>-106628.39</v>
      </c>
      <c r="H384" s="3">
        <v>12944.11</v>
      </c>
    </row>
    <row r="385" spans="1:8">
      <c r="A385" s="35">
        <v>80</v>
      </c>
      <c r="B385" s="20">
        <v>100000210716</v>
      </c>
      <c r="C385" s="35">
        <v>0</v>
      </c>
      <c r="D385" s="4" t="s">
        <v>1942</v>
      </c>
      <c r="E385" s="4" t="s">
        <v>1943</v>
      </c>
      <c r="F385" s="3">
        <v>119572.5</v>
      </c>
      <c r="G385" s="3">
        <v>-106628.39</v>
      </c>
      <c r="H385" s="3">
        <v>12944.11</v>
      </c>
    </row>
    <row r="386" spans="1:8">
      <c r="A386" s="35">
        <v>81</v>
      </c>
      <c r="B386" s="20">
        <v>100000210717</v>
      </c>
      <c r="C386" s="35">
        <v>0</v>
      </c>
      <c r="D386" s="4" t="s">
        <v>1942</v>
      </c>
      <c r="E386" s="4" t="s">
        <v>1943</v>
      </c>
      <c r="F386" s="3">
        <v>119572.5</v>
      </c>
      <c r="G386" s="3">
        <v>-106628.39</v>
      </c>
      <c r="H386" s="3">
        <v>12944.11</v>
      </c>
    </row>
    <row r="387" spans="1:8">
      <c r="A387" s="35">
        <v>82</v>
      </c>
      <c r="B387" s="20">
        <v>100000210718</v>
      </c>
      <c r="C387" s="35">
        <v>0</v>
      </c>
      <c r="D387" s="4" t="s">
        <v>1942</v>
      </c>
      <c r="E387" s="4" t="s">
        <v>1943</v>
      </c>
      <c r="F387" s="3">
        <v>119572.5</v>
      </c>
      <c r="G387" s="3">
        <v>-106628.39</v>
      </c>
      <c r="H387" s="3">
        <v>12944.11</v>
      </c>
    </row>
    <row r="388" spans="1:8">
      <c r="A388" s="35">
        <v>83</v>
      </c>
      <c r="B388" s="20">
        <v>100000210719</v>
      </c>
      <c r="C388" s="35">
        <v>0</v>
      </c>
      <c r="D388" s="4" t="s">
        <v>1942</v>
      </c>
      <c r="E388" s="4" t="s">
        <v>1943</v>
      </c>
      <c r="F388" s="3">
        <v>119572.5</v>
      </c>
      <c r="G388" s="3">
        <v>-106628.39</v>
      </c>
      <c r="H388" s="3">
        <v>12944.11</v>
      </c>
    </row>
    <row r="389" spans="1:8">
      <c r="A389" s="35">
        <v>84</v>
      </c>
      <c r="B389" s="20">
        <v>100000210720</v>
      </c>
      <c r="C389" s="35">
        <v>0</v>
      </c>
      <c r="D389" s="4" t="s">
        <v>1942</v>
      </c>
      <c r="E389" s="4" t="s">
        <v>1943</v>
      </c>
      <c r="F389" s="3">
        <v>119572.5</v>
      </c>
      <c r="G389" s="3">
        <v>-106628.39</v>
      </c>
      <c r="H389" s="3">
        <v>12944.11</v>
      </c>
    </row>
    <row r="390" spans="1:8">
      <c r="A390" s="35">
        <v>85</v>
      </c>
      <c r="B390" s="20">
        <v>100000210721</v>
      </c>
      <c r="C390" s="35">
        <v>0</v>
      </c>
      <c r="D390" s="4" t="s">
        <v>1942</v>
      </c>
      <c r="E390" s="4" t="s">
        <v>1943</v>
      </c>
      <c r="F390" s="3">
        <v>119572.5</v>
      </c>
      <c r="G390" s="3">
        <v>-106628.39</v>
      </c>
      <c r="H390" s="3">
        <v>12944.11</v>
      </c>
    </row>
    <row r="391" spans="1:8">
      <c r="A391" s="35">
        <v>86</v>
      </c>
      <c r="B391" s="20">
        <v>100000210722</v>
      </c>
      <c r="C391" s="35">
        <v>0</v>
      </c>
      <c r="D391" s="4" t="s">
        <v>1942</v>
      </c>
      <c r="E391" s="4" t="s">
        <v>1943</v>
      </c>
      <c r="F391" s="3">
        <v>119572.5</v>
      </c>
      <c r="G391" s="3">
        <v>-106628.39</v>
      </c>
      <c r="H391" s="3">
        <v>12944.11</v>
      </c>
    </row>
    <row r="392" spans="1:8">
      <c r="A392" s="35">
        <v>87</v>
      </c>
      <c r="B392" s="20">
        <v>100000210723</v>
      </c>
      <c r="C392" s="35">
        <v>0</v>
      </c>
      <c r="D392" s="4" t="s">
        <v>1942</v>
      </c>
      <c r="E392" s="4" t="s">
        <v>1943</v>
      </c>
      <c r="F392" s="3">
        <v>119572.5</v>
      </c>
      <c r="G392" s="3">
        <v>-106628.39</v>
      </c>
      <c r="H392" s="3">
        <v>12944.11</v>
      </c>
    </row>
    <row r="393" spans="1:8">
      <c r="A393" s="35">
        <v>88</v>
      </c>
      <c r="B393" s="20">
        <v>100000210724</v>
      </c>
      <c r="C393" s="35">
        <v>0</v>
      </c>
      <c r="D393" s="4" t="s">
        <v>1942</v>
      </c>
      <c r="E393" s="4" t="s">
        <v>1943</v>
      </c>
      <c r="F393" s="3">
        <v>119572.5</v>
      </c>
      <c r="G393" s="3">
        <v>-106628.39</v>
      </c>
      <c r="H393" s="3">
        <v>12944.11</v>
      </c>
    </row>
    <row r="394" spans="1:8">
      <c r="A394" s="35">
        <v>89</v>
      </c>
      <c r="B394" s="20">
        <v>100000210725</v>
      </c>
      <c r="C394" s="35">
        <v>0</v>
      </c>
      <c r="D394" s="4" t="s">
        <v>1942</v>
      </c>
      <c r="E394" s="4" t="s">
        <v>1943</v>
      </c>
      <c r="F394" s="3">
        <v>119572.5</v>
      </c>
      <c r="G394" s="3">
        <v>-106628.39</v>
      </c>
      <c r="H394" s="3">
        <v>12944.11</v>
      </c>
    </row>
    <row r="395" spans="1:8">
      <c r="A395" s="35">
        <v>90</v>
      </c>
      <c r="B395" s="20">
        <v>100000210726</v>
      </c>
      <c r="C395" s="35">
        <v>0</v>
      </c>
      <c r="D395" s="4" t="s">
        <v>1942</v>
      </c>
      <c r="E395" s="4" t="s">
        <v>1943</v>
      </c>
      <c r="F395" s="3">
        <v>119572.5</v>
      </c>
      <c r="G395" s="3">
        <v>-106628.39</v>
      </c>
      <c r="H395" s="3">
        <v>12944.11</v>
      </c>
    </row>
    <row r="396" spans="1:8">
      <c r="A396" s="35">
        <v>91</v>
      </c>
      <c r="B396" s="20">
        <v>100000210727</v>
      </c>
      <c r="C396" s="35">
        <v>0</v>
      </c>
      <c r="D396" s="4" t="s">
        <v>1942</v>
      </c>
      <c r="E396" s="4" t="s">
        <v>1943</v>
      </c>
      <c r="F396" s="3">
        <v>119572.5</v>
      </c>
      <c r="G396" s="3">
        <v>-106628.39</v>
      </c>
      <c r="H396" s="3">
        <v>12944.11</v>
      </c>
    </row>
    <row r="397" spans="1:8">
      <c r="A397" s="35">
        <v>92</v>
      </c>
      <c r="B397" s="20">
        <v>100000210728</v>
      </c>
      <c r="C397" s="35">
        <v>0</v>
      </c>
      <c r="D397" s="4" t="s">
        <v>1942</v>
      </c>
      <c r="E397" s="4" t="s">
        <v>1943</v>
      </c>
      <c r="F397" s="3">
        <v>119572.5</v>
      </c>
      <c r="G397" s="3">
        <v>-106628.39</v>
      </c>
      <c r="H397" s="3">
        <v>12944.11</v>
      </c>
    </row>
    <row r="398" spans="1:8">
      <c r="A398" s="35">
        <v>93</v>
      </c>
      <c r="B398" s="20">
        <v>100000210729</v>
      </c>
      <c r="C398" s="35">
        <v>0</v>
      </c>
      <c r="D398" s="4" t="s">
        <v>1942</v>
      </c>
      <c r="E398" s="4" t="s">
        <v>1943</v>
      </c>
      <c r="F398" s="3">
        <v>119572.5</v>
      </c>
      <c r="G398" s="3">
        <v>-106628.39</v>
      </c>
      <c r="H398" s="3">
        <v>12944.11</v>
      </c>
    </row>
    <row r="399" spans="1:8">
      <c r="A399" s="35">
        <v>94</v>
      </c>
      <c r="B399" s="20">
        <v>100000210730</v>
      </c>
      <c r="C399" s="35">
        <v>0</v>
      </c>
      <c r="D399" s="4" t="s">
        <v>1942</v>
      </c>
      <c r="E399" s="4" t="s">
        <v>1943</v>
      </c>
      <c r="F399" s="3">
        <v>119572.5</v>
      </c>
      <c r="G399" s="3">
        <v>-106628.39</v>
      </c>
      <c r="H399" s="3">
        <v>12944.11</v>
      </c>
    </row>
    <row r="400" spans="1:8">
      <c r="A400" s="35">
        <v>95</v>
      </c>
      <c r="B400" s="20">
        <v>100000210731</v>
      </c>
      <c r="C400" s="35">
        <v>0</v>
      </c>
      <c r="D400" s="4" t="s">
        <v>1942</v>
      </c>
      <c r="E400" s="4" t="s">
        <v>1943</v>
      </c>
      <c r="F400" s="3">
        <v>119572.5</v>
      </c>
      <c r="G400" s="3">
        <v>-106628.39</v>
      </c>
      <c r="H400" s="3">
        <v>12944.11</v>
      </c>
    </row>
    <row r="401" spans="1:8">
      <c r="A401" s="35">
        <v>96</v>
      </c>
      <c r="B401" s="20">
        <v>100000210732</v>
      </c>
      <c r="C401" s="35">
        <v>0</v>
      </c>
      <c r="D401" s="4" t="s">
        <v>1942</v>
      </c>
      <c r="E401" s="4" t="s">
        <v>1943</v>
      </c>
      <c r="F401" s="3">
        <v>119572.5</v>
      </c>
      <c r="G401" s="3">
        <v>-106628.39</v>
      </c>
      <c r="H401" s="3">
        <v>12944.11</v>
      </c>
    </row>
    <row r="402" spans="1:8">
      <c r="A402" s="35">
        <v>97</v>
      </c>
      <c r="B402" s="20">
        <v>100000210733</v>
      </c>
      <c r="C402" s="35">
        <v>0</v>
      </c>
      <c r="D402" s="4" t="s">
        <v>1942</v>
      </c>
      <c r="E402" s="4" t="s">
        <v>1943</v>
      </c>
      <c r="F402" s="3">
        <v>119572.5</v>
      </c>
      <c r="G402" s="3">
        <v>-106628.39</v>
      </c>
      <c r="H402" s="3">
        <v>12944.11</v>
      </c>
    </row>
    <row r="403" spans="1:8">
      <c r="A403" s="35">
        <v>98</v>
      </c>
      <c r="B403" s="20">
        <v>100000210734</v>
      </c>
      <c r="C403" s="35">
        <v>0</v>
      </c>
      <c r="D403" s="4" t="s">
        <v>1942</v>
      </c>
      <c r="E403" s="4" t="s">
        <v>1943</v>
      </c>
      <c r="F403" s="3">
        <v>119572.5</v>
      </c>
      <c r="G403" s="3">
        <v>-106628.39</v>
      </c>
      <c r="H403" s="3">
        <v>12944.11</v>
      </c>
    </row>
    <row r="404" spans="1:8">
      <c r="A404" s="35">
        <v>99</v>
      </c>
      <c r="B404" s="20">
        <v>100000210735</v>
      </c>
      <c r="C404" s="35">
        <v>0</v>
      </c>
      <c r="D404" s="4" t="s">
        <v>1942</v>
      </c>
      <c r="E404" s="4" t="s">
        <v>1943</v>
      </c>
      <c r="F404" s="3">
        <v>119572.5</v>
      </c>
      <c r="G404" s="3">
        <v>-106628.39</v>
      </c>
      <c r="H404" s="3">
        <v>12944.11</v>
      </c>
    </row>
    <row r="405" spans="1:8">
      <c r="A405" s="35">
        <v>100</v>
      </c>
      <c r="B405" s="20">
        <v>100000210736</v>
      </c>
      <c r="C405" s="35">
        <v>0</v>
      </c>
      <c r="D405" s="4" t="s">
        <v>1942</v>
      </c>
      <c r="E405" s="4" t="s">
        <v>1943</v>
      </c>
      <c r="F405" s="3">
        <v>119572.5</v>
      </c>
      <c r="G405" s="3">
        <v>-106628.39</v>
      </c>
      <c r="H405" s="3">
        <v>12944.11</v>
      </c>
    </row>
    <row r="406" spans="1:8">
      <c r="A406" s="35">
        <v>101</v>
      </c>
      <c r="B406" s="20">
        <v>100000210737</v>
      </c>
      <c r="C406" s="35">
        <v>0</v>
      </c>
      <c r="D406" s="4" t="s">
        <v>1942</v>
      </c>
      <c r="E406" s="4" t="s">
        <v>1943</v>
      </c>
      <c r="F406" s="3">
        <v>119572.5</v>
      </c>
      <c r="G406" s="3">
        <v>-106628.39</v>
      </c>
      <c r="H406" s="3">
        <v>12944.11</v>
      </c>
    </row>
    <row r="407" spans="1:8">
      <c r="A407" s="35">
        <v>102</v>
      </c>
      <c r="B407" s="20">
        <v>100000210738</v>
      </c>
      <c r="C407" s="35">
        <v>0</v>
      </c>
      <c r="D407" s="4" t="s">
        <v>1942</v>
      </c>
      <c r="E407" s="4" t="s">
        <v>1943</v>
      </c>
      <c r="F407" s="3">
        <v>119572.5</v>
      </c>
      <c r="G407" s="3">
        <v>-106628.39</v>
      </c>
      <c r="H407" s="3">
        <v>12944.11</v>
      </c>
    </row>
    <row r="408" spans="1:8">
      <c r="A408" s="35">
        <v>103</v>
      </c>
      <c r="B408" s="20">
        <v>100000210739</v>
      </c>
      <c r="C408" s="35">
        <v>0</v>
      </c>
      <c r="D408" s="4" t="s">
        <v>1942</v>
      </c>
      <c r="E408" s="4" t="s">
        <v>1943</v>
      </c>
      <c r="F408" s="3">
        <v>119572.5</v>
      </c>
      <c r="G408" s="3">
        <v>-106628.39</v>
      </c>
      <c r="H408" s="3">
        <v>12944.11</v>
      </c>
    </row>
    <row r="409" spans="1:8">
      <c r="A409" s="35">
        <v>104</v>
      </c>
      <c r="B409" s="20">
        <v>100000210740</v>
      </c>
      <c r="C409" s="35">
        <v>0</v>
      </c>
      <c r="D409" s="4" t="s">
        <v>1942</v>
      </c>
      <c r="E409" s="4" t="s">
        <v>1943</v>
      </c>
      <c r="F409" s="3">
        <v>119572.5</v>
      </c>
      <c r="G409" s="3">
        <v>-106628.39</v>
      </c>
      <c r="H409" s="3">
        <v>12944.11</v>
      </c>
    </row>
    <row r="410" spans="1:8">
      <c r="A410" s="35">
        <v>105</v>
      </c>
      <c r="B410" s="20">
        <v>100000210741</v>
      </c>
      <c r="C410" s="35">
        <v>0</v>
      </c>
      <c r="D410" s="4" t="s">
        <v>1942</v>
      </c>
      <c r="E410" s="4" t="s">
        <v>1943</v>
      </c>
      <c r="F410" s="3">
        <v>119572.5</v>
      </c>
      <c r="G410" s="3">
        <v>-106628.39</v>
      </c>
      <c r="H410" s="3">
        <v>12944.11</v>
      </c>
    </row>
    <row r="411" spans="1:8">
      <c r="A411" s="35">
        <v>106</v>
      </c>
      <c r="B411" s="20">
        <v>100000210742</v>
      </c>
      <c r="C411" s="35">
        <v>0</v>
      </c>
      <c r="D411" s="4" t="s">
        <v>1942</v>
      </c>
      <c r="E411" s="4" t="s">
        <v>1943</v>
      </c>
      <c r="F411" s="3">
        <v>119572.5</v>
      </c>
      <c r="G411" s="3">
        <v>-106628.39</v>
      </c>
      <c r="H411" s="3">
        <v>12944.11</v>
      </c>
    </row>
    <row r="412" spans="1:8">
      <c r="A412" s="35">
        <v>107</v>
      </c>
      <c r="B412" s="20">
        <v>100000210743</v>
      </c>
      <c r="C412" s="35">
        <v>0</v>
      </c>
      <c r="D412" s="4" t="s">
        <v>1942</v>
      </c>
      <c r="E412" s="4" t="s">
        <v>1943</v>
      </c>
      <c r="F412" s="3">
        <v>119572.5</v>
      </c>
      <c r="G412" s="3">
        <v>-106628.39</v>
      </c>
      <c r="H412" s="3">
        <v>12944.11</v>
      </c>
    </row>
    <row r="413" spans="1:8">
      <c r="A413" s="35">
        <v>108</v>
      </c>
      <c r="B413" s="20">
        <v>100000210744</v>
      </c>
      <c r="C413" s="35">
        <v>0</v>
      </c>
      <c r="D413" s="4" t="s">
        <v>1942</v>
      </c>
      <c r="E413" s="4" t="s">
        <v>1943</v>
      </c>
      <c r="F413" s="3">
        <v>119572.5</v>
      </c>
      <c r="G413" s="3">
        <v>-106628.39</v>
      </c>
      <c r="H413" s="3">
        <v>12944.11</v>
      </c>
    </row>
    <row r="414" spans="1:8">
      <c r="A414" s="35">
        <v>109</v>
      </c>
      <c r="B414" s="20">
        <v>100000210745</v>
      </c>
      <c r="C414" s="35">
        <v>0</v>
      </c>
      <c r="D414" s="4" t="s">
        <v>1942</v>
      </c>
      <c r="E414" s="4" t="s">
        <v>1943</v>
      </c>
      <c r="F414" s="3">
        <v>119572.5</v>
      </c>
      <c r="G414" s="3">
        <v>-106628.39</v>
      </c>
      <c r="H414" s="3">
        <v>12944.11</v>
      </c>
    </row>
    <row r="415" spans="1:8">
      <c r="A415" s="35">
        <v>110</v>
      </c>
      <c r="B415" s="20">
        <v>100000210746</v>
      </c>
      <c r="C415" s="35">
        <v>0</v>
      </c>
      <c r="D415" s="4" t="s">
        <v>1942</v>
      </c>
      <c r="E415" s="4" t="s">
        <v>1943</v>
      </c>
      <c r="F415" s="3">
        <v>119572.5</v>
      </c>
      <c r="G415" s="3">
        <v>-106628.39</v>
      </c>
      <c r="H415" s="3">
        <v>12944.11</v>
      </c>
    </row>
    <row r="416" spans="1:8">
      <c r="A416" s="35">
        <v>111</v>
      </c>
      <c r="B416" s="20">
        <v>100000210747</v>
      </c>
      <c r="C416" s="35">
        <v>0</v>
      </c>
      <c r="D416" s="4" t="s">
        <v>1942</v>
      </c>
      <c r="E416" s="4" t="s">
        <v>1943</v>
      </c>
      <c r="F416" s="3">
        <v>119572.5</v>
      </c>
      <c r="G416" s="3">
        <v>-106628.39</v>
      </c>
      <c r="H416" s="3">
        <v>12944.11</v>
      </c>
    </row>
    <row r="417" spans="1:8">
      <c r="A417" s="35">
        <v>112</v>
      </c>
      <c r="B417" s="20">
        <v>100000210748</v>
      </c>
      <c r="C417" s="35">
        <v>0</v>
      </c>
      <c r="D417" s="4" t="s">
        <v>1942</v>
      </c>
      <c r="E417" s="4" t="s">
        <v>1943</v>
      </c>
      <c r="F417" s="3">
        <v>119572.5</v>
      </c>
      <c r="G417" s="3">
        <v>-106628.39</v>
      </c>
      <c r="H417" s="3">
        <v>12944.11</v>
      </c>
    </row>
    <row r="418" spans="1:8">
      <c r="A418" s="35">
        <v>113</v>
      </c>
      <c r="B418" s="20">
        <v>100000210749</v>
      </c>
      <c r="C418" s="35">
        <v>0</v>
      </c>
      <c r="D418" s="4" t="s">
        <v>1942</v>
      </c>
      <c r="E418" s="4" t="s">
        <v>1943</v>
      </c>
      <c r="F418" s="3">
        <v>119572.5</v>
      </c>
      <c r="G418" s="3">
        <v>-106628.39</v>
      </c>
      <c r="H418" s="3">
        <v>12944.11</v>
      </c>
    </row>
    <row r="419" spans="1:8">
      <c r="A419" s="35">
        <v>114</v>
      </c>
      <c r="B419" s="20">
        <v>100000210750</v>
      </c>
      <c r="C419" s="35">
        <v>0</v>
      </c>
      <c r="D419" s="4" t="s">
        <v>1942</v>
      </c>
      <c r="E419" s="4" t="s">
        <v>1943</v>
      </c>
      <c r="F419" s="3">
        <v>119572.5</v>
      </c>
      <c r="G419" s="3">
        <v>-106628.39</v>
      </c>
      <c r="H419" s="3">
        <v>12944.11</v>
      </c>
    </row>
    <row r="420" spans="1:8">
      <c r="A420" s="35">
        <v>115</v>
      </c>
      <c r="B420" s="20">
        <v>100000210751</v>
      </c>
      <c r="C420" s="35">
        <v>0</v>
      </c>
      <c r="D420" s="4" t="s">
        <v>1942</v>
      </c>
      <c r="E420" s="4" t="s">
        <v>1943</v>
      </c>
      <c r="F420" s="3">
        <v>119572.5</v>
      </c>
      <c r="G420" s="3">
        <v>-106628.39</v>
      </c>
      <c r="H420" s="3">
        <v>12944.11</v>
      </c>
    </row>
    <row r="421" spans="1:8">
      <c r="A421" s="35">
        <v>116</v>
      </c>
      <c r="B421" s="20">
        <v>100000210752</v>
      </c>
      <c r="C421" s="35">
        <v>0</v>
      </c>
      <c r="D421" s="4" t="s">
        <v>1942</v>
      </c>
      <c r="E421" s="4" t="s">
        <v>1943</v>
      </c>
      <c r="F421" s="3">
        <v>119572.5</v>
      </c>
      <c r="G421" s="3">
        <v>-106628.39</v>
      </c>
      <c r="H421" s="3">
        <v>12944.11</v>
      </c>
    </row>
    <row r="422" spans="1:8">
      <c r="A422" s="35">
        <v>117</v>
      </c>
      <c r="B422" s="20">
        <v>100000210753</v>
      </c>
      <c r="C422" s="35">
        <v>0</v>
      </c>
      <c r="D422" s="4" t="s">
        <v>1942</v>
      </c>
      <c r="E422" s="4" t="s">
        <v>1943</v>
      </c>
      <c r="F422" s="3">
        <v>119572.5</v>
      </c>
      <c r="G422" s="3">
        <v>-106628.39</v>
      </c>
      <c r="H422" s="3">
        <v>12944.11</v>
      </c>
    </row>
    <row r="423" spans="1:8">
      <c r="A423" s="35">
        <v>118</v>
      </c>
      <c r="B423" s="20">
        <v>100000210754</v>
      </c>
      <c r="C423" s="35">
        <v>0</v>
      </c>
      <c r="D423" s="4" t="s">
        <v>1942</v>
      </c>
      <c r="E423" s="4" t="s">
        <v>1943</v>
      </c>
      <c r="F423" s="3">
        <v>119572.5</v>
      </c>
      <c r="G423" s="3">
        <v>-106628.39</v>
      </c>
      <c r="H423" s="3">
        <v>12944.11</v>
      </c>
    </row>
    <row r="424" spans="1:8">
      <c r="A424" s="35">
        <v>119</v>
      </c>
      <c r="B424" s="20">
        <v>100000210755</v>
      </c>
      <c r="C424" s="35">
        <v>0</v>
      </c>
      <c r="D424" s="4" t="s">
        <v>1942</v>
      </c>
      <c r="E424" s="4" t="s">
        <v>1943</v>
      </c>
      <c r="F424" s="3">
        <v>119572.5</v>
      </c>
      <c r="G424" s="3">
        <v>-106628.39</v>
      </c>
      <c r="H424" s="3">
        <v>12944.11</v>
      </c>
    </row>
    <row r="425" spans="1:8">
      <c r="A425" s="35">
        <v>120</v>
      </c>
      <c r="B425" s="20">
        <v>100000210756</v>
      </c>
      <c r="C425" s="35">
        <v>0</v>
      </c>
      <c r="D425" s="4" t="s">
        <v>1942</v>
      </c>
      <c r="E425" s="4" t="s">
        <v>1943</v>
      </c>
      <c r="F425" s="3">
        <v>119572.5</v>
      </c>
      <c r="G425" s="3">
        <v>-106628.39</v>
      </c>
      <c r="H425" s="3">
        <v>12944.11</v>
      </c>
    </row>
    <row r="426" spans="1:8">
      <c r="A426" s="35">
        <v>121</v>
      </c>
      <c r="B426" s="20">
        <v>100000210757</v>
      </c>
      <c r="C426" s="35">
        <v>0</v>
      </c>
      <c r="D426" s="4" t="s">
        <v>1942</v>
      </c>
      <c r="E426" s="4" t="s">
        <v>1943</v>
      </c>
      <c r="F426" s="3">
        <v>119572.5</v>
      </c>
      <c r="G426" s="3">
        <v>-106628.39</v>
      </c>
      <c r="H426" s="3">
        <v>12944.11</v>
      </c>
    </row>
    <row r="427" spans="1:8">
      <c r="A427" s="35">
        <v>122</v>
      </c>
      <c r="B427" s="20">
        <v>100000210758</v>
      </c>
      <c r="C427" s="35">
        <v>0</v>
      </c>
      <c r="D427" s="4" t="s">
        <v>1942</v>
      </c>
      <c r="E427" s="4" t="s">
        <v>1943</v>
      </c>
      <c r="F427" s="3">
        <v>119572.5</v>
      </c>
      <c r="G427" s="3">
        <v>-106628.39</v>
      </c>
      <c r="H427" s="3">
        <v>12944.11</v>
      </c>
    </row>
    <row r="428" spans="1:8">
      <c r="A428" s="35">
        <v>123</v>
      </c>
      <c r="B428" s="20">
        <v>100000210759</v>
      </c>
      <c r="C428" s="35">
        <v>0</v>
      </c>
      <c r="D428" s="4" t="s">
        <v>1942</v>
      </c>
      <c r="E428" s="4" t="s">
        <v>1943</v>
      </c>
      <c r="F428" s="3">
        <v>119572.5</v>
      </c>
      <c r="G428" s="3">
        <v>-106628.39</v>
      </c>
      <c r="H428" s="3">
        <v>12944.11</v>
      </c>
    </row>
    <row r="429" spans="1:8">
      <c r="A429" s="35">
        <v>124</v>
      </c>
      <c r="B429" s="20">
        <v>100000210760</v>
      </c>
      <c r="C429" s="35">
        <v>0</v>
      </c>
      <c r="D429" s="4" t="s">
        <v>1942</v>
      </c>
      <c r="E429" s="4" t="s">
        <v>1943</v>
      </c>
      <c r="F429" s="3">
        <v>119572.5</v>
      </c>
      <c r="G429" s="3">
        <v>-106628.39</v>
      </c>
      <c r="H429" s="3">
        <v>12944.11</v>
      </c>
    </row>
    <row r="430" spans="1:8">
      <c r="A430" s="35">
        <v>125</v>
      </c>
      <c r="B430" s="20">
        <v>100000210761</v>
      </c>
      <c r="C430" s="35">
        <v>0</v>
      </c>
      <c r="D430" s="4" t="s">
        <v>1942</v>
      </c>
      <c r="E430" s="4" t="s">
        <v>1943</v>
      </c>
      <c r="F430" s="3">
        <v>119572.5</v>
      </c>
      <c r="G430" s="3">
        <v>-106628.39</v>
      </c>
      <c r="H430" s="3">
        <v>12944.11</v>
      </c>
    </row>
    <row r="431" spans="1:8">
      <c r="A431" s="35">
        <v>126</v>
      </c>
      <c r="B431" s="20">
        <v>100000210762</v>
      </c>
      <c r="C431" s="35">
        <v>0</v>
      </c>
      <c r="D431" s="4" t="s">
        <v>1942</v>
      </c>
      <c r="E431" s="4" t="s">
        <v>1943</v>
      </c>
      <c r="F431" s="3">
        <v>119572.5</v>
      </c>
      <c r="G431" s="3">
        <v>-106628.39</v>
      </c>
      <c r="H431" s="3">
        <v>12944.11</v>
      </c>
    </row>
    <row r="432" spans="1:8">
      <c r="A432" s="35">
        <v>127</v>
      </c>
      <c r="B432" s="20">
        <v>100000210763</v>
      </c>
      <c r="C432" s="35">
        <v>0</v>
      </c>
      <c r="D432" s="4" t="s">
        <v>1942</v>
      </c>
      <c r="E432" s="4" t="s">
        <v>1943</v>
      </c>
      <c r="F432" s="3">
        <v>119572.5</v>
      </c>
      <c r="G432" s="3">
        <v>-106628.39</v>
      </c>
      <c r="H432" s="3">
        <v>12944.11</v>
      </c>
    </row>
    <row r="433" spans="1:8">
      <c r="A433" s="35">
        <v>128</v>
      </c>
      <c r="B433" s="20">
        <v>100000210764</v>
      </c>
      <c r="C433" s="35">
        <v>0</v>
      </c>
      <c r="D433" s="4" t="s">
        <v>1942</v>
      </c>
      <c r="E433" s="4" t="s">
        <v>1943</v>
      </c>
      <c r="F433" s="3">
        <v>119572.5</v>
      </c>
      <c r="G433" s="3">
        <v>-106628.39</v>
      </c>
      <c r="H433" s="3">
        <v>12944.11</v>
      </c>
    </row>
    <row r="434" spans="1:8">
      <c r="A434" s="35">
        <v>129</v>
      </c>
      <c r="B434" s="20">
        <v>100000210765</v>
      </c>
      <c r="C434" s="35">
        <v>0</v>
      </c>
      <c r="D434" s="4" t="s">
        <v>1942</v>
      </c>
      <c r="E434" s="4" t="s">
        <v>1943</v>
      </c>
      <c r="F434" s="3">
        <v>119572.5</v>
      </c>
      <c r="G434" s="3">
        <v>-106628.39</v>
      </c>
      <c r="H434" s="3">
        <v>12944.11</v>
      </c>
    </row>
    <row r="435" spans="1:8">
      <c r="A435" s="35">
        <v>130</v>
      </c>
      <c r="B435" s="20">
        <v>100000210766</v>
      </c>
      <c r="C435" s="35">
        <v>0</v>
      </c>
      <c r="D435" s="4" t="s">
        <v>1942</v>
      </c>
      <c r="E435" s="4" t="s">
        <v>1943</v>
      </c>
      <c r="F435" s="3">
        <v>119572.5</v>
      </c>
      <c r="G435" s="3">
        <v>-106628.39</v>
      </c>
      <c r="H435" s="3">
        <v>12944.11</v>
      </c>
    </row>
    <row r="436" spans="1:8">
      <c r="A436" s="35">
        <v>131</v>
      </c>
      <c r="B436" s="20">
        <v>100000210767</v>
      </c>
      <c r="C436" s="35">
        <v>0</v>
      </c>
      <c r="D436" s="4" t="s">
        <v>1942</v>
      </c>
      <c r="E436" s="4" t="s">
        <v>1943</v>
      </c>
      <c r="F436" s="3">
        <v>119572.5</v>
      </c>
      <c r="G436" s="3">
        <v>-106628.39</v>
      </c>
      <c r="H436" s="3">
        <v>12944.11</v>
      </c>
    </row>
    <row r="437" spans="1:8">
      <c r="A437" s="35">
        <v>132</v>
      </c>
      <c r="B437" s="20">
        <v>100000210768</v>
      </c>
      <c r="C437" s="35">
        <v>0</v>
      </c>
      <c r="D437" s="4" t="s">
        <v>1942</v>
      </c>
      <c r="E437" s="4" t="s">
        <v>1943</v>
      </c>
      <c r="F437" s="3">
        <v>119572.5</v>
      </c>
      <c r="G437" s="3">
        <v>-106628.39</v>
      </c>
      <c r="H437" s="3">
        <v>12944.11</v>
      </c>
    </row>
    <row r="438" spans="1:8">
      <c r="A438" s="35">
        <v>133</v>
      </c>
      <c r="B438" s="20">
        <v>100000210769</v>
      </c>
      <c r="C438" s="35">
        <v>0</v>
      </c>
      <c r="D438" s="4" t="s">
        <v>1942</v>
      </c>
      <c r="E438" s="4" t="s">
        <v>1943</v>
      </c>
      <c r="F438" s="3">
        <v>119572.5</v>
      </c>
      <c r="G438" s="3">
        <v>-106628.39</v>
      </c>
      <c r="H438" s="3">
        <v>12944.11</v>
      </c>
    </row>
    <row r="439" spans="1:8">
      <c r="A439" s="35">
        <v>134</v>
      </c>
      <c r="B439" s="20">
        <v>100000210770</v>
      </c>
      <c r="C439" s="35">
        <v>0</v>
      </c>
      <c r="D439" s="4" t="s">
        <v>1942</v>
      </c>
      <c r="E439" s="4" t="s">
        <v>1943</v>
      </c>
      <c r="F439" s="3">
        <v>119572.5</v>
      </c>
      <c r="G439" s="3">
        <v>-106628.39</v>
      </c>
      <c r="H439" s="3">
        <v>12944.11</v>
      </c>
    </row>
    <row r="440" spans="1:8">
      <c r="A440" s="35">
        <v>135</v>
      </c>
      <c r="B440" s="20">
        <v>100000210771</v>
      </c>
      <c r="C440" s="35">
        <v>0</v>
      </c>
      <c r="D440" s="4" t="s">
        <v>1942</v>
      </c>
      <c r="E440" s="4" t="s">
        <v>1943</v>
      </c>
      <c r="F440" s="3">
        <v>119572.5</v>
      </c>
      <c r="G440" s="3">
        <v>-106628.39</v>
      </c>
      <c r="H440" s="3">
        <v>12944.11</v>
      </c>
    </row>
    <row r="441" spans="1:8">
      <c r="A441" s="35">
        <v>136</v>
      </c>
      <c r="B441" s="20">
        <v>100000210772</v>
      </c>
      <c r="C441" s="35">
        <v>0</v>
      </c>
      <c r="D441" s="4" t="s">
        <v>1942</v>
      </c>
      <c r="E441" s="4" t="s">
        <v>1943</v>
      </c>
      <c r="F441" s="3">
        <v>119572.5</v>
      </c>
      <c r="G441" s="3">
        <v>-106628.39</v>
      </c>
      <c r="H441" s="3">
        <v>12944.11</v>
      </c>
    </row>
    <row r="442" spans="1:8">
      <c r="A442" s="35">
        <v>137</v>
      </c>
      <c r="B442" s="20">
        <v>100000210773</v>
      </c>
      <c r="C442" s="35">
        <v>0</v>
      </c>
      <c r="D442" s="4" t="s">
        <v>1942</v>
      </c>
      <c r="E442" s="4" t="s">
        <v>1943</v>
      </c>
      <c r="F442" s="3">
        <v>119572.5</v>
      </c>
      <c r="G442" s="3">
        <v>-106628.39</v>
      </c>
      <c r="H442" s="3">
        <v>12944.11</v>
      </c>
    </row>
    <row r="443" spans="1:8">
      <c r="A443" s="35">
        <v>138</v>
      </c>
      <c r="B443" s="20">
        <v>100000210774</v>
      </c>
      <c r="C443" s="35">
        <v>0</v>
      </c>
      <c r="D443" s="4" t="s">
        <v>1942</v>
      </c>
      <c r="E443" s="4" t="s">
        <v>1943</v>
      </c>
      <c r="F443" s="3">
        <v>119572.5</v>
      </c>
      <c r="G443" s="3">
        <v>-106628.39</v>
      </c>
      <c r="H443" s="3">
        <v>12944.11</v>
      </c>
    </row>
    <row r="444" spans="1:8">
      <c r="A444" s="35">
        <v>139</v>
      </c>
      <c r="B444" s="20">
        <v>100000210775</v>
      </c>
      <c r="C444" s="35">
        <v>0</v>
      </c>
      <c r="D444" s="4" t="s">
        <v>1942</v>
      </c>
      <c r="E444" s="4" t="s">
        <v>1943</v>
      </c>
      <c r="F444" s="3">
        <v>119572.5</v>
      </c>
      <c r="G444" s="3">
        <v>-106628.39</v>
      </c>
      <c r="H444" s="3">
        <v>12944.11</v>
      </c>
    </row>
    <row r="445" spans="1:8">
      <c r="A445" s="35">
        <v>140</v>
      </c>
      <c r="B445" s="20">
        <v>100000210776</v>
      </c>
      <c r="C445" s="35">
        <v>0</v>
      </c>
      <c r="D445" s="4" t="s">
        <v>1942</v>
      </c>
      <c r="E445" s="4" t="s">
        <v>1943</v>
      </c>
      <c r="F445" s="3">
        <v>119572.5</v>
      </c>
      <c r="G445" s="3">
        <v>-106628.39</v>
      </c>
      <c r="H445" s="3">
        <v>12944.11</v>
      </c>
    </row>
    <row r="446" spans="1:8">
      <c r="A446" s="35">
        <v>141</v>
      </c>
      <c r="B446" s="20">
        <v>100000210777</v>
      </c>
      <c r="C446" s="35">
        <v>0</v>
      </c>
      <c r="D446" s="4" t="s">
        <v>1942</v>
      </c>
      <c r="E446" s="4" t="s">
        <v>1943</v>
      </c>
      <c r="F446" s="3">
        <v>119572.5</v>
      </c>
      <c r="G446" s="3">
        <v>-106628.39</v>
      </c>
      <c r="H446" s="3">
        <v>12944.11</v>
      </c>
    </row>
    <row r="447" spans="1:8">
      <c r="A447" s="35">
        <v>142</v>
      </c>
      <c r="B447" s="20">
        <v>100000210778</v>
      </c>
      <c r="C447" s="35">
        <v>0</v>
      </c>
      <c r="D447" s="4" t="s">
        <v>1942</v>
      </c>
      <c r="E447" s="4" t="s">
        <v>1943</v>
      </c>
      <c r="F447" s="3">
        <v>119572.5</v>
      </c>
      <c r="G447" s="3">
        <v>-106628.39</v>
      </c>
      <c r="H447" s="3">
        <v>12944.11</v>
      </c>
    </row>
    <row r="448" spans="1:8">
      <c r="A448" s="35">
        <v>143</v>
      </c>
      <c r="B448" s="20">
        <v>100000210779</v>
      </c>
      <c r="C448" s="35">
        <v>0</v>
      </c>
      <c r="D448" s="4" t="s">
        <v>1942</v>
      </c>
      <c r="E448" s="4" t="s">
        <v>1943</v>
      </c>
      <c r="F448" s="3">
        <v>119572.5</v>
      </c>
      <c r="G448" s="3">
        <v>-106628.39</v>
      </c>
      <c r="H448" s="3">
        <v>12944.11</v>
      </c>
    </row>
    <row r="449" spans="1:8">
      <c r="A449" s="35">
        <v>144</v>
      </c>
      <c r="B449" s="20">
        <v>100000210780</v>
      </c>
      <c r="C449" s="35">
        <v>0</v>
      </c>
      <c r="D449" s="4" t="s">
        <v>1942</v>
      </c>
      <c r="E449" s="4" t="s">
        <v>1943</v>
      </c>
      <c r="F449" s="3">
        <v>119572.5</v>
      </c>
      <c r="G449" s="3">
        <v>-106628.39</v>
      </c>
      <c r="H449" s="3">
        <v>12944.11</v>
      </c>
    </row>
    <row r="450" spans="1:8">
      <c r="A450" s="35">
        <v>145</v>
      </c>
      <c r="B450" s="20">
        <v>100000210781</v>
      </c>
      <c r="C450" s="35">
        <v>0</v>
      </c>
      <c r="D450" s="4" t="s">
        <v>1942</v>
      </c>
      <c r="E450" s="4" t="s">
        <v>1943</v>
      </c>
      <c r="F450" s="3">
        <v>119572.5</v>
      </c>
      <c r="G450" s="3">
        <v>-106628.39</v>
      </c>
      <c r="H450" s="3">
        <v>12944.11</v>
      </c>
    </row>
    <row r="451" spans="1:8">
      <c r="A451" s="35">
        <v>146</v>
      </c>
      <c r="B451" s="20">
        <v>100000210782</v>
      </c>
      <c r="C451" s="35">
        <v>0</v>
      </c>
      <c r="D451" s="4" t="s">
        <v>1942</v>
      </c>
      <c r="E451" s="4" t="s">
        <v>1943</v>
      </c>
      <c r="F451" s="3">
        <v>119572.5</v>
      </c>
      <c r="G451" s="3">
        <v>-106628.39</v>
      </c>
      <c r="H451" s="3">
        <v>12944.11</v>
      </c>
    </row>
    <row r="452" spans="1:8">
      <c r="A452" s="35">
        <v>147</v>
      </c>
      <c r="B452" s="20">
        <v>100000210783</v>
      </c>
      <c r="C452" s="35">
        <v>0</v>
      </c>
      <c r="D452" s="4" t="s">
        <v>1942</v>
      </c>
      <c r="E452" s="4" t="s">
        <v>1943</v>
      </c>
      <c r="F452" s="3">
        <v>119572.5</v>
      </c>
      <c r="G452" s="3">
        <v>-106628.39</v>
      </c>
      <c r="H452" s="3">
        <v>12944.11</v>
      </c>
    </row>
    <row r="453" spans="1:8">
      <c r="A453" s="35">
        <v>148</v>
      </c>
      <c r="B453" s="20">
        <v>100000210784</v>
      </c>
      <c r="C453" s="35">
        <v>0</v>
      </c>
      <c r="D453" s="4" t="s">
        <v>1942</v>
      </c>
      <c r="E453" s="4" t="s">
        <v>1943</v>
      </c>
      <c r="F453" s="3">
        <v>119572.5</v>
      </c>
      <c r="G453" s="3">
        <v>-106628.39</v>
      </c>
      <c r="H453" s="3">
        <v>12944.11</v>
      </c>
    </row>
    <row r="454" spans="1:8">
      <c r="A454" s="35">
        <v>149</v>
      </c>
      <c r="B454" s="20">
        <v>100000210785</v>
      </c>
      <c r="C454" s="35">
        <v>0</v>
      </c>
      <c r="D454" s="4" t="s">
        <v>1942</v>
      </c>
      <c r="E454" s="4" t="s">
        <v>1943</v>
      </c>
      <c r="F454" s="3">
        <v>119572.5</v>
      </c>
      <c r="G454" s="3">
        <v>-106628.39</v>
      </c>
      <c r="H454" s="3">
        <v>12944.11</v>
      </c>
    </row>
    <row r="455" spans="1:8">
      <c r="A455" s="35">
        <v>150</v>
      </c>
      <c r="B455" s="20">
        <v>100000210786</v>
      </c>
      <c r="C455" s="35">
        <v>0</v>
      </c>
      <c r="D455" s="4" t="s">
        <v>1942</v>
      </c>
      <c r="E455" s="4" t="s">
        <v>1943</v>
      </c>
      <c r="F455" s="3">
        <v>119572.5</v>
      </c>
      <c r="G455" s="3">
        <v>-106628.39</v>
      </c>
      <c r="H455" s="3">
        <v>12944.11</v>
      </c>
    </row>
    <row r="456" spans="1:8">
      <c r="A456" s="35">
        <v>151</v>
      </c>
      <c r="B456" s="20">
        <v>100000210787</v>
      </c>
      <c r="C456" s="35">
        <v>0</v>
      </c>
      <c r="D456" s="4" t="s">
        <v>1942</v>
      </c>
      <c r="E456" s="4" t="s">
        <v>1943</v>
      </c>
      <c r="F456" s="3">
        <v>119572.5</v>
      </c>
      <c r="G456" s="3">
        <v>-106628.39</v>
      </c>
      <c r="H456" s="3">
        <v>12944.11</v>
      </c>
    </row>
    <row r="457" spans="1:8">
      <c r="A457" s="35">
        <v>152</v>
      </c>
      <c r="B457" s="20">
        <v>100000210788</v>
      </c>
      <c r="C457" s="35">
        <v>0</v>
      </c>
      <c r="D457" s="4" t="s">
        <v>1942</v>
      </c>
      <c r="E457" s="4" t="s">
        <v>1943</v>
      </c>
      <c r="F457" s="3">
        <v>119572.5</v>
      </c>
      <c r="G457" s="3">
        <v>-106628.39</v>
      </c>
      <c r="H457" s="3">
        <v>12944.11</v>
      </c>
    </row>
    <row r="458" spans="1:8">
      <c r="A458" s="35">
        <v>153</v>
      </c>
      <c r="B458" s="20">
        <v>100000210789</v>
      </c>
      <c r="C458" s="35">
        <v>0</v>
      </c>
      <c r="D458" s="4" t="s">
        <v>1942</v>
      </c>
      <c r="E458" s="4" t="s">
        <v>1943</v>
      </c>
      <c r="F458" s="3">
        <v>119572.5</v>
      </c>
      <c r="G458" s="3">
        <v>-106628.39</v>
      </c>
      <c r="H458" s="3">
        <v>12944.11</v>
      </c>
    </row>
    <row r="459" spans="1:8">
      <c r="A459" s="35">
        <v>154</v>
      </c>
      <c r="B459" s="20">
        <v>100000210790</v>
      </c>
      <c r="C459" s="35">
        <v>0</v>
      </c>
      <c r="D459" s="4" t="s">
        <v>1942</v>
      </c>
      <c r="E459" s="4" t="s">
        <v>1943</v>
      </c>
      <c r="F459" s="3">
        <v>119572.5</v>
      </c>
      <c r="G459" s="3">
        <v>-106628.39</v>
      </c>
      <c r="H459" s="3">
        <v>12944.11</v>
      </c>
    </row>
    <row r="460" spans="1:8">
      <c r="A460" s="35">
        <v>155</v>
      </c>
      <c r="B460" s="20">
        <v>100000210791</v>
      </c>
      <c r="C460" s="35">
        <v>0</v>
      </c>
      <c r="D460" s="4" t="s">
        <v>1942</v>
      </c>
      <c r="E460" s="4" t="s">
        <v>1943</v>
      </c>
      <c r="F460" s="3">
        <v>119572.5</v>
      </c>
      <c r="G460" s="3">
        <v>-106628.39</v>
      </c>
      <c r="H460" s="3">
        <v>12944.11</v>
      </c>
    </row>
    <row r="461" spans="1:8">
      <c r="A461" s="35">
        <v>156</v>
      </c>
      <c r="B461" s="20">
        <v>100000210792</v>
      </c>
      <c r="C461" s="35">
        <v>0</v>
      </c>
      <c r="D461" s="4" t="s">
        <v>1942</v>
      </c>
      <c r="E461" s="4" t="s">
        <v>1943</v>
      </c>
      <c r="F461" s="3">
        <v>119572.5</v>
      </c>
      <c r="G461" s="3">
        <v>-106628.39</v>
      </c>
      <c r="H461" s="3">
        <v>12944.11</v>
      </c>
    </row>
    <row r="462" spans="1:8">
      <c r="A462" s="35">
        <v>157</v>
      </c>
      <c r="B462" s="20">
        <v>100000210793</v>
      </c>
      <c r="C462" s="35">
        <v>0</v>
      </c>
      <c r="D462" s="4" t="s">
        <v>1942</v>
      </c>
      <c r="E462" s="4" t="s">
        <v>1943</v>
      </c>
      <c r="F462" s="3">
        <v>119572.5</v>
      </c>
      <c r="G462" s="3">
        <v>-106628.39</v>
      </c>
      <c r="H462" s="3">
        <v>12944.11</v>
      </c>
    </row>
    <row r="463" spans="1:8">
      <c r="A463" s="35">
        <v>158</v>
      </c>
      <c r="B463" s="20">
        <v>100000210794</v>
      </c>
      <c r="C463" s="35">
        <v>0</v>
      </c>
      <c r="D463" s="4" t="s">
        <v>1942</v>
      </c>
      <c r="E463" s="4" t="s">
        <v>1943</v>
      </c>
      <c r="F463" s="3">
        <v>119572.5</v>
      </c>
      <c r="G463" s="3">
        <v>-106628.39</v>
      </c>
      <c r="H463" s="3">
        <v>12944.11</v>
      </c>
    </row>
    <row r="464" spans="1:8">
      <c r="A464" s="35">
        <v>159</v>
      </c>
      <c r="B464" s="20">
        <v>100000210795</v>
      </c>
      <c r="C464" s="35">
        <v>0</v>
      </c>
      <c r="D464" s="4" t="s">
        <v>1942</v>
      </c>
      <c r="E464" s="4" t="s">
        <v>1943</v>
      </c>
      <c r="F464" s="3">
        <v>119572.5</v>
      </c>
      <c r="G464" s="3">
        <v>-106628.39</v>
      </c>
      <c r="H464" s="3">
        <v>12944.11</v>
      </c>
    </row>
    <row r="465" spans="1:8">
      <c r="A465" s="35">
        <v>160</v>
      </c>
      <c r="B465" s="20">
        <v>100000210796</v>
      </c>
      <c r="C465" s="35">
        <v>0</v>
      </c>
      <c r="D465" s="4" t="s">
        <v>1942</v>
      </c>
      <c r="E465" s="4" t="s">
        <v>1943</v>
      </c>
      <c r="F465" s="3">
        <v>119572.5</v>
      </c>
      <c r="G465" s="3">
        <v>-106628.39</v>
      </c>
      <c r="H465" s="3">
        <v>12944.11</v>
      </c>
    </row>
    <row r="466" spans="1:8">
      <c r="A466" s="35">
        <v>161</v>
      </c>
      <c r="B466" s="20">
        <v>100000210797</v>
      </c>
      <c r="C466" s="35">
        <v>0</v>
      </c>
      <c r="D466" s="4" t="s">
        <v>1942</v>
      </c>
      <c r="E466" s="4" t="s">
        <v>1943</v>
      </c>
      <c r="F466" s="3">
        <v>119572.5</v>
      </c>
      <c r="G466" s="3">
        <v>-106628.39</v>
      </c>
      <c r="H466" s="3">
        <v>12944.11</v>
      </c>
    </row>
    <row r="467" spans="1:8">
      <c r="A467" s="35">
        <v>162</v>
      </c>
      <c r="B467" s="20">
        <v>100000210798</v>
      </c>
      <c r="C467" s="35">
        <v>0</v>
      </c>
      <c r="D467" s="4" t="s">
        <v>1942</v>
      </c>
      <c r="E467" s="4" t="s">
        <v>1943</v>
      </c>
      <c r="F467" s="3">
        <v>119572.5</v>
      </c>
      <c r="G467" s="3">
        <v>-106628.39</v>
      </c>
      <c r="H467" s="3">
        <v>12944.11</v>
      </c>
    </row>
    <row r="468" spans="1:8">
      <c r="A468" s="35">
        <v>163</v>
      </c>
      <c r="B468" s="20">
        <v>100000210799</v>
      </c>
      <c r="C468" s="35">
        <v>0</v>
      </c>
      <c r="D468" s="4" t="s">
        <v>1942</v>
      </c>
      <c r="E468" s="4" t="s">
        <v>1943</v>
      </c>
      <c r="F468" s="3">
        <v>119572.5</v>
      </c>
      <c r="G468" s="3">
        <v>-106628.39</v>
      </c>
      <c r="H468" s="3">
        <v>12944.11</v>
      </c>
    </row>
    <row r="469" spans="1:8">
      <c r="A469" s="35">
        <v>164</v>
      </c>
      <c r="B469" s="20">
        <v>100000210800</v>
      </c>
      <c r="C469" s="35">
        <v>0</v>
      </c>
      <c r="D469" s="4" t="s">
        <v>1942</v>
      </c>
      <c r="E469" s="4" t="s">
        <v>1943</v>
      </c>
      <c r="F469" s="3">
        <v>119572.5</v>
      </c>
      <c r="G469" s="3">
        <v>-106628.39</v>
      </c>
      <c r="H469" s="3">
        <v>12944.11</v>
      </c>
    </row>
    <row r="470" spans="1:8">
      <c r="A470" s="35">
        <v>165</v>
      </c>
      <c r="B470" s="20">
        <v>100000210801</v>
      </c>
      <c r="C470" s="35">
        <v>0</v>
      </c>
      <c r="D470" s="4" t="s">
        <v>1942</v>
      </c>
      <c r="E470" s="4" t="s">
        <v>1943</v>
      </c>
      <c r="F470" s="3">
        <v>119572.5</v>
      </c>
      <c r="G470" s="3">
        <v>-106628.39</v>
      </c>
      <c r="H470" s="3">
        <v>12944.11</v>
      </c>
    </row>
    <row r="471" spans="1:8">
      <c r="A471" s="35">
        <v>166</v>
      </c>
      <c r="B471" s="20">
        <v>100000210802</v>
      </c>
      <c r="C471" s="35">
        <v>0</v>
      </c>
      <c r="D471" s="4" t="s">
        <v>1942</v>
      </c>
      <c r="E471" s="4" t="s">
        <v>1943</v>
      </c>
      <c r="F471" s="3">
        <v>119572.5</v>
      </c>
      <c r="G471" s="3">
        <v>-106628.39</v>
      </c>
      <c r="H471" s="3">
        <v>12944.11</v>
      </c>
    </row>
    <row r="472" spans="1:8">
      <c r="A472" s="35">
        <v>167</v>
      </c>
      <c r="B472" s="20">
        <v>100000210803</v>
      </c>
      <c r="C472" s="35">
        <v>0</v>
      </c>
      <c r="D472" s="4" t="s">
        <v>1942</v>
      </c>
      <c r="E472" s="4" t="s">
        <v>1943</v>
      </c>
      <c r="F472" s="3">
        <v>119572.5</v>
      </c>
      <c r="G472" s="3">
        <v>-106628.39</v>
      </c>
      <c r="H472" s="3">
        <v>12944.11</v>
      </c>
    </row>
    <row r="473" spans="1:8">
      <c r="A473" s="35">
        <v>168</v>
      </c>
      <c r="B473" s="20">
        <v>100000210804</v>
      </c>
      <c r="C473" s="35">
        <v>0</v>
      </c>
      <c r="D473" s="4" t="s">
        <v>1942</v>
      </c>
      <c r="E473" s="4" t="s">
        <v>1943</v>
      </c>
      <c r="F473" s="3">
        <v>119572.5</v>
      </c>
      <c r="G473" s="3">
        <v>-106628.39</v>
      </c>
      <c r="H473" s="3">
        <v>12944.11</v>
      </c>
    </row>
    <row r="474" spans="1:8">
      <c r="A474" s="35">
        <v>169</v>
      </c>
      <c r="B474" s="20">
        <v>100000210805</v>
      </c>
      <c r="C474" s="35">
        <v>0</v>
      </c>
      <c r="D474" s="4" t="s">
        <v>1942</v>
      </c>
      <c r="E474" s="4" t="s">
        <v>1943</v>
      </c>
      <c r="F474" s="3">
        <v>119572.5</v>
      </c>
      <c r="G474" s="3">
        <v>-106628.39</v>
      </c>
      <c r="H474" s="3">
        <v>12944.11</v>
      </c>
    </row>
    <row r="475" spans="1:8">
      <c r="A475" s="35">
        <v>170</v>
      </c>
      <c r="B475" s="20">
        <v>100000210806</v>
      </c>
      <c r="C475" s="35">
        <v>0</v>
      </c>
      <c r="D475" s="4" t="s">
        <v>1942</v>
      </c>
      <c r="E475" s="4" t="s">
        <v>1943</v>
      </c>
      <c r="F475" s="3">
        <v>119572.5</v>
      </c>
      <c r="G475" s="3">
        <v>-106628.39</v>
      </c>
      <c r="H475" s="3">
        <v>12944.11</v>
      </c>
    </row>
    <row r="476" spans="1:8">
      <c r="A476" s="35">
        <v>171</v>
      </c>
      <c r="B476" s="20">
        <v>100000210807</v>
      </c>
      <c r="C476" s="35">
        <v>0</v>
      </c>
      <c r="D476" s="4" t="s">
        <v>1942</v>
      </c>
      <c r="E476" s="4" t="s">
        <v>1943</v>
      </c>
      <c r="F476" s="3">
        <v>119572.5</v>
      </c>
      <c r="G476" s="3">
        <v>-106628.39</v>
      </c>
      <c r="H476" s="3">
        <v>12944.11</v>
      </c>
    </row>
    <row r="477" spans="1:8">
      <c r="A477" s="35">
        <v>172</v>
      </c>
      <c r="B477" s="20">
        <v>100000210808</v>
      </c>
      <c r="C477" s="35">
        <v>0</v>
      </c>
      <c r="D477" s="4" t="s">
        <v>1942</v>
      </c>
      <c r="E477" s="4" t="s">
        <v>1943</v>
      </c>
      <c r="F477" s="3">
        <v>119572.5</v>
      </c>
      <c r="G477" s="3">
        <v>-106628.39</v>
      </c>
      <c r="H477" s="3">
        <v>12944.11</v>
      </c>
    </row>
    <row r="478" spans="1:8">
      <c r="A478" s="35">
        <v>173</v>
      </c>
      <c r="B478" s="20">
        <v>100000210809</v>
      </c>
      <c r="C478" s="35">
        <v>0</v>
      </c>
      <c r="D478" s="4" t="s">
        <v>1942</v>
      </c>
      <c r="E478" s="4" t="s">
        <v>1943</v>
      </c>
      <c r="F478" s="3">
        <v>119572.5</v>
      </c>
      <c r="G478" s="3">
        <v>-106628.39</v>
      </c>
      <c r="H478" s="3">
        <v>12944.11</v>
      </c>
    </row>
    <row r="479" spans="1:8">
      <c r="A479" s="35">
        <v>174</v>
      </c>
      <c r="B479" s="20">
        <v>100000210810</v>
      </c>
      <c r="C479" s="35">
        <v>0</v>
      </c>
      <c r="D479" s="4" t="s">
        <v>1942</v>
      </c>
      <c r="E479" s="4" t="s">
        <v>1943</v>
      </c>
      <c r="F479" s="3">
        <v>119572.5</v>
      </c>
      <c r="G479" s="3">
        <v>-106628.39</v>
      </c>
      <c r="H479" s="3">
        <v>12944.11</v>
      </c>
    </row>
    <row r="480" spans="1:8">
      <c r="A480" s="35">
        <v>175</v>
      </c>
      <c r="B480" s="20">
        <v>100000210811</v>
      </c>
      <c r="C480" s="35">
        <v>0</v>
      </c>
      <c r="D480" s="4" t="s">
        <v>1942</v>
      </c>
      <c r="E480" s="4" t="s">
        <v>1943</v>
      </c>
      <c r="F480" s="3">
        <v>119572.5</v>
      </c>
      <c r="G480" s="3">
        <v>-106628.39</v>
      </c>
      <c r="H480" s="3">
        <v>12944.11</v>
      </c>
    </row>
    <row r="481" spans="1:8">
      <c r="A481" s="35">
        <v>176</v>
      </c>
      <c r="B481" s="20">
        <v>100000210812</v>
      </c>
      <c r="C481" s="35">
        <v>0</v>
      </c>
      <c r="D481" s="4" t="s">
        <v>1942</v>
      </c>
      <c r="E481" s="4" t="s">
        <v>1943</v>
      </c>
      <c r="F481" s="3">
        <v>119572.5</v>
      </c>
      <c r="G481" s="3">
        <v>-106628.39</v>
      </c>
      <c r="H481" s="3">
        <v>12944.11</v>
      </c>
    </row>
    <row r="482" spans="1:8">
      <c r="A482" s="35">
        <v>177</v>
      </c>
      <c r="B482" s="20">
        <v>100000210813</v>
      </c>
      <c r="C482" s="35">
        <v>0</v>
      </c>
      <c r="D482" s="4" t="s">
        <v>1942</v>
      </c>
      <c r="E482" s="4" t="s">
        <v>1943</v>
      </c>
      <c r="F482" s="3">
        <v>119572.5</v>
      </c>
      <c r="G482" s="3">
        <v>-106628.39</v>
      </c>
      <c r="H482" s="3">
        <v>12944.11</v>
      </c>
    </row>
    <row r="483" spans="1:8">
      <c r="A483" s="35">
        <v>178</v>
      </c>
      <c r="B483" s="20">
        <v>100000210814</v>
      </c>
      <c r="C483" s="35">
        <v>0</v>
      </c>
      <c r="D483" s="4" t="s">
        <v>1942</v>
      </c>
      <c r="E483" s="4" t="s">
        <v>1943</v>
      </c>
      <c r="F483" s="3">
        <v>119572.5</v>
      </c>
      <c r="G483" s="3">
        <v>-106628.39</v>
      </c>
      <c r="H483" s="3">
        <v>12944.11</v>
      </c>
    </row>
    <row r="484" spans="1:8">
      <c r="A484" s="35">
        <v>179</v>
      </c>
      <c r="B484" s="20">
        <v>100000210815</v>
      </c>
      <c r="C484" s="35">
        <v>0</v>
      </c>
      <c r="D484" s="4" t="s">
        <v>1942</v>
      </c>
      <c r="E484" s="4" t="s">
        <v>1943</v>
      </c>
      <c r="F484" s="3">
        <v>119572.5</v>
      </c>
      <c r="G484" s="3">
        <v>-106628.39</v>
      </c>
      <c r="H484" s="3">
        <v>12944.11</v>
      </c>
    </row>
    <row r="485" spans="1:8">
      <c r="A485" s="35">
        <v>180</v>
      </c>
      <c r="B485" s="20">
        <v>100000210816</v>
      </c>
      <c r="C485" s="35">
        <v>0</v>
      </c>
      <c r="D485" s="4" t="s">
        <v>1942</v>
      </c>
      <c r="E485" s="4" t="s">
        <v>1943</v>
      </c>
      <c r="F485" s="3">
        <v>119572.5</v>
      </c>
      <c r="G485" s="3">
        <v>-106628.39</v>
      </c>
      <c r="H485" s="3">
        <v>12944.11</v>
      </c>
    </row>
    <row r="486" spans="1:8">
      <c r="A486" s="35">
        <v>181</v>
      </c>
      <c r="B486" s="20">
        <v>100000210817</v>
      </c>
      <c r="C486" s="35">
        <v>0</v>
      </c>
      <c r="D486" s="4" t="s">
        <v>1942</v>
      </c>
      <c r="E486" s="4" t="s">
        <v>1943</v>
      </c>
      <c r="F486" s="3">
        <v>119572.5</v>
      </c>
      <c r="G486" s="3">
        <v>-106628.39</v>
      </c>
      <c r="H486" s="3">
        <v>12944.11</v>
      </c>
    </row>
    <row r="487" spans="1:8">
      <c r="A487" s="35">
        <v>182</v>
      </c>
      <c r="B487" s="20">
        <v>100000210818</v>
      </c>
      <c r="C487" s="35">
        <v>0</v>
      </c>
      <c r="D487" s="4" t="s">
        <v>1942</v>
      </c>
      <c r="E487" s="4" t="s">
        <v>1943</v>
      </c>
      <c r="F487" s="3">
        <v>119572.5</v>
      </c>
      <c r="G487" s="3">
        <v>-106628.39</v>
      </c>
      <c r="H487" s="3">
        <v>12944.11</v>
      </c>
    </row>
    <row r="488" spans="1:8">
      <c r="A488" s="35">
        <v>183</v>
      </c>
      <c r="B488" s="20">
        <v>100000210819</v>
      </c>
      <c r="C488" s="35">
        <v>0</v>
      </c>
      <c r="D488" s="4" t="s">
        <v>1942</v>
      </c>
      <c r="E488" s="4" t="s">
        <v>1943</v>
      </c>
      <c r="F488" s="3">
        <v>119572.5</v>
      </c>
      <c r="G488" s="3">
        <v>-106628.39</v>
      </c>
      <c r="H488" s="3">
        <v>12944.11</v>
      </c>
    </row>
    <row r="489" spans="1:8">
      <c r="A489" s="35">
        <v>184</v>
      </c>
      <c r="B489" s="20">
        <v>100000210820</v>
      </c>
      <c r="C489" s="35">
        <v>0</v>
      </c>
      <c r="D489" s="4" t="s">
        <v>1942</v>
      </c>
      <c r="E489" s="4" t="s">
        <v>1943</v>
      </c>
      <c r="F489" s="3">
        <v>119572.5</v>
      </c>
      <c r="G489" s="3">
        <v>-106628.39</v>
      </c>
      <c r="H489" s="3">
        <v>12944.11</v>
      </c>
    </row>
    <row r="490" spans="1:8">
      <c r="A490" s="35">
        <v>185</v>
      </c>
      <c r="B490" s="20">
        <v>100000210821</v>
      </c>
      <c r="C490" s="35">
        <v>0</v>
      </c>
      <c r="D490" s="4" t="s">
        <v>1942</v>
      </c>
      <c r="E490" s="4" t="s">
        <v>1943</v>
      </c>
      <c r="F490" s="3">
        <v>119572.5</v>
      </c>
      <c r="G490" s="3">
        <v>-106628.39</v>
      </c>
      <c r="H490" s="3">
        <v>12944.11</v>
      </c>
    </row>
    <row r="491" spans="1:8">
      <c r="A491" s="35">
        <v>186</v>
      </c>
      <c r="B491" s="20">
        <v>100000210822</v>
      </c>
      <c r="C491" s="35">
        <v>0</v>
      </c>
      <c r="D491" s="4" t="s">
        <v>1942</v>
      </c>
      <c r="E491" s="4" t="s">
        <v>1943</v>
      </c>
      <c r="F491" s="3">
        <v>119572.5</v>
      </c>
      <c r="G491" s="3">
        <v>-106628.39</v>
      </c>
      <c r="H491" s="3">
        <v>12944.11</v>
      </c>
    </row>
    <row r="492" spans="1:8">
      <c r="A492" s="35">
        <v>187</v>
      </c>
      <c r="B492" s="20">
        <v>100000210823</v>
      </c>
      <c r="C492" s="35">
        <v>0</v>
      </c>
      <c r="D492" s="4" t="s">
        <v>1942</v>
      </c>
      <c r="E492" s="4" t="s">
        <v>1943</v>
      </c>
      <c r="F492" s="3">
        <v>119572.5</v>
      </c>
      <c r="G492" s="3">
        <v>-106628.39</v>
      </c>
      <c r="H492" s="3">
        <v>12944.11</v>
      </c>
    </row>
    <row r="493" spans="1:8">
      <c r="A493" s="35">
        <v>188</v>
      </c>
      <c r="B493" s="20">
        <v>100000210824</v>
      </c>
      <c r="C493" s="35">
        <v>0</v>
      </c>
      <c r="D493" s="4" t="s">
        <v>1942</v>
      </c>
      <c r="E493" s="4" t="s">
        <v>1943</v>
      </c>
      <c r="F493" s="3">
        <v>119572.5</v>
      </c>
      <c r="G493" s="3">
        <v>-106628.39</v>
      </c>
      <c r="H493" s="3">
        <v>12944.11</v>
      </c>
    </row>
    <row r="494" spans="1:8">
      <c r="A494" s="35">
        <v>189</v>
      </c>
      <c r="B494" s="20">
        <v>100000210825</v>
      </c>
      <c r="C494" s="35">
        <v>0</v>
      </c>
      <c r="D494" s="4" t="s">
        <v>1942</v>
      </c>
      <c r="E494" s="4" t="s">
        <v>1943</v>
      </c>
      <c r="F494" s="3">
        <v>119572.5</v>
      </c>
      <c r="G494" s="3">
        <v>-106628.39</v>
      </c>
      <c r="H494" s="3">
        <v>12944.11</v>
      </c>
    </row>
    <row r="495" spans="1:8">
      <c r="A495" s="35">
        <v>190</v>
      </c>
      <c r="B495" s="20">
        <v>100000210826</v>
      </c>
      <c r="C495" s="35">
        <v>0</v>
      </c>
      <c r="D495" s="4" t="s">
        <v>1942</v>
      </c>
      <c r="E495" s="4" t="s">
        <v>1943</v>
      </c>
      <c r="F495" s="3">
        <v>119572.5</v>
      </c>
      <c r="G495" s="3">
        <v>-106628.39</v>
      </c>
      <c r="H495" s="3">
        <v>12944.11</v>
      </c>
    </row>
    <row r="496" spans="1:8">
      <c r="A496" s="35">
        <v>191</v>
      </c>
      <c r="B496" s="20">
        <v>100000210827</v>
      </c>
      <c r="C496" s="35">
        <v>0</v>
      </c>
      <c r="D496" s="4" t="s">
        <v>1942</v>
      </c>
      <c r="E496" s="4" t="s">
        <v>1943</v>
      </c>
      <c r="F496" s="3">
        <v>119572.5</v>
      </c>
      <c r="G496" s="3">
        <v>-106628.39</v>
      </c>
      <c r="H496" s="3">
        <v>12944.11</v>
      </c>
    </row>
    <row r="497" spans="1:8">
      <c r="A497" s="35">
        <v>192</v>
      </c>
      <c r="B497" s="20">
        <v>100000210828</v>
      </c>
      <c r="C497" s="35">
        <v>0</v>
      </c>
      <c r="D497" s="4" t="s">
        <v>1942</v>
      </c>
      <c r="E497" s="4" t="s">
        <v>1943</v>
      </c>
      <c r="F497" s="3">
        <v>119572.5</v>
      </c>
      <c r="G497" s="3">
        <v>-106628.39</v>
      </c>
      <c r="H497" s="3">
        <v>12944.11</v>
      </c>
    </row>
    <row r="498" spans="1:8">
      <c r="A498" s="35">
        <v>193</v>
      </c>
      <c r="B498" s="20">
        <v>100000210829</v>
      </c>
      <c r="C498" s="35">
        <v>0</v>
      </c>
      <c r="D498" s="4" t="s">
        <v>1942</v>
      </c>
      <c r="E498" s="4" t="s">
        <v>1943</v>
      </c>
      <c r="F498" s="3">
        <v>119572.5</v>
      </c>
      <c r="G498" s="3">
        <v>-106628.39</v>
      </c>
      <c r="H498" s="3">
        <v>12944.11</v>
      </c>
    </row>
    <row r="499" spans="1:8">
      <c r="A499" s="35">
        <v>194</v>
      </c>
      <c r="B499" s="20">
        <v>100000210830</v>
      </c>
      <c r="C499" s="35">
        <v>0</v>
      </c>
      <c r="D499" s="4" t="s">
        <v>1942</v>
      </c>
      <c r="E499" s="4" t="s">
        <v>1943</v>
      </c>
      <c r="F499" s="3">
        <v>119572.5</v>
      </c>
      <c r="G499" s="3">
        <v>-106628.39</v>
      </c>
      <c r="H499" s="3">
        <v>12944.11</v>
      </c>
    </row>
    <row r="500" spans="1:8">
      <c r="A500" s="35">
        <v>195</v>
      </c>
      <c r="B500" s="20">
        <v>100000210831</v>
      </c>
      <c r="C500" s="35">
        <v>0</v>
      </c>
      <c r="D500" s="4" t="s">
        <v>1942</v>
      </c>
      <c r="E500" s="4" t="s">
        <v>1943</v>
      </c>
      <c r="F500" s="3">
        <v>119572.5</v>
      </c>
      <c r="G500" s="3">
        <v>-106628.39</v>
      </c>
      <c r="H500" s="3">
        <v>12944.11</v>
      </c>
    </row>
    <row r="501" spans="1:8">
      <c r="A501" s="35">
        <v>196</v>
      </c>
      <c r="B501" s="20">
        <v>100000210832</v>
      </c>
      <c r="C501" s="35">
        <v>0</v>
      </c>
      <c r="D501" s="4" t="s">
        <v>1942</v>
      </c>
      <c r="E501" s="4" t="s">
        <v>1943</v>
      </c>
      <c r="F501" s="3">
        <v>119572.5</v>
      </c>
      <c r="G501" s="3">
        <v>-106628.39</v>
      </c>
      <c r="H501" s="3">
        <v>12944.11</v>
      </c>
    </row>
    <row r="502" spans="1:8">
      <c r="A502" s="35">
        <v>197</v>
      </c>
      <c r="B502" s="20">
        <v>100000210833</v>
      </c>
      <c r="C502" s="35">
        <v>0</v>
      </c>
      <c r="D502" s="4" t="s">
        <v>1942</v>
      </c>
      <c r="E502" s="4" t="s">
        <v>1943</v>
      </c>
      <c r="F502" s="3">
        <v>119572.5</v>
      </c>
      <c r="G502" s="3">
        <v>-106628.39</v>
      </c>
      <c r="H502" s="3">
        <v>12944.11</v>
      </c>
    </row>
    <row r="503" spans="1:8">
      <c r="A503" s="35">
        <v>198</v>
      </c>
      <c r="B503" s="20">
        <v>100000210834</v>
      </c>
      <c r="C503" s="35">
        <v>0</v>
      </c>
      <c r="D503" s="4" t="s">
        <v>1942</v>
      </c>
      <c r="E503" s="4" t="s">
        <v>1943</v>
      </c>
      <c r="F503" s="3">
        <v>119572.5</v>
      </c>
      <c r="G503" s="3">
        <v>-106628.39</v>
      </c>
      <c r="H503" s="3">
        <v>12944.11</v>
      </c>
    </row>
    <row r="504" spans="1:8">
      <c r="A504" s="35">
        <v>199</v>
      </c>
      <c r="B504" s="20">
        <v>100000210835</v>
      </c>
      <c r="C504" s="35">
        <v>0</v>
      </c>
      <c r="D504" s="4" t="s">
        <v>1942</v>
      </c>
      <c r="E504" s="4" t="s">
        <v>1943</v>
      </c>
      <c r="F504" s="3">
        <v>119572.5</v>
      </c>
      <c r="G504" s="3">
        <v>-106628.39</v>
      </c>
      <c r="H504" s="3">
        <v>12944.11</v>
      </c>
    </row>
    <row r="505" spans="1:8">
      <c r="A505" s="35">
        <v>200</v>
      </c>
      <c r="B505" s="20">
        <v>100000211208</v>
      </c>
      <c r="C505" s="35">
        <v>0</v>
      </c>
      <c r="D505" s="4" t="s">
        <v>1942</v>
      </c>
      <c r="E505" s="4" t="s">
        <v>1944</v>
      </c>
      <c r="F505" s="3">
        <v>119572.5</v>
      </c>
      <c r="G505" s="3">
        <v>-106628.39</v>
      </c>
      <c r="H505" s="3">
        <v>12944.11</v>
      </c>
    </row>
    <row r="506" spans="1:8">
      <c r="A506" s="35">
        <v>201</v>
      </c>
      <c r="B506" s="20">
        <v>100000376190</v>
      </c>
      <c r="C506" s="35">
        <v>0</v>
      </c>
      <c r="D506" s="4" t="s">
        <v>1945</v>
      </c>
      <c r="E506" s="4" t="s">
        <v>1946</v>
      </c>
      <c r="F506" s="3">
        <v>13747360</v>
      </c>
      <c r="G506" s="3">
        <v>-7028843.8899999997</v>
      </c>
      <c r="H506" s="3">
        <v>6718516.1100000003</v>
      </c>
    </row>
    <row r="507" spans="1:8">
      <c r="A507" s="35">
        <v>202</v>
      </c>
      <c r="B507" s="20">
        <v>100000376191</v>
      </c>
      <c r="C507" s="35">
        <v>0</v>
      </c>
      <c r="D507" s="4" t="s">
        <v>1945</v>
      </c>
      <c r="E507" s="4" t="s">
        <v>1947</v>
      </c>
      <c r="F507" s="3">
        <v>1600720</v>
      </c>
      <c r="G507" s="3">
        <v>-810574.19</v>
      </c>
      <c r="H507" s="3">
        <v>790145.81</v>
      </c>
    </row>
    <row r="508" spans="1:8">
      <c r="A508" s="35">
        <v>203</v>
      </c>
      <c r="B508" s="20">
        <v>100000398991</v>
      </c>
      <c r="C508" s="35">
        <v>0</v>
      </c>
      <c r="D508" s="4" t="s">
        <v>404</v>
      </c>
      <c r="E508" s="4" t="s">
        <v>405</v>
      </c>
      <c r="F508" s="3">
        <v>1183420</v>
      </c>
      <c r="G508" s="3">
        <v>-297511.43</v>
      </c>
      <c r="H508" s="3">
        <v>885908.57</v>
      </c>
    </row>
    <row r="509" spans="1:8">
      <c r="A509" s="35">
        <v>204</v>
      </c>
      <c r="B509" s="20">
        <v>100000399226</v>
      </c>
      <c r="C509" s="35">
        <v>0</v>
      </c>
      <c r="D509" s="4" t="s">
        <v>39</v>
      </c>
      <c r="E509" s="4" t="s">
        <v>406</v>
      </c>
      <c r="F509" s="3">
        <v>782063</v>
      </c>
      <c r="G509" s="3">
        <v>-298147.77</v>
      </c>
      <c r="H509" s="3">
        <v>483915.23</v>
      </c>
    </row>
    <row r="510" spans="1:8">
      <c r="A510" s="35">
        <v>205</v>
      </c>
      <c r="B510" s="20">
        <v>100000399227</v>
      </c>
      <c r="C510" s="35">
        <v>0</v>
      </c>
      <c r="D510" s="4" t="s">
        <v>39</v>
      </c>
      <c r="E510" s="4" t="s">
        <v>406</v>
      </c>
      <c r="F510" s="3">
        <v>782063</v>
      </c>
      <c r="G510" s="3">
        <v>-298147.78999999998</v>
      </c>
      <c r="H510" s="3">
        <v>483915.21</v>
      </c>
    </row>
    <row r="511" spans="1:8">
      <c r="A511" s="35">
        <v>206</v>
      </c>
      <c r="B511" s="20">
        <v>100000399228</v>
      </c>
      <c r="C511" s="35">
        <v>0</v>
      </c>
      <c r="D511" s="4" t="s">
        <v>39</v>
      </c>
      <c r="E511" s="4" t="s">
        <v>406</v>
      </c>
      <c r="F511" s="3">
        <v>782063</v>
      </c>
      <c r="G511" s="3">
        <v>-298147.77</v>
      </c>
      <c r="H511" s="3">
        <v>483915.23</v>
      </c>
    </row>
    <row r="512" spans="1:8">
      <c r="A512" s="35">
        <v>207</v>
      </c>
      <c r="B512" s="20">
        <v>100000399229</v>
      </c>
      <c r="C512" s="35">
        <v>0</v>
      </c>
      <c r="D512" s="4" t="s">
        <v>39</v>
      </c>
      <c r="E512" s="4" t="s">
        <v>406</v>
      </c>
      <c r="F512" s="3">
        <v>782063</v>
      </c>
      <c r="G512" s="3">
        <v>-298147.78999999998</v>
      </c>
      <c r="H512" s="3">
        <v>483915.21</v>
      </c>
    </row>
    <row r="513" spans="1:8">
      <c r="A513" s="35">
        <v>208</v>
      </c>
      <c r="B513" s="20">
        <v>100000399230</v>
      </c>
      <c r="C513" s="35">
        <v>0</v>
      </c>
      <c r="D513" s="4" t="s">
        <v>39</v>
      </c>
      <c r="E513" s="4" t="s">
        <v>406</v>
      </c>
      <c r="F513" s="3">
        <v>782063</v>
      </c>
      <c r="G513" s="3">
        <v>-298147.77</v>
      </c>
      <c r="H513" s="3">
        <v>483915.23</v>
      </c>
    </row>
    <row r="514" spans="1:8">
      <c r="A514" s="35">
        <v>209</v>
      </c>
      <c r="B514" s="20">
        <v>100000405248</v>
      </c>
      <c r="C514" s="35">
        <v>0</v>
      </c>
      <c r="D514" s="4" t="s">
        <v>409</v>
      </c>
      <c r="E514" s="4" t="s">
        <v>924</v>
      </c>
      <c r="F514" s="3">
        <v>44405</v>
      </c>
      <c r="G514" s="3">
        <v>-23186.66</v>
      </c>
      <c r="H514" s="3">
        <v>21218.34</v>
      </c>
    </row>
    <row r="515" spans="1:8">
      <c r="A515" s="35">
        <v>210</v>
      </c>
      <c r="B515" s="20">
        <v>100000405249</v>
      </c>
      <c r="C515" s="35">
        <v>0</v>
      </c>
      <c r="D515" s="4" t="s">
        <v>409</v>
      </c>
      <c r="E515" s="4" t="s">
        <v>924</v>
      </c>
      <c r="F515" s="3">
        <v>44405</v>
      </c>
      <c r="G515" s="3">
        <v>-23186.66</v>
      </c>
      <c r="H515" s="3">
        <v>21218.34</v>
      </c>
    </row>
    <row r="516" spans="1:8">
      <c r="A516" s="35">
        <v>211</v>
      </c>
      <c r="B516" s="20">
        <v>100000405250</v>
      </c>
      <c r="C516" s="35">
        <v>0</v>
      </c>
      <c r="D516" s="4" t="s">
        <v>409</v>
      </c>
      <c r="E516" s="4" t="s">
        <v>924</v>
      </c>
      <c r="F516" s="3">
        <v>44405</v>
      </c>
      <c r="G516" s="3">
        <v>-23186.66</v>
      </c>
      <c r="H516" s="3">
        <v>21218.34</v>
      </c>
    </row>
    <row r="517" spans="1:8">
      <c r="A517" s="35">
        <v>212</v>
      </c>
      <c r="B517" s="20">
        <v>100000405251</v>
      </c>
      <c r="C517" s="35">
        <v>0</v>
      </c>
      <c r="D517" s="4" t="s">
        <v>409</v>
      </c>
      <c r="E517" s="4" t="s">
        <v>924</v>
      </c>
      <c r="F517" s="3">
        <v>44405</v>
      </c>
      <c r="G517" s="3">
        <v>-23186.66</v>
      </c>
      <c r="H517" s="3">
        <v>21218.34</v>
      </c>
    </row>
    <row r="518" spans="1:8">
      <c r="A518" s="35">
        <v>213</v>
      </c>
      <c r="B518" s="20">
        <v>100000405252</v>
      </c>
      <c r="C518" s="35">
        <v>0</v>
      </c>
      <c r="D518" s="4" t="s">
        <v>409</v>
      </c>
      <c r="E518" s="4" t="s">
        <v>924</v>
      </c>
      <c r="F518" s="3">
        <v>44405</v>
      </c>
      <c r="G518" s="3">
        <v>-23186.66</v>
      </c>
      <c r="H518" s="3">
        <v>21218.34</v>
      </c>
    </row>
    <row r="519" spans="1:8">
      <c r="A519" s="35">
        <v>214</v>
      </c>
      <c r="B519" s="20">
        <v>100000405253</v>
      </c>
      <c r="C519" s="35">
        <v>0</v>
      </c>
      <c r="D519" s="4" t="s">
        <v>409</v>
      </c>
      <c r="E519" s="4" t="s">
        <v>924</v>
      </c>
      <c r="F519" s="3">
        <v>44405</v>
      </c>
      <c r="G519" s="3">
        <v>-23186.66</v>
      </c>
      <c r="H519" s="3">
        <v>21218.34</v>
      </c>
    </row>
    <row r="520" spans="1:8">
      <c r="A520" s="35">
        <v>215</v>
      </c>
      <c r="B520" s="20">
        <v>100000405254</v>
      </c>
      <c r="C520" s="35">
        <v>0</v>
      </c>
      <c r="D520" s="4" t="s">
        <v>409</v>
      </c>
      <c r="E520" s="4" t="s">
        <v>924</v>
      </c>
      <c r="F520" s="3">
        <v>44405</v>
      </c>
      <c r="G520" s="3">
        <v>-23186.66</v>
      </c>
      <c r="H520" s="3">
        <v>21218.34</v>
      </c>
    </row>
    <row r="521" spans="1:8">
      <c r="A521" s="35">
        <v>216</v>
      </c>
      <c r="B521" s="20">
        <v>100000405255</v>
      </c>
      <c r="C521" s="35">
        <v>0</v>
      </c>
      <c r="D521" s="4" t="s">
        <v>409</v>
      </c>
      <c r="E521" s="4" t="s">
        <v>924</v>
      </c>
      <c r="F521" s="3">
        <v>44405</v>
      </c>
      <c r="G521" s="3">
        <v>-23186.66</v>
      </c>
      <c r="H521" s="3">
        <v>21218.34</v>
      </c>
    </row>
    <row r="522" spans="1:8">
      <c r="A522" s="35">
        <v>217</v>
      </c>
      <c r="B522" s="20">
        <v>100000405256</v>
      </c>
      <c r="C522" s="35">
        <v>0</v>
      </c>
      <c r="D522" s="4" t="s">
        <v>409</v>
      </c>
      <c r="E522" s="4" t="s">
        <v>924</v>
      </c>
      <c r="F522" s="3">
        <v>44405</v>
      </c>
      <c r="G522" s="3">
        <v>-23186.66</v>
      </c>
      <c r="H522" s="3">
        <v>21218.34</v>
      </c>
    </row>
    <row r="523" spans="1:8">
      <c r="A523" s="35">
        <v>218</v>
      </c>
      <c r="B523" s="20">
        <v>100000405257</v>
      </c>
      <c r="C523" s="35">
        <v>0</v>
      </c>
      <c r="D523" s="4" t="s">
        <v>409</v>
      </c>
      <c r="E523" s="4" t="s">
        <v>924</v>
      </c>
      <c r="F523" s="3">
        <v>44405</v>
      </c>
      <c r="G523" s="3">
        <v>-23186.66</v>
      </c>
      <c r="H523" s="3">
        <v>21218.34</v>
      </c>
    </row>
    <row r="524" spans="1:8">
      <c r="A524" s="35">
        <v>219</v>
      </c>
      <c r="B524" s="20">
        <v>100000405258</v>
      </c>
      <c r="C524" s="35">
        <v>0</v>
      </c>
      <c r="D524" s="4" t="s">
        <v>409</v>
      </c>
      <c r="E524" s="4" t="s">
        <v>924</v>
      </c>
      <c r="F524" s="3">
        <v>44405</v>
      </c>
      <c r="G524" s="3">
        <v>-23186.66</v>
      </c>
      <c r="H524" s="3">
        <v>21218.34</v>
      </c>
    </row>
    <row r="525" spans="1:8">
      <c r="A525" s="35">
        <v>220</v>
      </c>
      <c r="B525" s="20">
        <v>100000405259</v>
      </c>
      <c r="C525" s="35">
        <v>0</v>
      </c>
      <c r="D525" s="4" t="s">
        <v>409</v>
      </c>
      <c r="E525" s="4" t="s">
        <v>924</v>
      </c>
      <c r="F525" s="3">
        <v>44405</v>
      </c>
      <c r="G525" s="3">
        <v>-23186.66</v>
      </c>
      <c r="H525" s="3">
        <v>21218.34</v>
      </c>
    </row>
    <row r="526" spans="1:8">
      <c r="A526" s="35">
        <v>221</v>
      </c>
      <c r="B526" s="20">
        <v>100000405260</v>
      </c>
      <c r="C526" s="35">
        <v>0</v>
      </c>
      <c r="D526" s="4" t="s">
        <v>409</v>
      </c>
      <c r="E526" s="4" t="s">
        <v>924</v>
      </c>
      <c r="F526" s="3">
        <v>44405</v>
      </c>
      <c r="G526" s="3">
        <v>-23186.66</v>
      </c>
      <c r="H526" s="3">
        <v>21218.34</v>
      </c>
    </row>
    <row r="527" spans="1:8">
      <c r="A527" s="35">
        <v>222</v>
      </c>
      <c r="B527" s="20">
        <v>100000405261</v>
      </c>
      <c r="C527" s="35">
        <v>0</v>
      </c>
      <c r="D527" s="4" t="s">
        <v>409</v>
      </c>
      <c r="E527" s="4" t="s">
        <v>924</v>
      </c>
      <c r="F527" s="3">
        <v>44405</v>
      </c>
      <c r="G527" s="3">
        <v>-23186.66</v>
      </c>
      <c r="H527" s="3">
        <v>21218.34</v>
      </c>
    </row>
    <row r="528" spans="1:8">
      <c r="A528" s="35">
        <v>223</v>
      </c>
      <c r="B528" s="20">
        <v>100000405262</v>
      </c>
      <c r="C528" s="35">
        <v>0</v>
      </c>
      <c r="D528" s="4" t="s">
        <v>409</v>
      </c>
      <c r="E528" s="4" t="s">
        <v>924</v>
      </c>
      <c r="F528" s="3">
        <v>44405</v>
      </c>
      <c r="G528" s="3">
        <v>-23186.66</v>
      </c>
      <c r="H528" s="3">
        <v>21218.34</v>
      </c>
    </row>
    <row r="529" spans="1:8">
      <c r="A529" s="35">
        <v>224</v>
      </c>
      <c r="B529" s="20">
        <v>100000405263</v>
      </c>
      <c r="C529" s="35">
        <v>0</v>
      </c>
      <c r="D529" s="4" t="s">
        <v>409</v>
      </c>
      <c r="E529" s="4" t="s">
        <v>924</v>
      </c>
      <c r="F529" s="3">
        <v>44405</v>
      </c>
      <c r="G529" s="3">
        <v>-23186.66</v>
      </c>
      <c r="H529" s="3">
        <v>21218.34</v>
      </c>
    </row>
    <row r="530" spans="1:8">
      <c r="A530" s="35">
        <v>225</v>
      </c>
      <c r="B530" s="20">
        <v>100000405264</v>
      </c>
      <c r="C530" s="35">
        <v>0</v>
      </c>
      <c r="D530" s="4" t="s">
        <v>409</v>
      </c>
      <c r="E530" s="4" t="s">
        <v>924</v>
      </c>
      <c r="F530" s="3">
        <v>44405</v>
      </c>
      <c r="G530" s="3">
        <v>-23186.66</v>
      </c>
      <c r="H530" s="3">
        <v>21218.34</v>
      </c>
    </row>
    <row r="531" spans="1:8">
      <c r="A531" s="35">
        <v>226</v>
      </c>
      <c r="B531" s="20">
        <v>100000405265</v>
      </c>
      <c r="C531" s="35">
        <v>0</v>
      </c>
      <c r="D531" s="4" t="s">
        <v>409</v>
      </c>
      <c r="E531" s="4" t="s">
        <v>924</v>
      </c>
      <c r="F531" s="3">
        <v>44405</v>
      </c>
      <c r="G531" s="3">
        <v>-23186.65</v>
      </c>
      <c r="H531" s="3">
        <v>21218.35</v>
      </c>
    </row>
    <row r="532" spans="1:8">
      <c r="A532" s="35">
        <v>227</v>
      </c>
      <c r="B532" s="20">
        <v>100000405266</v>
      </c>
      <c r="C532" s="35">
        <v>0</v>
      </c>
      <c r="D532" s="4" t="s">
        <v>409</v>
      </c>
      <c r="E532" s="4" t="s">
        <v>924</v>
      </c>
      <c r="F532" s="3">
        <v>44405</v>
      </c>
      <c r="G532" s="3">
        <v>-23186.65</v>
      </c>
      <c r="H532" s="3">
        <v>21218.35</v>
      </c>
    </row>
    <row r="533" spans="1:8">
      <c r="A533" s="35">
        <v>228</v>
      </c>
      <c r="B533" s="20">
        <v>100000405267</v>
      </c>
      <c r="C533" s="35">
        <v>0</v>
      </c>
      <c r="D533" s="4" t="s">
        <v>409</v>
      </c>
      <c r="E533" s="4" t="s">
        <v>924</v>
      </c>
      <c r="F533" s="3">
        <v>44405</v>
      </c>
      <c r="G533" s="3">
        <v>-23186.66</v>
      </c>
      <c r="H533" s="3">
        <v>21218.34</v>
      </c>
    </row>
    <row r="534" spans="1:8">
      <c r="A534" s="35">
        <v>229</v>
      </c>
      <c r="B534" s="20">
        <v>100000405268</v>
      </c>
      <c r="C534" s="35">
        <v>0</v>
      </c>
      <c r="D534" s="4" t="s">
        <v>409</v>
      </c>
      <c r="E534" s="4" t="s">
        <v>924</v>
      </c>
      <c r="F534" s="3">
        <v>44405</v>
      </c>
      <c r="G534" s="3">
        <v>-23186.65</v>
      </c>
      <c r="H534" s="3">
        <v>21218.35</v>
      </c>
    </row>
    <row r="535" spans="1:8">
      <c r="A535" s="35">
        <v>230</v>
      </c>
      <c r="B535" s="20">
        <v>100000405269</v>
      </c>
      <c r="C535" s="35">
        <v>0</v>
      </c>
      <c r="D535" s="4" t="s">
        <v>409</v>
      </c>
      <c r="E535" s="4" t="s">
        <v>924</v>
      </c>
      <c r="F535" s="3">
        <v>44405</v>
      </c>
      <c r="G535" s="3">
        <v>-23186.66</v>
      </c>
      <c r="H535" s="3">
        <v>21218.34</v>
      </c>
    </row>
    <row r="536" spans="1:8">
      <c r="A536" s="35">
        <v>231</v>
      </c>
      <c r="B536" s="20">
        <v>100000405270</v>
      </c>
      <c r="C536" s="35">
        <v>0</v>
      </c>
      <c r="D536" s="4" t="s">
        <v>409</v>
      </c>
      <c r="E536" s="4" t="s">
        <v>924</v>
      </c>
      <c r="F536" s="3">
        <v>44405</v>
      </c>
      <c r="G536" s="3">
        <v>-23186.66</v>
      </c>
      <c r="H536" s="3">
        <v>21218.34</v>
      </c>
    </row>
    <row r="537" spans="1:8">
      <c r="A537" s="35">
        <v>232</v>
      </c>
      <c r="B537" s="20">
        <v>100000405271</v>
      </c>
      <c r="C537" s="35">
        <v>0</v>
      </c>
      <c r="D537" s="4" t="s">
        <v>409</v>
      </c>
      <c r="E537" s="4" t="s">
        <v>924</v>
      </c>
      <c r="F537" s="3">
        <v>44405</v>
      </c>
      <c r="G537" s="3">
        <v>-23186.65</v>
      </c>
      <c r="H537" s="3">
        <v>21218.35</v>
      </c>
    </row>
    <row r="538" spans="1:8">
      <c r="A538" s="35">
        <v>233</v>
      </c>
      <c r="B538" s="20">
        <v>100000405272</v>
      </c>
      <c r="C538" s="35">
        <v>0</v>
      </c>
      <c r="D538" s="4" t="s">
        <v>409</v>
      </c>
      <c r="E538" s="4" t="s">
        <v>924</v>
      </c>
      <c r="F538" s="3">
        <v>44405</v>
      </c>
      <c r="G538" s="3">
        <v>-23186.66</v>
      </c>
      <c r="H538" s="3">
        <v>21218.34</v>
      </c>
    </row>
    <row r="539" spans="1:8">
      <c r="A539" s="35">
        <v>234</v>
      </c>
      <c r="B539" s="20">
        <v>100000405273</v>
      </c>
      <c r="C539" s="35">
        <v>0</v>
      </c>
      <c r="D539" s="4" t="s">
        <v>409</v>
      </c>
      <c r="E539" s="4" t="s">
        <v>924</v>
      </c>
      <c r="F539" s="3">
        <v>44405</v>
      </c>
      <c r="G539" s="3">
        <v>-23186.65</v>
      </c>
      <c r="H539" s="3">
        <v>21218.35</v>
      </c>
    </row>
    <row r="540" spans="1:8">
      <c r="A540" s="35">
        <v>235</v>
      </c>
      <c r="B540" s="20">
        <v>100000405274</v>
      </c>
      <c r="C540" s="35">
        <v>0</v>
      </c>
      <c r="D540" s="4" t="s">
        <v>409</v>
      </c>
      <c r="E540" s="4" t="s">
        <v>924</v>
      </c>
      <c r="F540" s="3">
        <v>44405</v>
      </c>
      <c r="G540" s="3">
        <v>-23186.66</v>
      </c>
      <c r="H540" s="3">
        <v>21218.34</v>
      </c>
    </row>
    <row r="541" spans="1:8">
      <c r="A541" s="35">
        <v>236</v>
      </c>
      <c r="B541" s="20">
        <v>100000405275</v>
      </c>
      <c r="C541" s="35">
        <v>0</v>
      </c>
      <c r="D541" s="4" t="s">
        <v>409</v>
      </c>
      <c r="E541" s="4" t="s">
        <v>924</v>
      </c>
      <c r="F541" s="3">
        <v>44405</v>
      </c>
      <c r="G541" s="3">
        <v>-23186.65</v>
      </c>
      <c r="H541" s="3">
        <v>21218.35</v>
      </c>
    </row>
    <row r="542" spans="1:8">
      <c r="A542" s="35">
        <v>237</v>
      </c>
      <c r="B542" s="20">
        <v>100000405276</v>
      </c>
      <c r="C542" s="35">
        <v>0</v>
      </c>
      <c r="D542" s="4" t="s">
        <v>409</v>
      </c>
      <c r="E542" s="4" t="s">
        <v>924</v>
      </c>
      <c r="F542" s="3">
        <v>44405</v>
      </c>
      <c r="G542" s="3">
        <v>-23186.66</v>
      </c>
      <c r="H542" s="3">
        <v>21218.34</v>
      </c>
    </row>
    <row r="543" spans="1:8">
      <c r="A543" s="35">
        <v>238</v>
      </c>
      <c r="B543" s="20">
        <v>100000405277</v>
      </c>
      <c r="C543" s="35">
        <v>0</v>
      </c>
      <c r="D543" s="4" t="s">
        <v>409</v>
      </c>
      <c r="E543" s="4" t="s">
        <v>924</v>
      </c>
      <c r="F543" s="3">
        <v>44405</v>
      </c>
      <c r="G543" s="3">
        <v>-23186.65</v>
      </c>
      <c r="H543" s="3">
        <v>21218.35</v>
      </c>
    </row>
    <row r="544" spans="1:8">
      <c r="A544" s="35">
        <v>239</v>
      </c>
      <c r="B544" s="20">
        <v>100000405278</v>
      </c>
      <c r="C544" s="35">
        <v>0</v>
      </c>
      <c r="D544" s="4" t="s">
        <v>409</v>
      </c>
      <c r="E544" s="4" t="s">
        <v>924</v>
      </c>
      <c r="F544" s="3">
        <v>44405</v>
      </c>
      <c r="G544" s="3">
        <v>-23186.66</v>
      </c>
      <c r="H544" s="3">
        <v>21218.34</v>
      </c>
    </row>
    <row r="545" spans="1:8">
      <c r="A545" s="35">
        <v>240</v>
      </c>
      <c r="B545" s="20">
        <v>100000405279</v>
      </c>
      <c r="C545" s="35">
        <v>0</v>
      </c>
      <c r="D545" s="4" t="s">
        <v>409</v>
      </c>
      <c r="E545" s="4" t="s">
        <v>924</v>
      </c>
      <c r="F545" s="3">
        <v>44405</v>
      </c>
      <c r="G545" s="3">
        <v>-23186.65</v>
      </c>
      <c r="H545" s="3">
        <v>21218.35</v>
      </c>
    </row>
    <row r="546" spans="1:8">
      <c r="A546" s="35">
        <v>241</v>
      </c>
      <c r="B546" s="20">
        <v>100000412755</v>
      </c>
      <c r="C546" s="35">
        <v>0</v>
      </c>
      <c r="D546" s="4" t="s">
        <v>409</v>
      </c>
      <c r="E546" s="4" t="s">
        <v>1948</v>
      </c>
      <c r="F546" s="3">
        <v>74900</v>
      </c>
      <c r="G546" s="3">
        <v>-24682.58</v>
      </c>
      <c r="H546" s="3">
        <v>50217.42</v>
      </c>
    </row>
    <row r="547" spans="1:8">
      <c r="A547" s="35">
        <v>242</v>
      </c>
      <c r="B547" s="20">
        <v>100000412756</v>
      </c>
      <c r="C547" s="35">
        <v>0</v>
      </c>
      <c r="D547" s="4" t="s">
        <v>409</v>
      </c>
      <c r="E547" s="4" t="s">
        <v>1948</v>
      </c>
      <c r="F547" s="3">
        <v>74900</v>
      </c>
      <c r="G547" s="3">
        <v>-24682.58</v>
      </c>
      <c r="H547" s="3">
        <v>50217.42</v>
      </c>
    </row>
    <row r="548" spans="1:8">
      <c r="A548" s="35">
        <v>243</v>
      </c>
      <c r="B548" s="20">
        <v>100000412757</v>
      </c>
      <c r="C548" s="35">
        <v>0</v>
      </c>
      <c r="D548" s="4" t="s">
        <v>409</v>
      </c>
      <c r="E548" s="4" t="s">
        <v>1948</v>
      </c>
      <c r="F548" s="3">
        <v>74900</v>
      </c>
      <c r="G548" s="3">
        <v>-24682.58</v>
      </c>
      <c r="H548" s="3">
        <v>50217.42</v>
      </c>
    </row>
    <row r="549" spans="1:8">
      <c r="A549" s="35">
        <v>244</v>
      </c>
      <c r="B549" s="20">
        <v>100000412758</v>
      </c>
      <c r="C549" s="35">
        <v>0</v>
      </c>
      <c r="D549" s="4" t="s">
        <v>409</v>
      </c>
      <c r="E549" s="4" t="s">
        <v>1948</v>
      </c>
      <c r="F549" s="3">
        <v>74900</v>
      </c>
      <c r="G549" s="3">
        <v>-24682.58</v>
      </c>
      <c r="H549" s="3">
        <v>50217.42</v>
      </c>
    </row>
    <row r="550" spans="1:8">
      <c r="A550" s="35">
        <v>245</v>
      </c>
      <c r="B550" s="20">
        <v>100000412759</v>
      </c>
      <c r="C550" s="35">
        <v>0</v>
      </c>
      <c r="D550" s="4" t="s">
        <v>409</v>
      </c>
      <c r="E550" s="4" t="s">
        <v>1948</v>
      </c>
      <c r="F550" s="3">
        <v>74900</v>
      </c>
      <c r="G550" s="3">
        <v>-24682.58</v>
      </c>
      <c r="H550" s="3">
        <v>50217.42</v>
      </c>
    </row>
    <row r="551" spans="1:8">
      <c r="A551" s="35">
        <v>246</v>
      </c>
      <c r="B551" s="20">
        <v>100000412760</v>
      </c>
      <c r="C551" s="35">
        <v>0</v>
      </c>
      <c r="D551" s="4" t="s">
        <v>409</v>
      </c>
      <c r="E551" s="4" t="s">
        <v>1948</v>
      </c>
      <c r="F551" s="3">
        <v>74900</v>
      </c>
      <c r="G551" s="3">
        <v>-24682.58</v>
      </c>
      <c r="H551" s="3">
        <v>50217.42</v>
      </c>
    </row>
    <row r="552" spans="1:8">
      <c r="A552" s="35">
        <v>247</v>
      </c>
      <c r="B552" s="20">
        <v>100000412761</v>
      </c>
      <c r="C552" s="35">
        <v>0</v>
      </c>
      <c r="D552" s="4" t="s">
        <v>409</v>
      </c>
      <c r="E552" s="4" t="s">
        <v>1948</v>
      </c>
      <c r="F552" s="3">
        <v>74900</v>
      </c>
      <c r="G552" s="3">
        <v>-24682.57</v>
      </c>
      <c r="H552" s="3">
        <v>50217.43</v>
      </c>
    </row>
    <row r="553" spans="1:8">
      <c r="A553" s="35">
        <v>248</v>
      </c>
      <c r="B553" s="20">
        <v>100000412762</v>
      </c>
      <c r="C553" s="35">
        <v>0</v>
      </c>
      <c r="D553" s="4" t="s">
        <v>409</v>
      </c>
      <c r="E553" s="4" t="s">
        <v>1948</v>
      </c>
      <c r="F553" s="3">
        <v>74900</v>
      </c>
      <c r="G553" s="3">
        <v>-24682.58</v>
      </c>
      <c r="H553" s="3">
        <v>50217.42</v>
      </c>
    </row>
    <row r="554" spans="1:8">
      <c r="A554" s="35">
        <v>249</v>
      </c>
      <c r="B554" s="20">
        <v>100000412763</v>
      </c>
      <c r="C554" s="35">
        <v>0</v>
      </c>
      <c r="D554" s="4" t="s">
        <v>409</v>
      </c>
      <c r="E554" s="4" t="s">
        <v>1948</v>
      </c>
      <c r="F554" s="3">
        <v>74900</v>
      </c>
      <c r="G554" s="3">
        <v>-24682.58</v>
      </c>
      <c r="H554" s="3">
        <v>50217.42</v>
      </c>
    </row>
    <row r="555" spans="1:8">
      <c r="A555" s="35">
        <v>250</v>
      </c>
      <c r="B555" s="20">
        <v>100000412764</v>
      </c>
      <c r="C555" s="35">
        <v>0</v>
      </c>
      <c r="D555" s="4" t="s">
        <v>409</v>
      </c>
      <c r="E555" s="4" t="s">
        <v>1948</v>
      </c>
      <c r="F555" s="3">
        <v>74900</v>
      </c>
      <c r="G555" s="3">
        <v>-24682.57</v>
      </c>
      <c r="H555" s="3">
        <v>50217.43</v>
      </c>
    </row>
    <row r="556" spans="1:8">
      <c r="A556" s="35">
        <v>251</v>
      </c>
      <c r="B556" s="20">
        <v>100000412765</v>
      </c>
      <c r="C556" s="35">
        <v>0</v>
      </c>
      <c r="D556" s="4" t="s">
        <v>409</v>
      </c>
      <c r="E556" s="4" t="s">
        <v>1948</v>
      </c>
      <c r="F556" s="3">
        <v>74900</v>
      </c>
      <c r="G556" s="3">
        <v>-24682.59</v>
      </c>
      <c r="H556" s="3">
        <v>50217.41</v>
      </c>
    </row>
    <row r="557" spans="1:8">
      <c r="A557" s="35">
        <v>252</v>
      </c>
      <c r="B557" s="20">
        <v>100000412766</v>
      </c>
      <c r="C557" s="35">
        <v>0</v>
      </c>
      <c r="D557" s="4" t="s">
        <v>409</v>
      </c>
      <c r="E557" s="4" t="s">
        <v>1948</v>
      </c>
      <c r="F557" s="3">
        <v>74900</v>
      </c>
      <c r="G557" s="3">
        <v>-24682.57</v>
      </c>
      <c r="H557" s="3">
        <v>50217.43</v>
      </c>
    </row>
    <row r="558" spans="1:8">
      <c r="A558" s="35">
        <v>253</v>
      </c>
      <c r="B558" s="20">
        <v>100000412767</v>
      </c>
      <c r="C558" s="35">
        <v>0</v>
      </c>
      <c r="D558" s="4" t="s">
        <v>409</v>
      </c>
      <c r="E558" s="4" t="s">
        <v>1948</v>
      </c>
      <c r="F558" s="3">
        <v>74900</v>
      </c>
      <c r="G558" s="3">
        <v>-24682.59</v>
      </c>
      <c r="H558" s="3">
        <v>50217.41</v>
      </c>
    </row>
    <row r="559" spans="1:8">
      <c r="A559" s="35">
        <v>254</v>
      </c>
      <c r="B559" s="20">
        <v>100000412768</v>
      </c>
      <c r="C559" s="35">
        <v>0</v>
      </c>
      <c r="D559" s="4" t="s">
        <v>409</v>
      </c>
      <c r="E559" s="4" t="s">
        <v>1948</v>
      </c>
      <c r="F559" s="3">
        <v>74900</v>
      </c>
      <c r="G559" s="3">
        <v>-24682.57</v>
      </c>
      <c r="H559" s="3">
        <v>50217.43</v>
      </c>
    </row>
    <row r="560" spans="1:8">
      <c r="A560" s="35">
        <v>255</v>
      </c>
      <c r="B560" s="20">
        <v>100000412769</v>
      </c>
      <c r="C560" s="35">
        <v>0</v>
      </c>
      <c r="D560" s="4" t="s">
        <v>409</v>
      </c>
      <c r="E560" s="4" t="s">
        <v>1948</v>
      </c>
      <c r="F560" s="3">
        <v>74900</v>
      </c>
      <c r="G560" s="3">
        <v>-24682.59</v>
      </c>
      <c r="H560" s="3">
        <v>50217.41</v>
      </c>
    </row>
    <row r="561" spans="1:8">
      <c r="A561" s="35">
        <v>256</v>
      </c>
      <c r="B561" s="20">
        <v>100000412770</v>
      </c>
      <c r="C561" s="35">
        <v>0</v>
      </c>
      <c r="D561" s="4" t="s">
        <v>409</v>
      </c>
      <c r="E561" s="4" t="s">
        <v>1948</v>
      </c>
      <c r="F561" s="3">
        <v>74900</v>
      </c>
      <c r="G561" s="3">
        <v>-24682.57</v>
      </c>
      <c r="H561" s="3">
        <v>50217.43</v>
      </c>
    </row>
    <row r="562" spans="1:8">
      <c r="A562" s="35">
        <v>257</v>
      </c>
      <c r="B562" s="20">
        <v>100000412771</v>
      </c>
      <c r="C562" s="35">
        <v>0</v>
      </c>
      <c r="D562" s="4" t="s">
        <v>409</v>
      </c>
      <c r="E562" s="4" t="s">
        <v>1948</v>
      </c>
      <c r="F562" s="3">
        <v>74900</v>
      </c>
      <c r="G562" s="3">
        <v>-24682.59</v>
      </c>
      <c r="H562" s="3">
        <v>50217.41</v>
      </c>
    </row>
    <row r="563" spans="1:8">
      <c r="A563" s="35">
        <v>258</v>
      </c>
      <c r="B563" s="20">
        <v>100000412772</v>
      </c>
      <c r="C563" s="35">
        <v>0</v>
      </c>
      <c r="D563" s="4" t="s">
        <v>409</v>
      </c>
      <c r="E563" s="4" t="s">
        <v>1948</v>
      </c>
      <c r="F563" s="3">
        <v>74900</v>
      </c>
      <c r="G563" s="3">
        <v>-24682.57</v>
      </c>
      <c r="H563" s="3">
        <v>50217.43</v>
      </c>
    </row>
    <row r="564" spans="1:8">
      <c r="A564" s="35">
        <v>259</v>
      </c>
      <c r="B564" s="20">
        <v>100000417539</v>
      </c>
      <c r="C564" s="35">
        <v>0</v>
      </c>
      <c r="D564" s="4" t="s">
        <v>412</v>
      </c>
      <c r="E564" s="4" t="s">
        <v>625</v>
      </c>
      <c r="F564" s="3">
        <v>119947</v>
      </c>
      <c r="G564" s="3">
        <v>-39836.239999999998</v>
      </c>
      <c r="H564" s="3">
        <v>80110.759999999995</v>
      </c>
    </row>
    <row r="565" spans="1:8">
      <c r="A565" s="35">
        <v>260</v>
      </c>
      <c r="B565" s="20">
        <v>100000417540</v>
      </c>
      <c r="C565" s="35">
        <v>0</v>
      </c>
      <c r="D565" s="4" t="s">
        <v>412</v>
      </c>
      <c r="E565" s="4" t="s">
        <v>625</v>
      </c>
      <c r="F565" s="3">
        <v>119947</v>
      </c>
      <c r="G565" s="3">
        <v>-39836.239999999998</v>
      </c>
      <c r="H565" s="3">
        <v>80110.759999999995</v>
      </c>
    </row>
    <row r="566" spans="1:8">
      <c r="A566" s="35">
        <v>261</v>
      </c>
      <c r="B566" s="20">
        <v>100000417541</v>
      </c>
      <c r="C566" s="35">
        <v>0</v>
      </c>
      <c r="D566" s="4" t="s">
        <v>412</v>
      </c>
      <c r="E566" s="4" t="s">
        <v>625</v>
      </c>
      <c r="F566" s="3">
        <v>119947</v>
      </c>
      <c r="G566" s="3">
        <v>-39836.239999999998</v>
      </c>
      <c r="H566" s="3">
        <v>80110.759999999995</v>
      </c>
    </row>
    <row r="567" spans="1:8">
      <c r="A567" s="35">
        <v>262</v>
      </c>
      <c r="B567" s="20">
        <v>100000417542</v>
      </c>
      <c r="C567" s="35">
        <v>0</v>
      </c>
      <c r="D567" s="4" t="s">
        <v>412</v>
      </c>
      <c r="E567" s="4" t="s">
        <v>625</v>
      </c>
      <c r="F567" s="3">
        <v>119947</v>
      </c>
      <c r="G567" s="3">
        <v>-39836.239999999998</v>
      </c>
      <c r="H567" s="3">
        <v>80110.759999999995</v>
      </c>
    </row>
    <row r="568" spans="1:8">
      <c r="A568" s="35">
        <v>263</v>
      </c>
      <c r="B568" s="20">
        <v>100000417543</v>
      </c>
      <c r="C568" s="35">
        <v>0</v>
      </c>
      <c r="D568" s="4" t="s">
        <v>412</v>
      </c>
      <c r="E568" s="4" t="s">
        <v>625</v>
      </c>
      <c r="F568" s="3">
        <v>119947</v>
      </c>
      <c r="G568" s="3">
        <v>-39836.239999999998</v>
      </c>
      <c r="H568" s="3">
        <v>80110.759999999995</v>
      </c>
    </row>
    <row r="569" spans="1:8">
      <c r="A569" s="35">
        <v>264</v>
      </c>
      <c r="B569" s="20">
        <v>100000417544</v>
      </c>
      <c r="C569" s="35">
        <v>0</v>
      </c>
      <c r="D569" s="4" t="s">
        <v>412</v>
      </c>
      <c r="E569" s="4" t="s">
        <v>625</v>
      </c>
      <c r="F569" s="3">
        <v>119947</v>
      </c>
      <c r="G569" s="3">
        <v>-39836.239999999998</v>
      </c>
      <c r="H569" s="3">
        <v>80110.759999999995</v>
      </c>
    </row>
    <row r="570" spans="1:8">
      <c r="A570" s="35">
        <v>265</v>
      </c>
      <c r="B570" s="20">
        <v>100000417545</v>
      </c>
      <c r="C570" s="35">
        <v>0</v>
      </c>
      <c r="D570" s="4" t="s">
        <v>412</v>
      </c>
      <c r="E570" s="4" t="s">
        <v>625</v>
      </c>
      <c r="F570" s="3">
        <v>119947</v>
      </c>
      <c r="G570" s="3">
        <v>-39836.239999999998</v>
      </c>
      <c r="H570" s="3">
        <v>80110.759999999995</v>
      </c>
    </row>
    <row r="571" spans="1:8">
      <c r="A571" s="35">
        <v>266</v>
      </c>
      <c r="B571" s="20">
        <v>100000417546</v>
      </c>
      <c r="C571" s="35">
        <v>0</v>
      </c>
      <c r="D571" s="4" t="s">
        <v>412</v>
      </c>
      <c r="E571" s="4" t="s">
        <v>625</v>
      </c>
      <c r="F571" s="3">
        <v>119947</v>
      </c>
      <c r="G571" s="3">
        <v>-39836.239999999998</v>
      </c>
      <c r="H571" s="3">
        <v>80110.759999999995</v>
      </c>
    </row>
    <row r="572" spans="1:8">
      <c r="A572" s="35">
        <v>267</v>
      </c>
      <c r="B572" s="20">
        <v>100000417547</v>
      </c>
      <c r="C572" s="35">
        <v>0</v>
      </c>
      <c r="D572" s="4" t="s">
        <v>412</v>
      </c>
      <c r="E572" s="4" t="s">
        <v>625</v>
      </c>
      <c r="F572" s="3">
        <v>119947</v>
      </c>
      <c r="G572" s="3">
        <v>-39836.239999999998</v>
      </c>
      <c r="H572" s="3">
        <v>80110.759999999995</v>
      </c>
    </row>
    <row r="573" spans="1:8">
      <c r="A573" s="35">
        <v>268</v>
      </c>
      <c r="B573" s="20">
        <v>100000417548</v>
      </c>
      <c r="C573" s="35">
        <v>0</v>
      </c>
      <c r="D573" s="4" t="s">
        <v>412</v>
      </c>
      <c r="E573" s="4" t="s">
        <v>625</v>
      </c>
      <c r="F573" s="3">
        <v>119947</v>
      </c>
      <c r="G573" s="3">
        <v>-39836.239999999998</v>
      </c>
      <c r="H573" s="3">
        <v>80110.759999999995</v>
      </c>
    </row>
    <row r="574" spans="1:8">
      <c r="A574" s="35">
        <v>269</v>
      </c>
      <c r="B574" s="20">
        <v>100000417549</v>
      </c>
      <c r="C574" s="35">
        <v>0</v>
      </c>
      <c r="D574" s="4" t="s">
        <v>412</v>
      </c>
      <c r="E574" s="4" t="s">
        <v>625</v>
      </c>
      <c r="F574" s="3">
        <v>119947</v>
      </c>
      <c r="G574" s="3">
        <v>-39836.239999999998</v>
      </c>
      <c r="H574" s="3">
        <v>80110.759999999995</v>
      </c>
    </row>
    <row r="575" spans="1:8">
      <c r="A575" s="35">
        <v>270</v>
      </c>
      <c r="B575" s="20">
        <v>100000417550</v>
      </c>
      <c r="C575" s="35">
        <v>0</v>
      </c>
      <c r="D575" s="4" t="s">
        <v>412</v>
      </c>
      <c r="E575" s="4" t="s">
        <v>625</v>
      </c>
      <c r="F575" s="3">
        <v>119947</v>
      </c>
      <c r="G575" s="3">
        <v>-39836.239999999998</v>
      </c>
      <c r="H575" s="3">
        <v>80110.759999999995</v>
      </c>
    </row>
    <row r="576" spans="1:8">
      <c r="A576" s="35">
        <v>271</v>
      </c>
      <c r="B576" s="20">
        <v>100000417551</v>
      </c>
      <c r="C576" s="35">
        <v>0</v>
      </c>
      <c r="D576" s="4" t="s">
        <v>412</v>
      </c>
      <c r="E576" s="4" t="s">
        <v>625</v>
      </c>
      <c r="F576" s="3">
        <v>119947</v>
      </c>
      <c r="G576" s="3">
        <v>-39836.230000000003</v>
      </c>
      <c r="H576" s="3">
        <v>80110.77</v>
      </c>
    </row>
    <row r="577" spans="1:8">
      <c r="A577" s="35">
        <v>272</v>
      </c>
      <c r="B577" s="20">
        <v>100000417552</v>
      </c>
      <c r="C577" s="35">
        <v>0</v>
      </c>
      <c r="D577" s="4" t="s">
        <v>412</v>
      </c>
      <c r="E577" s="4" t="s">
        <v>625</v>
      </c>
      <c r="F577" s="3">
        <v>119947</v>
      </c>
      <c r="G577" s="3">
        <v>-39836.239999999998</v>
      </c>
      <c r="H577" s="3">
        <v>80110.759999999995</v>
      </c>
    </row>
    <row r="578" spans="1:8">
      <c r="A578" s="35">
        <v>273</v>
      </c>
      <c r="B578" s="20">
        <v>100000417553</v>
      </c>
      <c r="C578" s="35">
        <v>0</v>
      </c>
      <c r="D578" s="4" t="s">
        <v>412</v>
      </c>
      <c r="E578" s="4" t="s">
        <v>625</v>
      </c>
      <c r="F578" s="3">
        <v>119947</v>
      </c>
      <c r="G578" s="3">
        <v>-39836.239999999998</v>
      </c>
      <c r="H578" s="3">
        <v>80110.759999999995</v>
      </c>
    </row>
    <row r="579" spans="1:8">
      <c r="A579" s="35">
        <v>274</v>
      </c>
      <c r="B579" s="20">
        <v>100000417554</v>
      </c>
      <c r="C579" s="35">
        <v>0</v>
      </c>
      <c r="D579" s="4" t="s">
        <v>412</v>
      </c>
      <c r="E579" s="4" t="s">
        <v>625</v>
      </c>
      <c r="F579" s="3">
        <v>119947</v>
      </c>
      <c r="G579" s="3">
        <v>-39836.230000000003</v>
      </c>
      <c r="H579" s="3">
        <v>80110.77</v>
      </c>
    </row>
    <row r="580" spans="1:8">
      <c r="A580" s="35">
        <v>275</v>
      </c>
      <c r="B580" s="20">
        <v>100000417555</v>
      </c>
      <c r="C580" s="35">
        <v>0</v>
      </c>
      <c r="D580" s="4" t="s">
        <v>412</v>
      </c>
      <c r="E580" s="4" t="s">
        <v>625</v>
      </c>
      <c r="F580" s="3">
        <v>119947</v>
      </c>
      <c r="G580" s="3">
        <v>-39836.230000000003</v>
      </c>
      <c r="H580" s="3">
        <v>80110.77</v>
      </c>
    </row>
    <row r="581" spans="1:8">
      <c r="A581" s="35">
        <v>276</v>
      </c>
      <c r="B581" s="20">
        <v>100000417556</v>
      </c>
      <c r="C581" s="35">
        <v>0</v>
      </c>
      <c r="D581" s="4" t="s">
        <v>412</v>
      </c>
      <c r="E581" s="4" t="s">
        <v>625</v>
      </c>
      <c r="F581" s="3">
        <v>119947</v>
      </c>
      <c r="G581" s="3">
        <v>-39836.239999999998</v>
      </c>
      <c r="H581" s="3">
        <v>80110.759999999995</v>
      </c>
    </row>
    <row r="582" spans="1:8">
      <c r="A582" s="35">
        <v>277</v>
      </c>
      <c r="B582" s="20">
        <v>100000417557</v>
      </c>
      <c r="C582" s="35">
        <v>0</v>
      </c>
      <c r="D582" s="4" t="s">
        <v>412</v>
      </c>
      <c r="E582" s="4" t="s">
        <v>625</v>
      </c>
      <c r="F582" s="3">
        <v>119947</v>
      </c>
      <c r="G582" s="3">
        <v>-39836.239999999998</v>
      </c>
      <c r="H582" s="3">
        <v>80110.759999999995</v>
      </c>
    </row>
    <row r="583" spans="1:8">
      <c r="A583" s="35">
        <v>278</v>
      </c>
      <c r="B583" s="20">
        <v>100000417558</v>
      </c>
      <c r="C583" s="35">
        <v>0</v>
      </c>
      <c r="D583" s="4" t="s">
        <v>412</v>
      </c>
      <c r="E583" s="4" t="s">
        <v>625</v>
      </c>
      <c r="F583" s="3">
        <v>119947</v>
      </c>
      <c r="G583" s="3">
        <v>-39836.230000000003</v>
      </c>
      <c r="H583" s="3">
        <v>80110.77</v>
      </c>
    </row>
    <row r="584" spans="1:8">
      <c r="A584" s="35">
        <v>279</v>
      </c>
      <c r="B584" s="20">
        <v>100000417559</v>
      </c>
      <c r="C584" s="35">
        <v>0</v>
      </c>
      <c r="D584" s="4" t="s">
        <v>412</v>
      </c>
      <c r="E584" s="4" t="s">
        <v>625</v>
      </c>
      <c r="F584" s="3">
        <v>119947</v>
      </c>
      <c r="G584" s="3">
        <v>-39836.230000000003</v>
      </c>
      <c r="H584" s="3">
        <v>80110.77</v>
      </c>
    </row>
    <row r="585" spans="1:8">
      <c r="A585" s="35">
        <v>280</v>
      </c>
      <c r="B585" s="20">
        <v>100000417560</v>
      </c>
      <c r="C585" s="35">
        <v>0</v>
      </c>
      <c r="D585" s="4" t="s">
        <v>412</v>
      </c>
      <c r="E585" s="4" t="s">
        <v>625</v>
      </c>
      <c r="F585" s="3">
        <v>119947</v>
      </c>
      <c r="G585" s="3">
        <v>-39836.239999999998</v>
      </c>
      <c r="H585" s="3">
        <v>80110.759999999995</v>
      </c>
    </row>
    <row r="586" spans="1:8">
      <c r="A586" s="35">
        <v>281</v>
      </c>
      <c r="B586" s="20">
        <v>100000417561</v>
      </c>
      <c r="C586" s="35">
        <v>0</v>
      </c>
      <c r="D586" s="4" t="s">
        <v>412</v>
      </c>
      <c r="E586" s="4" t="s">
        <v>625</v>
      </c>
      <c r="F586" s="3">
        <v>119947</v>
      </c>
      <c r="G586" s="3">
        <v>-39836.239999999998</v>
      </c>
      <c r="H586" s="3">
        <v>80110.759999999995</v>
      </c>
    </row>
    <row r="587" spans="1:8">
      <c r="A587" s="35">
        <v>282</v>
      </c>
      <c r="B587" s="20">
        <v>100000417562</v>
      </c>
      <c r="C587" s="35">
        <v>0</v>
      </c>
      <c r="D587" s="4" t="s">
        <v>412</v>
      </c>
      <c r="E587" s="4" t="s">
        <v>625</v>
      </c>
      <c r="F587" s="3">
        <v>119947</v>
      </c>
      <c r="G587" s="3">
        <v>-39836.230000000003</v>
      </c>
      <c r="H587" s="3">
        <v>80110.77</v>
      </c>
    </row>
    <row r="588" spans="1:8">
      <c r="A588" s="35">
        <v>283</v>
      </c>
      <c r="B588" s="20">
        <v>100000417563</v>
      </c>
      <c r="C588" s="35">
        <v>0</v>
      </c>
      <c r="D588" s="4" t="s">
        <v>412</v>
      </c>
      <c r="E588" s="4" t="s">
        <v>625</v>
      </c>
      <c r="F588" s="3">
        <v>119947</v>
      </c>
      <c r="G588" s="3">
        <v>-39836.230000000003</v>
      </c>
      <c r="H588" s="3">
        <v>80110.77</v>
      </c>
    </row>
    <row r="589" spans="1:8">
      <c r="A589" s="35">
        <v>284</v>
      </c>
      <c r="B589" s="20">
        <v>100000417564</v>
      </c>
      <c r="C589" s="35">
        <v>0</v>
      </c>
      <c r="D589" s="4" t="s">
        <v>412</v>
      </c>
      <c r="E589" s="4" t="s">
        <v>625</v>
      </c>
      <c r="F589" s="3">
        <v>119947</v>
      </c>
      <c r="G589" s="3">
        <v>-39836.239999999998</v>
      </c>
      <c r="H589" s="3">
        <v>80110.759999999995</v>
      </c>
    </row>
    <row r="590" spans="1:8">
      <c r="A590" s="35">
        <v>285</v>
      </c>
      <c r="B590" s="20">
        <v>100000417565</v>
      </c>
      <c r="C590" s="35">
        <v>0</v>
      </c>
      <c r="D590" s="4" t="s">
        <v>412</v>
      </c>
      <c r="E590" s="4" t="s">
        <v>625</v>
      </c>
      <c r="F590" s="3">
        <v>119947</v>
      </c>
      <c r="G590" s="3">
        <v>-39836.239999999998</v>
      </c>
      <c r="H590" s="3">
        <v>80110.759999999995</v>
      </c>
    </row>
    <row r="591" spans="1:8">
      <c r="A591" s="35">
        <v>286</v>
      </c>
      <c r="B591" s="20">
        <v>100000417566</v>
      </c>
      <c r="C591" s="35">
        <v>0</v>
      </c>
      <c r="D591" s="4" t="s">
        <v>412</v>
      </c>
      <c r="E591" s="4" t="s">
        <v>625</v>
      </c>
      <c r="F591" s="3">
        <v>119947</v>
      </c>
      <c r="G591" s="3">
        <v>-39836.230000000003</v>
      </c>
      <c r="H591" s="3">
        <v>80110.77</v>
      </c>
    </row>
    <row r="592" spans="1:8">
      <c r="A592" s="35">
        <v>287</v>
      </c>
      <c r="B592" s="20">
        <v>100000417567</v>
      </c>
      <c r="C592" s="35">
        <v>0</v>
      </c>
      <c r="D592" s="4" t="s">
        <v>412</v>
      </c>
      <c r="E592" s="4" t="s">
        <v>625</v>
      </c>
      <c r="F592" s="3">
        <v>119947</v>
      </c>
      <c r="G592" s="3">
        <v>-39836.239999999998</v>
      </c>
      <c r="H592" s="3">
        <v>80110.759999999995</v>
      </c>
    </row>
    <row r="593" spans="1:8">
      <c r="A593" s="35">
        <v>288</v>
      </c>
      <c r="B593" s="20">
        <v>100000417568</v>
      </c>
      <c r="C593" s="35">
        <v>0</v>
      </c>
      <c r="D593" s="4" t="s">
        <v>412</v>
      </c>
      <c r="E593" s="4" t="s">
        <v>625</v>
      </c>
      <c r="F593" s="3">
        <v>119947</v>
      </c>
      <c r="G593" s="3">
        <v>-39836.230000000003</v>
      </c>
      <c r="H593" s="3">
        <v>80110.77</v>
      </c>
    </row>
    <row r="594" spans="1:8">
      <c r="A594" s="35">
        <v>289</v>
      </c>
      <c r="B594" s="20">
        <v>100000417569</v>
      </c>
      <c r="C594" s="35">
        <v>0</v>
      </c>
      <c r="D594" s="4" t="s">
        <v>412</v>
      </c>
      <c r="E594" s="4" t="s">
        <v>625</v>
      </c>
      <c r="F594" s="3">
        <v>119947</v>
      </c>
      <c r="G594" s="3">
        <v>-39836.239999999998</v>
      </c>
      <c r="H594" s="3">
        <v>80110.759999999995</v>
      </c>
    </row>
    <row r="595" spans="1:8">
      <c r="A595" s="35">
        <v>290</v>
      </c>
      <c r="B595" s="20">
        <v>100000417570</v>
      </c>
      <c r="C595" s="35">
        <v>0</v>
      </c>
      <c r="D595" s="4" t="s">
        <v>412</v>
      </c>
      <c r="E595" s="4" t="s">
        <v>625</v>
      </c>
      <c r="F595" s="3">
        <v>119947</v>
      </c>
      <c r="G595" s="3">
        <v>-39836.230000000003</v>
      </c>
      <c r="H595" s="3">
        <v>80110.77</v>
      </c>
    </row>
    <row r="596" spans="1:8">
      <c r="A596" s="35">
        <v>291</v>
      </c>
      <c r="B596" s="20">
        <v>100000417571</v>
      </c>
      <c r="C596" s="35">
        <v>0</v>
      </c>
      <c r="D596" s="4" t="s">
        <v>412</v>
      </c>
      <c r="E596" s="4" t="s">
        <v>625</v>
      </c>
      <c r="F596" s="3">
        <v>119947</v>
      </c>
      <c r="G596" s="3">
        <v>-39836.230000000003</v>
      </c>
      <c r="H596" s="3">
        <v>80110.77</v>
      </c>
    </row>
    <row r="597" spans="1:8">
      <c r="A597" s="35">
        <v>292</v>
      </c>
      <c r="B597" s="20">
        <v>100000417572</v>
      </c>
      <c r="C597" s="35">
        <v>0</v>
      </c>
      <c r="D597" s="4" t="s">
        <v>412</v>
      </c>
      <c r="E597" s="4" t="s">
        <v>625</v>
      </c>
      <c r="F597" s="3">
        <v>119947</v>
      </c>
      <c r="G597" s="3">
        <v>-39836.239999999998</v>
      </c>
      <c r="H597" s="3">
        <v>80110.759999999995</v>
      </c>
    </row>
    <row r="598" spans="1:8">
      <c r="A598" s="35">
        <v>293</v>
      </c>
      <c r="B598" s="20">
        <v>100000417573</v>
      </c>
      <c r="C598" s="35">
        <v>0</v>
      </c>
      <c r="D598" s="4" t="s">
        <v>412</v>
      </c>
      <c r="E598" s="4" t="s">
        <v>625</v>
      </c>
      <c r="F598" s="3">
        <v>119947</v>
      </c>
      <c r="G598" s="3">
        <v>-39836.230000000003</v>
      </c>
      <c r="H598" s="3">
        <v>80110.77</v>
      </c>
    </row>
    <row r="599" spans="1:8">
      <c r="A599" s="35">
        <v>294</v>
      </c>
      <c r="B599" s="20">
        <v>100000417574</v>
      </c>
      <c r="C599" s="35">
        <v>0</v>
      </c>
      <c r="D599" s="4" t="s">
        <v>412</v>
      </c>
      <c r="E599" s="4" t="s">
        <v>625</v>
      </c>
      <c r="F599" s="3">
        <v>119947</v>
      </c>
      <c r="G599" s="3">
        <v>-39836.239999999998</v>
      </c>
      <c r="H599" s="3">
        <v>80110.759999999995</v>
      </c>
    </row>
    <row r="600" spans="1:8">
      <c r="A600" s="35">
        <v>295</v>
      </c>
      <c r="B600" s="20">
        <v>100000417575</v>
      </c>
      <c r="C600" s="35">
        <v>0</v>
      </c>
      <c r="D600" s="4" t="s">
        <v>412</v>
      </c>
      <c r="E600" s="4" t="s">
        <v>625</v>
      </c>
      <c r="F600" s="3">
        <v>119947</v>
      </c>
      <c r="G600" s="3">
        <v>-39836.239999999998</v>
      </c>
      <c r="H600" s="3">
        <v>80110.759999999995</v>
      </c>
    </row>
    <row r="601" spans="1:8">
      <c r="A601" s="35">
        <v>296</v>
      </c>
      <c r="B601" s="20">
        <v>100000417576</v>
      </c>
      <c r="C601" s="35">
        <v>0</v>
      </c>
      <c r="D601" s="4" t="s">
        <v>412</v>
      </c>
      <c r="E601" s="4" t="s">
        <v>625</v>
      </c>
      <c r="F601" s="3">
        <v>119947</v>
      </c>
      <c r="G601" s="3">
        <v>-39836.230000000003</v>
      </c>
      <c r="H601" s="3">
        <v>80110.77</v>
      </c>
    </row>
    <row r="602" spans="1:8">
      <c r="A602" s="35">
        <v>297</v>
      </c>
      <c r="B602" s="20">
        <v>100000417577</v>
      </c>
      <c r="C602" s="35">
        <v>0</v>
      </c>
      <c r="D602" s="4" t="s">
        <v>412</v>
      </c>
      <c r="E602" s="4" t="s">
        <v>625</v>
      </c>
      <c r="F602" s="3">
        <v>119947</v>
      </c>
      <c r="G602" s="3">
        <v>-39836.239999999998</v>
      </c>
      <c r="H602" s="3">
        <v>80110.759999999995</v>
      </c>
    </row>
    <row r="603" spans="1:8">
      <c r="A603" s="35">
        <v>298</v>
      </c>
      <c r="B603" s="20">
        <v>100000417578</v>
      </c>
      <c r="C603" s="35">
        <v>0</v>
      </c>
      <c r="D603" s="4" t="s">
        <v>412</v>
      </c>
      <c r="E603" s="4" t="s">
        <v>625</v>
      </c>
      <c r="F603" s="3">
        <v>119947</v>
      </c>
      <c r="G603" s="3">
        <v>-39836.230000000003</v>
      </c>
      <c r="H603" s="3">
        <v>80110.77</v>
      </c>
    </row>
    <row r="604" spans="1:8">
      <c r="A604" s="35">
        <v>299</v>
      </c>
      <c r="B604" s="20">
        <v>100000417579</v>
      </c>
      <c r="C604" s="35">
        <v>0</v>
      </c>
      <c r="D604" s="4" t="s">
        <v>412</v>
      </c>
      <c r="E604" s="4" t="s">
        <v>625</v>
      </c>
      <c r="F604" s="3">
        <v>119947</v>
      </c>
      <c r="G604" s="3">
        <v>-39836.239999999998</v>
      </c>
      <c r="H604" s="3">
        <v>80110.759999999995</v>
      </c>
    </row>
    <row r="605" spans="1:8">
      <c r="A605" s="35">
        <v>300</v>
      </c>
      <c r="B605" s="20">
        <v>100000417580</v>
      </c>
      <c r="C605" s="35">
        <v>0</v>
      </c>
      <c r="D605" s="4" t="s">
        <v>412</v>
      </c>
      <c r="E605" s="4" t="s">
        <v>625</v>
      </c>
      <c r="F605" s="3">
        <v>119947</v>
      </c>
      <c r="G605" s="3">
        <v>-39836.22</v>
      </c>
      <c r="H605" s="3">
        <v>80110.78</v>
      </c>
    </row>
    <row r="606" spans="1:8">
      <c r="A606" s="35">
        <v>301</v>
      </c>
      <c r="B606" s="20">
        <v>100000417581</v>
      </c>
      <c r="C606" s="35">
        <v>0</v>
      </c>
      <c r="D606" s="4" t="s">
        <v>412</v>
      </c>
      <c r="E606" s="4" t="s">
        <v>625</v>
      </c>
      <c r="F606" s="3">
        <v>119947</v>
      </c>
      <c r="G606" s="3">
        <v>-39836.239999999998</v>
      </c>
      <c r="H606" s="3">
        <v>80110.759999999995</v>
      </c>
    </row>
    <row r="607" spans="1:8">
      <c r="A607" s="35">
        <v>302</v>
      </c>
      <c r="B607" s="20">
        <v>100000417582</v>
      </c>
      <c r="C607" s="35">
        <v>0</v>
      </c>
      <c r="D607" s="4" t="s">
        <v>412</v>
      </c>
      <c r="E607" s="4" t="s">
        <v>625</v>
      </c>
      <c r="F607" s="3">
        <v>119947</v>
      </c>
      <c r="G607" s="3">
        <v>-39836.22</v>
      </c>
      <c r="H607" s="3">
        <v>80110.78</v>
      </c>
    </row>
    <row r="608" spans="1:8">
      <c r="A608" s="35">
        <v>303</v>
      </c>
      <c r="B608" s="20">
        <v>100000417583</v>
      </c>
      <c r="C608" s="35">
        <v>0</v>
      </c>
      <c r="D608" s="4" t="s">
        <v>412</v>
      </c>
      <c r="E608" s="4" t="s">
        <v>625</v>
      </c>
      <c r="F608" s="3">
        <v>119947</v>
      </c>
      <c r="G608" s="3">
        <v>-39836.239999999998</v>
      </c>
      <c r="H608" s="3">
        <v>80110.759999999995</v>
      </c>
    </row>
    <row r="609" spans="1:8">
      <c r="A609" s="35">
        <v>304</v>
      </c>
      <c r="B609" s="20">
        <v>100000417584</v>
      </c>
      <c r="C609" s="35">
        <v>0</v>
      </c>
      <c r="D609" s="4" t="s">
        <v>412</v>
      </c>
      <c r="E609" s="4" t="s">
        <v>625</v>
      </c>
      <c r="F609" s="3">
        <v>119947</v>
      </c>
      <c r="G609" s="3">
        <v>-39836.22</v>
      </c>
      <c r="H609" s="3">
        <v>80110.78</v>
      </c>
    </row>
    <row r="610" spans="1:8">
      <c r="A610" s="35">
        <v>305</v>
      </c>
      <c r="B610" s="20">
        <v>100000424171</v>
      </c>
      <c r="C610" s="35">
        <v>0</v>
      </c>
      <c r="D610" s="4" t="s">
        <v>1949</v>
      </c>
      <c r="E610" s="4" t="s">
        <v>1950</v>
      </c>
      <c r="F610" s="3">
        <v>1183420</v>
      </c>
      <c r="G610" s="3">
        <v>-335452.64</v>
      </c>
      <c r="H610" s="3">
        <v>847967.36</v>
      </c>
    </row>
    <row r="611" spans="1:8">
      <c r="A611" s="35">
        <v>306</v>
      </c>
      <c r="B611" s="20">
        <v>100000424939</v>
      </c>
      <c r="C611" s="35">
        <v>0</v>
      </c>
      <c r="D611" s="4" t="s">
        <v>417</v>
      </c>
      <c r="E611" s="4" t="s">
        <v>418</v>
      </c>
      <c r="F611" s="3">
        <v>839415</v>
      </c>
      <c r="G611" s="3">
        <v>-480310.52</v>
      </c>
      <c r="H611" s="3">
        <v>359104.48</v>
      </c>
    </row>
    <row r="612" spans="1:8">
      <c r="A612" s="35">
        <v>307</v>
      </c>
      <c r="B612" s="20">
        <v>100000436672</v>
      </c>
      <c r="C612" s="35">
        <v>0</v>
      </c>
      <c r="D612" s="4" t="s">
        <v>419</v>
      </c>
      <c r="E612" s="4" t="s">
        <v>420</v>
      </c>
      <c r="F612" s="3">
        <v>1570225</v>
      </c>
      <c r="G612" s="3">
        <v>-291589.3</v>
      </c>
      <c r="H612" s="3">
        <v>1278635.7</v>
      </c>
    </row>
    <row r="613" spans="1:8">
      <c r="A613" s="35">
        <v>308</v>
      </c>
      <c r="B613" s="20">
        <v>100000436844</v>
      </c>
      <c r="C613" s="35">
        <v>0</v>
      </c>
      <c r="D613" s="4" t="s">
        <v>421</v>
      </c>
      <c r="E613" s="4" t="s">
        <v>925</v>
      </c>
      <c r="F613" s="3">
        <v>679000</v>
      </c>
      <c r="G613" s="3">
        <v>-173766.83</v>
      </c>
      <c r="H613" s="3">
        <v>505233.17</v>
      </c>
    </row>
    <row r="614" spans="1:8">
      <c r="A614" s="35">
        <v>309</v>
      </c>
      <c r="B614" s="20">
        <v>100000439272</v>
      </c>
      <c r="C614" s="35">
        <v>0</v>
      </c>
      <c r="D614" s="4" t="s">
        <v>421</v>
      </c>
      <c r="E614" s="4" t="s">
        <v>1228</v>
      </c>
      <c r="F614" s="3">
        <v>148516</v>
      </c>
      <c r="G614" s="3">
        <v>-36933.230000000003</v>
      </c>
      <c r="H614" s="3">
        <v>111582.77</v>
      </c>
    </row>
    <row r="615" spans="1:8">
      <c r="A615" s="35">
        <v>310</v>
      </c>
      <c r="B615" s="20">
        <v>100000439273</v>
      </c>
      <c r="C615" s="35">
        <v>0</v>
      </c>
      <c r="D615" s="4" t="s">
        <v>421</v>
      </c>
      <c r="E615" s="4" t="s">
        <v>1228</v>
      </c>
      <c r="F615" s="3">
        <v>148516</v>
      </c>
      <c r="G615" s="3">
        <v>-36933.230000000003</v>
      </c>
      <c r="H615" s="3">
        <v>111582.77</v>
      </c>
    </row>
    <row r="616" spans="1:8">
      <c r="A616" s="35">
        <v>311</v>
      </c>
      <c r="B616" s="20">
        <v>100000439274</v>
      </c>
      <c r="C616" s="35">
        <v>0</v>
      </c>
      <c r="D616" s="4" t="s">
        <v>421</v>
      </c>
      <c r="E616" s="4" t="s">
        <v>1228</v>
      </c>
      <c r="F616" s="3">
        <v>148516</v>
      </c>
      <c r="G616" s="3">
        <v>-36933.230000000003</v>
      </c>
      <c r="H616" s="3">
        <v>111582.77</v>
      </c>
    </row>
    <row r="617" spans="1:8">
      <c r="A617" s="35">
        <v>312</v>
      </c>
      <c r="B617" s="20">
        <v>100000439275</v>
      </c>
      <c r="C617" s="35">
        <v>0</v>
      </c>
      <c r="D617" s="4" t="s">
        <v>421</v>
      </c>
      <c r="E617" s="4" t="s">
        <v>1228</v>
      </c>
      <c r="F617" s="3">
        <v>148516</v>
      </c>
      <c r="G617" s="3">
        <v>-36933.230000000003</v>
      </c>
      <c r="H617" s="3">
        <v>111582.77</v>
      </c>
    </row>
    <row r="618" spans="1:8">
      <c r="A618" s="35">
        <v>313</v>
      </c>
      <c r="B618" s="20">
        <v>100000439276</v>
      </c>
      <c r="C618" s="35">
        <v>0</v>
      </c>
      <c r="D618" s="4" t="s">
        <v>421</v>
      </c>
      <c r="E618" s="4" t="s">
        <v>1228</v>
      </c>
      <c r="F618" s="3">
        <v>148516</v>
      </c>
      <c r="G618" s="3">
        <v>-36933.230000000003</v>
      </c>
      <c r="H618" s="3">
        <v>111582.77</v>
      </c>
    </row>
    <row r="619" spans="1:8">
      <c r="A619" s="35">
        <v>314</v>
      </c>
      <c r="B619" s="20">
        <v>100000439277</v>
      </c>
      <c r="C619" s="35">
        <v>0</v>
      </c>
      <c r="D619" s="4" t="s">
        <v>421</v>
      </c>
      <c r="E619" s="4" t="s">
        <v>1228</v>
      </c>
      <c r="F619" s="3">
        <v>148516</v>
      </c>
      <c r="G619" s="3">
        <v>-36933.230000000003</v>
      </c>
      <c r="H619" s="3">
        <v>111582.77</v>
      </c>
    </row>
    <row r="620" spans="1:8">
      <c r="A620" s="35">
        <v>315</v>
      </c>
      <c r="B620" s="20">
        <v>100000439278</v>
      </c>
      <c r="C620" s="35">
        <v>0</v>
      </c>
      <c r="D620" s="4" t="s">
        <v>421</v>
      </c>
      <c r="E620" s="4" t="s">
        <v>1228</v>
      </c>
      <c r="F620" s="3">
        <v>148516</v>
      </c>
      <c r="G620" s="3">
        <v>-36933.230000000003</v>
      </c>
      <c r="H620" s="3">
        <v>111582.77</v>
      </c>
    </row>
    <row r="621" spans="1:8">
      <c r="A621" s="35">
        <v>316</v>
      </c>
      <c r="B621" s="20">
        <v>100000439279</v>
      </c>
      <c r="C621" s="35">
        <v>0</v>
      </c>
      <c r="D621" s="4" t="s">
        <v>421</v>
      </c>
      <c r="E621" s="4" t="s">
        <v>1228</v>
      </c>
      <c r="F621" s="3">
        <v>148516</v>
      </c>
      <c r="G621" s="3">
        <v>-36933.230000000003</v>
      </c>
      <c r="H621" s="3">
        <v>111582.77</v>
      </c>
    </row>
    <row r="622" spans="1:8">
      <c r="A622" s="35">
        <v>317</v>
      </c>
      <c r="B622" s="20">
        <v>100000439280</v>
      </c>
      <c r="C622" s="35">
        <v>0</v>
      </c>
      <c r="D622" s="4" t="s">
        <v>421</v>
      </c>
      <c r="E622" s="4" t="s">
        <v>1228</v>
      </c>
      <c r="F622" s="3">
        <v>148516</v>
      </c>
      <c r="G622" s="3">
        <v>-36933.230000000003</v>
      </c>
      <c r="H622" s="3">
        <v>111582.77</v>
      </c>
    </row>
    <row r="623" spans="1:8">
      <c r="A623" s="35">
        <v>318</v>
      </c>
      <c r="B623" s="20">
        <v>100000439281</v>
      </c>
      <c r="C623" s="35">
        <v>0</v>
      </c>
      <c r="D623" s="4" t="s">
        <v>421</v>
      </c>
      <c r="E623" s="4" t="s">
        <v>1228</v>
      </c>
      <c r="F623" s="3">
        <v>148516</v>
      </c>
      <c r="G623" s="3">
        <v>-36933.230000000003</v>
      </c>
      <c r="H623" s="3">
        <v>111582.77</v>
      </c>
    </row>
    <row r="624" spans="1:8">
      <c r="A624" s="35">
        <v>319</v>
      </c>
      <c r="B624" s="20">
        <v>100000439282</v>
      </c>
      <c r="C624" s="35">
        <v>0</v>
      </c>
      <c r="D624" s="4" t="s">
        <v>421</v>
      </c>
      <c r="E624" s="4" t="s">
        <v>1228</v>
      </c>
      <c r="F624" s="3">
        <v>148516</v>
      </c>
      <c r="G624" s="3">
        <v>-36933.230000000003</v>
      </c>
      <c r="H624" s="3">
        <v>111582.77</v>
      </c>
    </row>
    <row r="625" spans="1:8">
      <c r="A625" s="35">
        <v>320</v>
      </c>
      <c r="B625" s="20">
        <v>100000439283</v>
      </c>
      <c r="C625" s="35">
        <v>0</v>
      </c>
      <c r="D625" s="4" t="s">
        <v>421</v>
      </c>
      <c r="E625" s="4" t="s">
        <v>1228</v>
      </c>
      <c r="F625" s="3">
        <v>148516</v>
      </c>
      <c r="G625" s="3">
        <v>-36933.230000000003</v>
      </c>
      <c r="H625" s="3">
        <v>111582.77</v>
      </c>
    </row>
    <row r="626" spans="1:8">
      <c r="A626" s="35">
        <v>321</v>
      </c>
      <c r="B626" s="20">
        <v>100000439284</v>
      </c>
      <c r="C626" s="35">
        <v>0</v>
      </c>
      <c r="D626" s="4" t="s">
        <v>421</v>
      </c>
      <c r="E626" s="4" t="s">
        <v>1228</v>
      </c>
      <c r="F626" s="3">
        <v>148516</v>
      </c>
      <c r="G626" s="3">
        <v>-36933.230000000003</v>
      </c>
      <c r="H626" s="3">
        <v>111582.77</v>
      </c>
    </row>
    <row r="627" spans="1:8">
      <c r="A627" s="35">
        <v>322</v>
      </c>
      <c r="B627" s="20">
        <v>100000439285</v>
      </c>
      <c r="C627" s="35">
        <v>0</v>
      </c>
      <c r="D627" s="4" t="s">
        <v>421</v>
      </c>
      <c r="E627" s="4" t="s">
        <v>1228</v>
      </c>
      <c r="F627" s="3">
        <v>148516</v>
      </c>
      <c r="G627" s="3">
        <v>-36933.230000000003</v>
      </c>
      <c r="H627" s="3">
        <v>111582.77</v>
      </c>
    </row>
    <row r="628" spans="1:8">
      <c r="A628" s="35">
        <v>323</v>
      </c>
      <c r="B628" s="20">
        <v>100000439286</v>
      </c>
      <c r="C628" s="35">
        <v>0</v>
      </c>
      <c r="D628" s="4" t="s">
        <v>421</v>
      </c>
      <c r="E628" s="4" t="s">
        <v>1228</v>
      </c>
      <c r="F628" s="3">
        <v>148516</v>
      </c>
      <c r="G628" s="3">
        <v>-36933.230000000003</v>
      </c>
      <c r="H628" s="3">
        <v>111582.77</v>
      </c>
    </row>
    <row r="629" spans="1:8">
      <c r="A629" s="35">
        <v>324</v>
      </c>
      <c r="B629" s="20">
        <v>100000439287</v>
      </c>
      <c r="C629" s="35">
        <v>0</v>
      </c>
      <c r="D629" s="4" t="s">
        <v>421</v>
      </c>
      <c r="E629" s="4" t="s">
        <v>1228</v>
      </c>
      <c r="F629" s="3">
        <v>148516</v>
      </c>
      <c r="G629" s="3">
        <v>-36933.230000000003</v>
      </c>
      <c r="H629" s="3">
        <v>111582.77</v>
      </c>
    </row>
    <row r="630" spans="1:8">
      <c r="A630" s="35">
        <v>325</v>
      </c>
      <c r="B630" s="20">
        <v>100000439288</v>
      </c>
      <c r="C630" s="35">
        <v>0</v>
      </c>
      <c r="D630" s="4" t="s">
        <v>421</v>
      </c>
      <c r="E630" s="4" t="s">
        <v>1228</v>
      </c>
      <c r="F630" s="3">
        <v>148516</v>
      </c>
      <c r="G630" s="3">
        <v>-36933.230000000003</v>
      </c>
      <c r="H630" s="3">
        <v>111582.77</v>
      </c>
    </row>
    <row r="631" spans="1:8">
      <c r="A631" s="35">
        <v>326</v>
      </c>
      <c r="B631" s="20">
        <v>100000439289</v>
      </c>
      <c r="C631" s="35">
        <v>0</v>
      </c>
      <c r="D631" s="4" t="s">
        <v>421</v>
      </c>
      <c r="E631" s="4" t="s">
        <v>1228</v>
      </c>
      <c r="F631" s="3">
        <v>148516</v>
      </c>
      <c r="G631" s="3">
        <v>-36933.230000000003</v>
      </c>
      <c r="H631" s="3">
        <v>111582.77</v>
      </c>
    </row>
    <row r="632" spans="1:8">
      <c r="A632" s="35">
        <v>327</v>
      </c>
      <c r="B632" s="20">
        <v>100000439290</v>
      </c>
      <c r="C632" s="35">
        <v>0</v>
      </c>
      <c r="D632" s="4" t="s">
        <v>421</v>
      </c>
      <c r="E632" s="4" t="s">
        <v>1228</v>
      </c>
      <c r="F632" s="3">
        <v>148516</v>
      </c>
      <c r="G632" s="3">
        <v>-36933.230000000003</v>
      </c>
      <c r="H632" s="3">
        <v>111582.77</v>
      </c>
    </row>
    <row r="633" spans="1:8">
      <c r="A633" s="35">
        <v>328</v>
      </c>
      <c r="B633" s="20">
        <v>100000439291</v>
      </c>
      <c r="C633" s="35">
        <v>0</v>
      </c>
      <c r="D633" s="4" t="s">
        <v>421</v>
      </c>
      <c r="E633" s="4" t="s">
        <v>1228</v>
      </c>
      <c r="F633" s="3">
        <v>148516</v>
      </c>
      <c r="G633" s="3">
        <v>-36933.230000000003</v>
      </c>
      <c r="H633" s="3">
        <v>111582.77</v>
      </c>
    </row>
    <row r="634" spans="1:8">
      <c r="A634" s="35">
        <v>329</v>
      </c>
      <c r="B634" s="20">
        <v>100000439292</v>
      </c>
      <c r="C634" s="35">
        <v>0</v>
      </c>
      <c r="D634" s="4" t="s">
        <v>421</v>
      </c>
      <c r="E634" s="4" t="s">
        <v>1228</v>
      </c>
      <c r="F634" s="3">
        <v>148516</v>
      </c>
      <c r="G634" s="3">
        <v>-36933.230000000003</v>
      </c>
      <c r="H634" s="3">
        <v>111582.77</v>
      </c>
    </row>
    <row r="635" spans="1:8">
      <c r="A635" s="35">
        <v>330</v>
      </c>
      <c r="B635" s="20">
        <v>100000439293</v>
      </c>
      <c r="C635" s="35">
        <v>0</v>
      </c>
      <c r="D635" s="4" t="s">
        <v>421</v>
      </c>
      <c r="E635" s="4" t="s">
        <v>1228</v>
      </c>
      <c r="F635" s="3">
        <v>148516</v>
      </c>
      <c r="G635" s="3">
        <v>-36933.230000000003</v>
      </c>
      <c r="H635" s="3">
        <v>111582.77</v>
      </c>
    </row>
    <row r="636" spans="1:8">
      <c r="A636" s="35">
        <v>331</v>
      </c>
      <c r="B636" s="20">
        <v>100000439294</v>
      </c>
      <c r="C636" s="35">
        <v>0</v>
      </c>
      <c r="D636" s="4" t="s">
        <v>421</v>
      </c>
      <c r="E636" s="4" t="s">
        <v>1228</v>
      </c>
      <c r="F636" s="3">
        <v>148516</v>
      </c>
      <c r="G636" s="3">
        <v>-36933.230000000003</v>
      </c>
      <c r="H636" s="3">
        <v>111582.77</v>
      </c>
    </row>
    <row r="637" spans="1:8">
      <c r="A637" s="35">
        <v>332</v>
      </c>
      <c r="B637" s="20">
        <v>100000439295</v>
      </c>
      <c r="C637" s="35">
        <v>0</v>
      </c>
      <c r="D637" s="4" t="s">
        <v>421</v>
      </c>
      <c r="E637" s="4" t="s">
        <v>1228</v>
      </c>
      <c r="F637" s="3">
        <v>148516</v>
      </c>
      <c r="G637" s="3">
        <v>-36933.230000000003</v>
      </c>
      <c r="H637" s="3">
        <v>111582.77</v>
      </c>
    </row>
    <row r="638" spans="1:8">
      <c r="A638" s="35">
        <v>333</v>
      </c>
      <c r="B638" s="20">
        <v>100000439296</v>
      </c>
      <c r="C638" s="35">
        <v>0</v>
      </c>
      <c r="D638" s="4" t="s">
        <v>421</v>
      </c>
      <c r="E638" s="4" t="s">
        <v>1228</v>
      </c>
      <c r="F638" s="3">
        <v>148516</v>
      </c>
      <c r="G638" s="3">
        <v>-36933.230000000003</v>
      </c>
      <c r="H638" s="3">
        <v>111582.77</v>
      </c>
    </row>
    <row r="639" spans="1:8">
      <c r="A639" s="35">
        <v>334</v>
      </c>
      <c r="B639" s="20">
        <v>100000439297</v>
      </c>
      <c r="C639" s="35">
        <v>0</v>
      </c>
      <c r="D639" s="4" t="s">
        <v>421</v>
      </c>
      <c r="E639" s="4" t="s">
        <v>1228</v>
      </c>
      <c r="F639" s="3">
        <v>148516</v>
      </c>
      <c r="G639" s="3">
        <v>-36933.230000000003</v>
      </c>
      <c r="H639" s="3">
        <v>111582.77</v>
      </c>
    </row>
    <row r="640" spans="1:8">
      <c r="A640" s="35">
        <v>335</v>
      </c>
      <c r="B640" s="20">
        <v>100000439298</v>
      </c>
      <c r="C640" s="35">
        <v>0</v>
      </c>
      <c r="D640" s="4" t="s">
        <v>421</v>
      </c>
      <c r="E640" s="4" t="s">
        <v>1228</v>
      </c>
      <c r="F640" s="3">
        <v>148516</v>
      </c>
      <c r="G640" s="3">
        <v>-36933.230000000003</v>
      </c>
      <c r="H640" s="3">
        <v>111582.77</v>
      </c>
    </row>
    <row r="641" spans="1:8">
      <c r="A641" s="35">
        <v>336</v>
      </c>
      <c r="B641" s="20">
        <v>100000439299</v>
      </c>
      <c r="C641" s="35">
        <v>0</v>
      </c>
      <c r="D641" s="4" t="s">
        <v>421</v>
      </c>
      <c r="E641" s="4" t="s">
        <v>1228</v>
      </c>
      <c r="F641" s="3">
        <v>148516</v>
      </c>
      <c r="G641" s="3">
        <v>-36933.230000000003</v>
      </c>
      <c r="H641" s="3">
        <v>111582.77</v>
      </c>
    </row>
    <row r="642" spans="1:8">
      <c r="A642" s="35">
        <v>337</v>
      </c>
      <c r="B642" s="20">
        <v>100000439300</v>
      </c>
      <c r="C642" s="35">
        <v>0</v>
      </c>
      <c r="D642" s="4" t="s">
        <v>421</v>
      </c>
      <c r="E642" s="4" t="s">
        <v>1228</v>
      </c>
      <c r="F642" s="3">
        <v>148516</v>
      </c>
      <c r="G642" s="3">
        <v>-36933.230000000003</v>
      </c>
      <c r="H642" s="3">
        <v>111582.77</v>
      </c>
    </row>
    <row r="643" spans="1:8">
      <c r="A643" s="35">
        <v>338</v>
      </c>
      <c r="B643" s="20">
        <v>100000439301</v>
      </c>
      <c r="C643" s="35">
        <v>0</v>
      </c>
      <c r="D643" s="4" t="s">
        <v>421</v>
      </c>
      <c r="E643" s="4" t="s">
        <v>1228</v>
      </c>
      <c r="F643" s="3">
        <v>148516</v>
      </c>
      <c r="G643" s="3">
        <v>-36933.230000000003</v>
      </c>
      <c r="H643" s="3">
        <v>111582.77</v>
      </c>
    </row>
    <row r="644" spans="1:8">
      <c r="A644" s="35">
        <v>339</v>
      </c>
      <c r="B644" s="20">
        <v>100000439302</v>
      </c>
      <c r="C644" s="35">
        <v>0</v>
      </c>
      <c r="D644" s="4" t="s">
        <v>421</v>
      </c>
      <c r="E644" s="4" t="s">
        <v>1228</v>
      </c>
      <c r="F644" s="3">
        <v>148516</v>
      </c>
      <c r="G644" s="3">
        <v>-36933.230000000003</v>
      </c>
      <c r="H644" s="3">
        <v>111582.77</v>
      </c>
    </row>
    <row r="645" spans="1:8">
      <c r="A645" s="35">
        <v>340</v>
      </c>
      <c r="B645" s="20">
        <v>100000439303</v>
      </c>
      <c r="C645" s="35">
        <v>0</v>
      </c>
      <c r="D645" s="4" t="s">
        <v>421</v>
      </c>
      <c r="E645" s="4" t="s">
        <v>1228</v>
      </c>
      <c r="F645" s="3">
        <v>148516</v>
      </c>
      <c r="G645" s="3">
        <v>-36933.230000000003</v>
      </c>
      <c r="H645" s="3">
        <v>111582.77</v>
      </c>
    </row>
    <row r="646" spans="1:8">
      <c r="A646" s="35">
        <v>341</v>
      </c>
      <c r="B646" s="20">
        <v>100000439304</v>
      </c>
      <c r="C646" s="35">
        <v>0</v>
      </c>
      <c r="D646" s="4" t="s">
        <v>421</v>
      </c>
      <c r="E646" s="4" t="s">
        <v>1228</v>
      </c>
      <c r="F646" s="3">
        <v>148516</v>
      </c>
      <c r="G646" s="3">
        <v>-36933.230000000003</v>
      </c>
      <c r="H646" s="3">
        <v>111582.77</v>
      </c>
    </row>
    <row r="647" spans="1:8">
      <c r="A647" s="35">
        <v>342</v>
      </c>
      <c r="B647" s="20">
        <v>100000439305</v>
      </c>
      <c r="C647" s="35">
        <v>0</v>
      </c>
      <c r="D647" s="4" t="s">
        <v>421</v>
      </c>
      <c r="E647" s="4" t="s">
        <v>1228</v>
      </c>
      <c r="F647" s="3">
        <v>148516</v>
      </c>
      <c r="G647" s="3">
        <v>-36933.230000000003</v>
      </c>
      <c r="H647" s="3">
        <v>111582.77</v>
      </c>
    </row>
    <row r="648" spans="1:8">
      <c r="A648" s="35">
        <v>343</v>
      </c>
      <c r="B648" s="20">
        <v>100000439306</v>
      </c>
      <c r="C648" s="35">
        <v>0</v>
      </c>
      <c r="D648" s="4" t="s">
        <v>421</v>
      </c>
      <c r="E648" s="4" t="s">
        <v>1228</v>
      </c>
      <c r="F648" s="3">
        <v>148516</v>
      </c>
      <c r="G648" s="3">
        <v>-36933.230000000003</v>
      </c>
      <c r="H648" s="3">
        <v>111582.77</v>
      </c>
    </row>
    <row r="649" spans="1:8">
      <c r="A649" s="35">
        <v>344</v>
      </c>
      <c r="B649" s="20">
        <v>100000439307</v>
      </c>
      <c r="C649" s="35">
        <v>0</v>
      </c>
      <c r="D649" s="4" t="s">
        <v>421</v>
      </c>
      <c r="E649" s="4" t="s">
        <v>1228</v>
      </c>
      <c r="F649" s="3">
        <v>148516</v>
      </c>
      <c r="G649" s="3">
        <v>-36933.230000000003</v>
      </c>
      <c r="H649" s="3">
        <v>111582.77</v>
      </c>
    </row>
    <row r="650" spans="1:8">
      <c r="A650" s="35">
        <v>345</v>
      </c>
      <c r="B650" s="20">
        <v>100000439308</v>
      </c>
      <c r="C650" s="35">
        <v>0</v>
      </c>
      <c r="D650" s="4" t="s">
        <v>421</v>
      </c>
      <c r="E650" s="4" t="s">
        <v>1228</v>
      </c>
      <c r="F650" s="3">
        <v>148516</v>
      </c>
      <c r="G650" s="3">
        <v>-36933.230000000003</v>
      </c>
      <c r="H650" s="3">
        <v>111582.77</v>
      </c>
    </row>
    <row r="651" spans="1:8">
      <c r="A651" s="35">
        <v>346</v>
      </c>
      <c r="B651" s="20">
        <v>100000439309</v>
      </c>
      <c r="C651" s="35">
        <v>0</v>
      </c>
      <c r="D651" s="4" t="s">
        <v>421</v>
      </c>
      <c r="E651" s="4" t="s">
        <v>1228</v>
      </c>
      <c r="F651" s="3">
        <v>148516</v>
      </c>
      <c r="G651" s="3">
        <v>-36933.230000000003</v>
      </c>
      <c r="H651" s="3">
        <v>111582.77</v>
      </c>
    </row>
    <row r="652" spans="1:8">
      <c r="A652" s="35">
        <v>347</v>
      </c>
      <c r="B652" s="20">
        <v>100000439310</v>
      </c>
      <c r="C652" s="35">
        <v>0</v>
      </c>
      <c r="D652" s="4" t="s">
        <v>421</v>
      </c>
      <c r="E652" s="4" t="s">
        <v>1228</v>
      </c>
      <c r="F652" s="3">
        <v>148516</v>
      </c>
      <c r="G652" s="3">
        <v>-36933.230000000003</v>
      </c>
      <c r="H652" s="3">
        <v>111582.77</v>
      </c>
    </row>
    <row r="653" spans="1:8">
      <c r="A653" s="35">
        <v>348</v>
      </c>
      <c r="B653" s="20">
        <v>100000439311</v>
      </c>
      <c r="C653" s="35">
        <v>0</v>
      </c>
      <c r="D653" s="4" t="s">
        <v>421</v>
      </c>
      <c r="E653" s="4" t="s">
        <v>1228</v>
      </c>
      <c r="F653" s="3">
        <v>148516</v>
      </c>
      <c r="G653" s="3">
        <v>-36933.230000000003</v>
      </c>
      <c r="H653" s="3">
        <v>111582.77</v>
      </c>
    </row>
    <row r="654" spans="1:8">
      <c r="A654" s="35">
        <v>349</v>
      </c>
      <c r="B654" s="20">
        <v>100000439312</v>
      </c>
      <c r="C654" s="35">
        <v>0</v>
      </c>
      <c r="D654" s="4" t="s">
        <v>421</v>
      </c>
      <c r="E654" s="4" t="s">
        <v>1228</v>
      </c>
      <c r="F654" s="3">
        <v>148516</v>
      </c>
      <c r="G654" s="3">
        <v>-36933.230000000003</v>
      </c>
      <c r="H654" s="3">
        <v>111582.77</v>
      </c>
    </row>
    <row r="655" spans="1:8">
      <c r="A655" s="35">
        <v>350</v>
      </c>
      <c r="B655" s="20">
        <v>100000439313</v>
      </c>
      <c r="C655" s="35">
        <v>0</v>
      </c>
      <c r="D655" s="4" t="s">
        <v>421</v>
      </c>
      <c r="E655" s="4" t="s">
        <v>1228</v>
      </c>
      <c r="F655" s="3">
        <v>148516</v>
      </c>
      <c r="G655" s="3">
        <v>-36933.230000000003</v>
      </c>
      <c r="H655" s="3">
        <v>111582.77</v>
      </c>
    </row>
    <row r="656" spans="1:8">
      <c r="A656" s="35">
        <v>351</v>
      </c>
      <c r="B656" s="20">
        <v>100000439314</v>
      </c>
      <c r="C656" s="35">
        <v>0</v>
      </c>
      <c r="D656" s="4" t="s">
        <v>421</v>
      </c>
      <c r="E656" s="4" t="s">
        <v>1228</v>
      </c>
      <c r="F656" s="3">
        <v>148516</v>
      </c>
      <c r="G656" s="3">
        <v>-36933.230000000003</v>
      </c>
      <c r="H656" s="3">
        <v>111582.77</v>
      </c>
    </row>
    <row r="657" spans="1:8">
      <c r="A657" s="35">
        <v>352</v>
      </c>
      <c r="B657" s="20">
        <v>100000439315</v>
      </c>
      <c r="C657" s="35">
        <v>0</v>
      </c>
      <c r="D657" s="4" t="s">
        <v>421</v>
      </c>
      <c r="E657" s="4" t="s">
        <v>1228</v>
      </c>
      <c r="F657" s="3">
        <v>148516</v>
      </c>
      <c r="G657" s="3">
        <v>-36933.230000000003</v>
      </c>
      <c r="H657" s="3">
        <v>111582.77</v>
      </c>
    </row>
    <row r="658" spans="1:8">
      <c r="A658" s="35">
        <v>353</v>
      </c>
      <c r="B658" s="20">
        <v>100000439316</v>
      </c>
      <c r="C658" s="35">
        <v>0</v>
      </c>
      <c r="D658" s="4" t="s">
        <v>421</v>
      </c>
      <c r="E658" s="4" t="s">
        <v>1228</v>
      </c>
      <c r="F658" s="3">
        <v>148516</v>
      </c>
      <c r="G658" s="3">
        <v>-36933.230000000003</v>
      </c>
      <c r="H658" s="3">
        <v>111582.77</v>
      </c>
    </row>
    <row r="659" spans="1:8">
      <c r="A659" s="35">
        <v>354</v>
      </c>
      <c r="B659" s="20">
        <v>100000439317</v>
      </c>
      <c r="C659" s="35">
        <v>0</v>
      </c>
      <c r="D659" s="4" t="s">
        <v>421</v>
      </c>
      <c r="E659" s="4" t="s">
        <v>1228</v>
      </c>
      <c r="F659" s="3">
        <v>148516</v>
      </c>
      <c r="G659" s="3">
        <v>-36933.230000000003</v>
      </c>
      <c r="H659" s="3">
        <v>111582.77</v>
      </c>
    </row>
    <row r="660" spans="1:8">
      <c r="A660" s="35">
        <v>355</v>
      </c>
      <c r="B660" s="20">
        <v>100000439318</v>
      </c>
      <c r="C660" s="35">
        <v>0</v>
      </c>
      <c r="D660" s="4" t="s">
        <v>421</v>
      </c>
      <c r="E660" s="4" t="s">
        <v>1228</v>
      </c>
      <c r="F660" s="3">
        <v>148516</v>
      </c>
      <c r="G660" s="3">
        <v>-36933.230000000003</v>
      </c>
      <c r="H660" s="3">
        <v>111582.77</v>
      </c>
    </row>
    <row r="661" spans="1:8">
      <c r="A661" s="35">
        <v>356</v>
      </c>
      <c r="B661" s="20">
        <v>100000439319</v>
      </c>
      <c r="C661" s="35">
        <v>0</v>
      </c>
      <c r="D661" s="4" t="s">
        <v>421</v>
      </c>
      <c r="E661" s="4" t="s">
        <v>1228</v>
      </c>
      <c r="F661" s="3">
        <v>148516</v>
      </c>
      <c r="G661" s="3">
        <v>-36933.230000000003</v>
      </c>
      <c r="H661" s="3">
        <v>111582.77</v>
      </c>
    </row>
    <row r="662" spans="1:8">
      <c r="A662" s="35">
        <v>357</v>
      </c>
      <c r="B662" s="20">
        <v>100000439320</v>
      </c>
      <c r="C662" s="35">
        <v>0</v>
      </c>
      <c r="D662" s="4" t="s">
        <v>421</v>
      </c>
      <c r="E662" s="4" t="s">
        <v>1228</v>
      </c>
      <c r="F662" s="3">
        <v>148516</v>
      </c>
      <c r="G662" s="3">
        <v>-36933.230000000003</v>
      </c>
      <c r="H662" s="3">
        <v>111582.77</v>
      </c>
    </row>
    <row r="663" spans="1:8">
      <c r="A663" s="35">
        <v>358</v>
      </c>
      <c r="B663" s="20">
        <v>100000439321</v>
      </c>
      <c r="C663" s="35">
        <v>0</v>
      </c>
      <c r="D663" s="4" t="s">
        <v>421</v>
      </c>
      <c r="E663" s="4" t="s">
        <v>1228</v>
      </c>
      <c r="F663" s="3">
        <v>148516</v>
      </c>
      <c r="G663" s="3">
        <v>-36933.230000000003</v>
      </c>
      <c r="H663" s="3">
        <v>111582.77</v>
      </c>
    </row>
    <row r="664" spans="1:8">
      <c r="A664" s="35">
        <v>359</v>
      </c>
      <c r="B664" s="20">
        <v>100000439322</v>
      </c>
      <c r="C664" s="35">
        <v>0</v>
      </c>
      <c r="D664" s="4" t="s">
        <v>421</v>
      </c>
      <c r="E664" s="4" t="s">
        <v>1228</v>
      </c>
      <c r="F664" s="3">
        <v>148516</v>
      </c>
      <c r="G664" s="3">
        <v>-36933.230000000003</v>
      </c>
      <c r="H664" s="3">
        <v>111582.77</v>
      </c>
    </row>
    <row r="665" spans="1:8">
      <c r="A665" s="35">
        <v>360</v>
      </c>
      <c r="B665" s="20">
        <v>100000439323</v>
      </c>
      <c r="C665" s="35">
        <v>0</v>
      </c>
      <c r="D665" s="4" t="s">
        <v>421</v>
      </c>
      <c r="E665" s="4" t="s">
        <v>1228</v>
      </c>
      <c r="F665" s="3">
        <v>148516</v>
      </c>
      <c r="G665" s="3">
        <v>-36933.230000000003</v>
      </c>
      <c r="H665" s="3">
        <v>111582.77</v>
      </c>
    </row>
    <row r="666" spans="1:8">
      <c r="A666" s="35">
        <v>361</v>
      </c>
      <c r="B666" s="20">
        <v>100000439324</v>
      </c>
      <c r="C666" s="35">
        <v>0</v>
      </c>
      <c r="D666" s="4" t="s">
        <v>421</v>
      </c>
      <c r="E666" s="4" t="s">
        <v>1228</v>
      </c>
      <c r="F666" s="3">
        <v>148516</v>
      </c>
      <c r="G666" s="3">
        <v>-36933.230000000003</v>
      </c>
      <c r="H666" s="3">
        <v>111582.77</v>
      </c>
    </row>
    <row r="667" spans="1:8">
      <c r="A667" s="35">
        <v>362</v>
      </c>
      <c r="B667" s="20">
        <v>100000439325</v>
      </c>
      <c r="C667" s="35">
        <v>0</v>
      </c>
      <c r="D667" s="4" t="s">
        <v>421</v>
      </c>
      <c r="E667" s="4" t="s">
        <v>1228</v>
      </c>
      <c r="F667" s="3">
        <v>148516</v>
      </c>
      <c r="G667" s="3">
        <v>-36933.230000000003</v>
      </c>
      <c r="H667" s="3">
        <v>111582.77</v>
      </c>
    </row>
    <row r="668" spans="1:8">
      <c r="A668" s="35">
        <v>363</v>
      </c>
      <c r="B668" s="20">
        <v>100000439326</v>
      </c>
      <c r="C668" s="35">
        <v>0</v>
      </c>
      <c r="D668" s="4" t="s">
        <v>421</v>
      </c>
      <c r="E668" s="4" t="s">
        <v>1228</v>
      </c>
      <c r="F668" s="3">
        <v>148516</v>
      </c>
      <c r="G668" s="3">
        <v>-36933.230000000003</v>
      </c>
      <c r="H668" s="3">
        <v>111582.77</v>
      </c>
    </row>
    <row r="669" spans="1:8">
      <c r="A669" s="35">
        <v>364</v>
      </c>
      <c r="B669" s="20">
        <v>100000439327</v>
      </c>
      <c r="C669" s="35">
        <v>0</v>
      </c>
      <c r="D669" s="4" t="s">
        <v>421</v>
      </c>
      <c r="E669" s="4" t="s">
        <v>1228</v>
      </c>
      <c r="F669" s="3">
        <v>148516</v>
      </c>
      <c r="G669" s="3">
        <v>-36933.230000000003</v>
      </c>
      <c r="H669" s="3">
        <v>111582.77</v>
      </c>
    </row>
    <row r="670" spans="1:8">
      <c r="A670" s="35">
        <v>365</v>
      </c>
      <c r="B670" s="20">
        <v>100000439328</v>
      </c>
      <c r="C670" s="35">
        <v>0</v>
      </c>
      <c r="D670" s="4" t="s">
        <v>421</v>
      </c>
      <c r="E670" s="4" t="s">
        <v>1228</v>
      </c>
      <c r="F670" s="3">
        <v>148516</v>
      </c>
      <c r="G670" s="3">
        <v>-36933.230000000003</v>
      </c>
      <c r="H670" s="3">
        <v>111582.77</v>
      </c>
    </row>
    <row r="671" spans="1:8">
      <c r="A671" s="35">
        <v>366</v>
      </c>
      <c r="B671" s="20">
        <v>100000439329</v>
      </c>
      <c r="C671" s="35">
        <v>0</v>
      </c>
      <c r="D671" s="4" t="s">
        <v>421</v>
      </c>
      <c r="E671" s="4" t="s">
        <v>1228</v>
      </c>
      <c r="F671" s="3">
        <v>148516</v>
      </c>
      <c r="G671" s="3">
        <v>-36933.230000000003</v>
      </c>
      <c r="H671" s="3">
        <v>111582.77</v>
      </c>
    </row>
    <row r="672" spans="1:8">
      <c r="A672" s="35">
        <v>367</v>
      </c>
      <c r="B672" s="20">
        <v>100000439330</v>
      </c>
      <c r="C672" s="35">
        <v>0</v>
      </c>
      <c r="D672" s="4" t="s">
        <v>421</v>
      </c>
      <c r="E672" s="4" t="s">
        <v>1228</v>
      </c>
      <c r="F672" s="3">
        <v>148516</v>
      </c>
      <c r="G672" s="3">
        <v>-36933.230000000003</v>
      </c>
      <c r="H672" s="3">
        <v>111582.77</v>
      </c>
    </row>
    <row r="673" spans="1:8">
      <c r="A673" s="35">
        <v>368</v>
      </c>
      <c r="B673" s="20">
        <v>100000439331</v>
      </c>
      <c r="C673" s="35">
        <v>0</v>
      </c>
      <c r="D673" s="4" t="s">
        <v>421</v>
      </c>
      <c r="E673" s="4" t="s">
        <v>1228</v>
      </c>
      <c r="F673" s="3">
        <v>148516</v>
      </c>
      <c r="G673" s="3">
        <v>-36933.230000000003</v>
      </c>
      <c r="H673" s="3">
        <v>111582.77</v>
      </c>
    </row>
    <row r="674" spans="1:8">
      <c r="A674" s="35">
        <v>369</v>
      </c>
      <c r="B674" s="20">
        <v>100000439332</v>
      </c>
      <c r="C674" s="35">
        <v>0</v>
      </c>
      <c r="D674" s="4" t="s">
        <v>421</v>
      </c>
      <c r="E674" s="4" t="s">
        <v>1228</v>
      </c>
      <c r="F674" s="3">
        <v>148516</v>
      </c>
      <c r="G674" s="3">
        <v>-36933.230000000003</v>
      </c>
      <c r="H674" s="3">
        <v>111582.77</v>
      </c>
    </row>
    <row r="675" spans="1:8">
      <c r="A675" s="35">
        <v>370</v>
      </c>
      <c r="B675" s="20">
        <v>100000439333</v>
      </c>
      <c r="C675" s="35">
        <v>0</v>
      </c>
      <c r="D675" s="4" t="s">
        <v>421</v>
      </c>
      <c r="E675" s="4" t="s">
        <v>1228</v>
      </c>
      <c r="F675" s="3">
        <v>148516</v>
      </c>
      <c r="G675" s="3">
        <v>-36933.230000000003</v>
      </c>
      <c r="H675" s="3">
        <v>111582.77</v>
      </c>
    </row>
    <row r="676" spans="1:8">
      <c r="A676" s="35">
        <v>371</v>
      </c>
      <c r="B676" s="20">
        <v>100000439334</v>
      </c>
      <c r="C676" s="35">
        <v>0</v>
      </c>
      <c r="D676" s="4" t="s">
        <v>421</v>
      </c>
      <c r="E676" s="4" t="s">
        <v>1228</v>
      </c>
      <c r="F676" s="3">
        <v>148516</v>
      </c>
      <c r="G676" s="3">
        <v>-36933.230000000003</v>
      </c>
      <c r="H676" s="3">
        <v>111582.77</v>
      </c>
    </row>
    <row r="677" spans="1:8">
      <c r="A677" s="35">
        <v>372</v>
      </c>
      <c r="B677" s="20">
        <v>100000439335</v>
      </c>
      <c r="C677" s="35">
        <v>0</v>
      </c>
      <c r="D677" s="4" t="s">
        <v>421</v>
      </c>
      <c r="E677" s="4" t="s">
        <v>1228</v>
      </c>
      <c r="F677" s="3">
        <v>148516</v>
      </c>
      <c r="G677" s="3">
        <v>-36933.230000000003</v>
      </c>
      <c r="H677" s="3">
        <v>111582.77</v>
      </c>
    </row>
    <row r="678" spans="1:8">
      <c r="A678" s="35">
        <v>373</v>
      </c>
      <c r="B678" s="20">
        <v>100000439336</v>
      </c>
      <c r="C678" s="35">
        <v>0</v>
      </c>
      <c r="D678" s="4" t="s">
        <v>421</v>
      </c>
      <c r="E678" s="4" t="s">
        <v>1228</v>
      </c>
      <c r="F678" s="3">
        <v>148516</v>
      </c>
      <c r="G678" s="3">
        <v>-36933.22</v>
      </c>
      <c r="H678" s="3">
        <v>111582.78</v>
      </c>
    </row>
    <row r="679" spans="1:8">
      <c r="A679" s="35">
        <v>374</v>
      </c>
      <c r="B679" s="20">
        <v>100000439337</v>
      </c>
      <c r="C679" s="35">
        <v>0</v>
      </c>
      <c r="D679" s="4" t="s">
        <v>421</v>
      </c>
      <c r="E679" s="4" t="s">
        <v>1228</v>
      </c>
      <c r="F679" s="3">
        <v>148516</v>
      </c>
      <c r="G679" s="3">
        <v>-36933.230000000003</v>
      </c>
      <c r="H679" s="3">
        <v>111582.77</v>
      </c>
    </row>
    <row r="680" spans="1:8">
      <c r="A680" s="35">
        <v>375</v>
      </c>
      <c r="B680" s="20">
        <v>100000439338</v>
      </c>
      <c r="C680" s="35">
        <v>0</v>
      </c>
      <c r="D680" s="4" t="s">
        <v>421</v>
      </c>
      <c r="E680" s="4" t="s">
        <v>1228</v>
      </c>
      <c r="F680" s="3">
        <v>148516</v>
      </c>
      <c r="G680" s="3">
        <v>-36933.22</v>
      </c>
      <c r="H680" s="3">
        <v>111582.78</v>
      </c>
    </row>
    <row r="681" spans="1:8">
      <c r="A681" s="35">
        <v>376</v>
      </c>
      <c r="B681" s="20">
        <v>100000439339</v>
      </c>
      <c r="C681" s="35">
        <v>0</v>
      </c>
      <c r="D681" s="4" t="s">
        <v>421</v>
      </c>
      <c r="E681" s="4" t="s">
        <v>1228</v>
      </c>
      <c r="F681" s="3">
        <v>148516</v>
      </c>
      <c r="G681" s="3">
        <v>-36933.230000000003</v>
      </c>
      <c r="H681" s="3">
        <v>111582.77</v>
      </c>
    </row>
    <row r="682" spans="1:8">
      <c r="A682" s="35">
        <v>377</v>
      </c>
      <c r="B682" s="20">
        <v>100000439340</v>
      </c>
      <c r="C682" s="35">
        <v>0</v>
      </c>
      <c r="D682" s="4" t="s">
        <v>421</v>
      </c>
      <c r="E682" s="4" t="s">
        <v>1228</v>
      </c>
      <c r="F682" s="3">
        <v>148516</v>
      </c>
      <c r="G682" s="3">
        <v>-36933.22</v>
      </c>
      <c r="H682" s="3">
        <v>111582.78</v>
      </c>
    </row>
    <row r="683" spans="1:8">
      <c r="A683" s="35">
        <v>378</v>
      </c>
      <c r="B683" s="20">
        <v>100000439341</v>
      </c>
      <c r="C683" s="35">
        <v>0</v>
      </c>
      <c r="D683" s="4" t="s">
        <v>421</v>
      </c>
      <c r="E683" s="4" t="s">
        <v>1228</v>
      </c>
      <c r="F683" s="3">
        <v>148516</v>
      </c>
      <c r="G683" s="3">
        <v>-36933.230000000003</v>
      </c>
      <c r="H683" s="3">
        <v>111582.77</v>
      </c>
    </row>
    <row r="684" spans="1:8">
      <c r="A684" s="35">
        <v>379</v>
      </c>
      <c r="B684" s="20">
        <v>100000439342</v>
      </c>
      <c r="C684" s="35">
        <v>0</v>
      </c>
      <c r="D684" s="4" t="s">
        <v>421</v>
      </c>
      <c r="E684" s="4" t="s">
        <v>1228</v>
      </c>
      <c r="F684" s="3">
        <v>148516</v>
      </c>
      <c r="G684" s="3">
        <v>-36933.22</v>
      </c>
      <c r="H684" s="3">
        <v>111582.78</v>
      </c>
    </row>
    <row r="685" spans="1:8">
      <c r="A685" s="35">
        <v>380</v>
      </c>
      <c r="B685" s="20">
        <v>100000439343</v>
      </c>
      <c r="C685" s="35">
        <v>0</v>
      </c>
      <c r="D685" s="4" t="s">
        <v>421</v>
      </c>
      <c r="E685" s="4" t="s">
        <v>1228</v>
      </c>
      <c r="F685" s="3">
        <v>148516</v>
      </c>
      <c r="G685" s="3">
        <v>-36933.230000000003</v>
      </c>
      <c r="H685" s="3">
        <v>111582.77</v>
      </c>
    </row>
    <row r="686" spans="1:8">
      <c r="A686" s="35">
        <v>381</v>
      </c>
      <c r="B686" s="20">
        <v>100000439344</v>
      </c>
      <c r="C686" s="35">
        <v>0</v>
      </c>
      <c r="D686" s="4" t="s">
        <v>421</v>
      </c>
      <c r="E686" s="4" t="s">
        <v>1228</v>
      </c>
      <c r="F686" s="3">
        <v>148516</v>
      </c>
      <c r="G686" s="3">
        <v>-36933.22</v>
      </c>
      <c r="H686" s="3">
        <v>111582.78</v>
      </c>
    </row>
    <row r="687" spans="1:8">
      <c r="A687" s="35">
        <v>382</v>
      </c>
      <c r="B687" s="20">
        <v>100000439345</v>
      </c>
      <c r="C687" s="35">
        <v>0</v>
      </c>
      <c r="D687" s="4" t="s">
        <v>421</v>
      </c>
      <c r="E687" s="4" t="s">
        <v>1228</v>
      </c>
      <c r="F687" s="3">
        <v>148516</v>
      </c>
      <c r="G687" s="3">
        <v>-36933.22</v>
      </c>
      <c r="H687" s="3">
        <v>111582.78</v>
      </c>
    </row>
    <row r="688" spans="1:8">
      <c r="A688" s="35">
        <v>383</v>
      </c>
      <c r="B688" s="20">
        <v>100000439346</v>
      </c>
      <c r="C688" s="35">
        <v>0</v>
      </c>
      <c r="D688" s="4" t="s">
        <v>421</v>
      </c>
      <c r="E688" s="4" t="s">
        <v>1228</v>
      </c>
      <c r="F688" s="3">
        <v>148516</v>
      </c>
      <c r="G688" s="3">
        <v>-36933.230000000003</v>
      </c>
      <c r="H688" s="3">
        <v>111582.77</v>
      </c>
    </row>
    <row r="689" spans="1:8">
      <c r="A689" s="35">
        <v>384</v>
      </c>
      <c r="B689" s="20">
        <v>100000439347</v>
      </c>
      <c r="C689" s="35">
        <v>0</v>
      </c>
      <c r="D689" s="4" t="s">
        <v>421</v>
      </c>
      <c r="E689" s="4" t="s">
        <v>1228</v>
      </c>
      <c r="F689" s="3">
        <v>148516</v>
      </c>
      <c r="G689" s="3">
        <v>-36933.22</v>
      </c>
      <c r="H689" s="3">
        <v>111582.78</v>
      </c>
    </row>
    <row r="690" spans="1:8">
      <c r="A690" s="35">
        <v>385</v>
      </c>
      <c r="B690" s="20">
        <v>100000439348</v>
      </c>
      <c r="C690" s="35">
        <v>0</v>
      </c>
      <c r="D690" s="4" t="s">
        <v>421</v>
      </c>
      <c r="E690" s="4" t="s">
        <v>1228</v>
      </c>
      <c r="F690" s="3">
        <v>148516</v>
      </c>
      <c r="G690" s="3">
        <v>-36933.230000000003</v>
      </c>
      <c r="H690" s="3">
        <v>111582.77</v>
      </c>
    </row>
    <row r="691" spans="1:8">
      <c r="A691" s="35">
        <v>386</v>
      </c>
      <c r="B691" s="20">
        <v>100000439349</v>
      </c>
      <c r="C691" s="35">
        <v>0</v>
      </c>
      <c r="D691" s="4" t="s">
        <v>421</v>
      </c>
      <c r="E691" s="4" t="s">
        <v>1228</v>
      </c>
      <c r="F691" s="3">
        <v>148516</v>
      </c>
      <c r="G691" s="3">
        <v>-36933.22</v>
      </c>
      <c r="H691" s="3">
        <v>111582.78</v>
      </c>
    </row>
    <row r="692" spans="1:8">
      <c r="A692" s="35">
        <v>387</v>
      </c>
      <c r="B692" s="20">
        <v>100000439350</v>
      </c>
      <c r="C692" s="35">
        <v>0</v>
      </c>
      <c r="D692" s="4" t="s">
        <v>421</v>
      </c>
      <c r="E692" s="4" t="s">
        <v>1228</v>
      </c>
      <c r="F692" s="3">
        <v>148516</v>
      </c>
      <c r="G692" s="3">
        <v>-36933.230000000003</v>
      </c>
      <c r="H692" s="3">
        <v>111582.77</v>
      </c>
    </row>
    <row r="693" spans="1:8">
      <c r="A693" s="35">
        <v>388</v>
      </c>
      <c r="B693" s="20">
        <v>100000439351</v>
      </c>
      <c r="C693" s="35">
        <v>0</v>
      </c>
      <c r="D693" s="4" t="s">
        <v>421</v>
      </c>
      <c r="E693" s="4" t="s">
        <v>1228</v>
      </c>
      <c r="F693" s="3">
        <v>148516</v>
      </c>
      <c r="G693" s="3">
        <v>-36933.230000000003</v>
      </c>
      <c r="H693" s="3">
        <v>111582.77</v>
      </c>
    </row>
    <row r="694" spans="1:8">
      <c r="A694" s="35">
        <v>389</v>
      </c>
      <c r="B694" s="20">
        <v>100000439352</v>
      </c>
      <c r="C694" s="35">
        <v>0</v>
      </c>
      <c r="D694" s="4" t="s">
        <v>421</v>
      </c>
      <c r="E694" s="4" t="s">
        <v>1228</v>
      </c>
      <c r="F694" s="3">
        <v>148516</v>
      </c>
      <c r="G694" s="3">
        <v>-36933.22</v>
      </c>
      <c r="H694" s="3">
        <v>111582.78</v>
      </c>
    </row>
    <row r="695" spans="1:8">
      <c r="A695" s="35">
        <v>390</v>
      </c>
      <c r="B695" s="20">
        <v>100000439353</v>
      </c>
      <c r="C695" s="35">
        <v>0</v>
      </c>
      <c r="D695" s="4" t="s">
        <v>421</v>
      </c>
      <c r="E695" s="4" t="s">
        <v>1228</v>
      </c>
      <c r="F695" s="3">
        <v>148516</v>
      </c>
      <c r="G695" s="3">
        <v>-36933.230000000003</v>
      </c>
      <c r="H695" s="3">
        <v>111582.77</v>
      </c>
    </row>
    <row r="696" spans="1:8">
      <c r="A696" s="35">
        <v>391</v>
      </c>
      <c r="B696" s="20">
        <v>100000439354</v>
      </c>
      <c r="C696" s="35">
        <v>0</v>
      </c>
      <c r="D696" s="4" t="s">
        <v>421</v>
      </c>
      <c r="E696" s="4" t="s">
        <v>1228</v>
      </c>
      <c r="F696" s="3">
        <v>148516</v>
      </c>
      <c r="G696" s="3">
        <v>-36933.22</v>
      </c>
      <c r="H696" s="3">
        <v>111582.78</v>
      </c>
    </row>
    <row r="697" spans="1:8">
      <c r="A697" s="35">
        <v>392</v>
      </c>
      <c r="B697" s="20">
        <v>100000439355</v>
      </c>
      <c r="C697" s="35">
        <v>0</v>
      </c>
      <c r="D697" s="4" t="s">
        <v>421</v>
      </c>
      <c r="E697" s="4" t="s">
        <v>1228</v>
      </c>
      <c r="F697" s="3">
        <v>148516</v>
      </c>
      <c r="G697" s="3">
        <v>-36933.230000000003</v>
      </c>
      <c r="H697" s="3">
        <v>111582.77</v>
      </c>
    </row>
    <row r="698" spans="1:8">
      <c r="A698" s="35">
        <v>393</v>
      </c>
      <c r="B698" s="20">
        <v>100000439356</v>
      </c>
      <c r="C698" s="35">
        <v>0</v>
      </c>
      <c r="D698" s="4" t="s">
        <v>421</v>
      </c>
      <c r="E698" s="4" t="s">
        <v>1228</v>
      </c>
      <c r="F698" s="3">
        <v>148516</v>
      </c>
      <c r="G698" s="3">
        <v>-36933.22</v>
      </c>
      <c r="H698" s="3">
        <v>111582.78</v>
      </c>
    </row>
    <row r="699" spans="1:8">
      <c r="A699" s="35">
        <v>394</v>
      </c>
      <c r="B699" s="20">
        <v>100000439357</v>
      </c>
      <c r="C699" s="35">
        <v>0</v>
      </c>
      <c r="D699" s="4" t="s">
        <v>421</v>
      </c>
      <c r="E699" s="4" t="s">
        <v>1228</v>
      </c>
      <c r="F699" s="3">
        <v>148516</v>
      </c>
      <c r="G699" s="3">
        <v>-36933.230000000003</v>
      </c>
      <c r="H699" s="3">
        <v>111582.77</v>
      </c>
    </row>
    <row r="700" spans="1:8">
      <c r="A700" s="35">
        <v>395</v>
      </c>
      <c r="B700" s="20">
        <v>100000439358</v>
      </c>
      <c r="C700" s="35">
        <v>0</v>
      </c>
      <c r="D700" s="4" t="s">
        <v>421</v>
      </c>
      <c r="E700" s="4" t="s">
        <v>1228</v>
      </c>
      <c r="F700" s="3">
        <v>148516</v>
      </c>
      <c r="G700" s="3">
        <v>-36933.22</v>
      </c>
      <c r="H700" s="3">
        <v>111582.78</v>
      </c>
    </row>
    <row r="701" spans="1:8">
      <c r="A701" s="35">
        <v>396</v>
      </c>
      <c r="B701" s="20">
        <v>100000439359</v>
      </c>
      <c r="C701" s="35">
        <v>0</v>
      </c>
      <c r="D701" s="4" t="s">
        <v>421</v>
      </c>
      <c r="E701" s="4" t="s">
        <v>1228</v>
      </c>
      <c r="F701" s="3">
        <v>148516</v>
      </c>
      <c r="G701" s="3">
        <v>-36933.230000000003</v>
      </c>
      <c r="H701" s="3">
        <v>111582.77</v>
      </c>
    </row>
    <row r="702" spans="1:8">
      <c r="A702" s="35">
        <v>397</v>
      </c>
      <c r="B702" s="20">
        <v>100000439360</v>
      </c>
      <c r="C702" s="35">
        <v>0</v>
      </c>
      <c r="D702" s="4" t="s">
        <v>421</v>
      </c>
      <c r="E702" s="4" t="s">
        <v>1228</v>
      </c>
      <c r="F702" s="3">
        <v>148516</v>
      </c>
      <c r="G702" s="3">
        <v>-36933.22</v>
      </c>
      <c r="H702" s="3">
        <v>111582.78</v>
      </c>
    </row>
    <row r="703" spans="1:8">
      <c r="A703" s="35">
        <v>398</v>
      </c>
      <c r="B703" s="20">
        <v>100000439361</v>
      </c>
      <c r="C703" s="35">
        <v>0</v>
      </c>
      <c r="D703" s="4" t="s">
        <v>421</v>
      </c>
      <c r="E703" s="4" t="s">
        <v>1228</v>
      </c>
      <c r="F703" s="3">
        <v>148516</v>
      </c>
      <c r="G703" s="3">
        <v>-36933.230000000003</v>
      </c>
      <c r="H703" s="3">
        <v>111582.77</v>
      </c>
    </row>
    <row r="704" spans="1:8">
      <c r="A704" s="35">
        <v>399</v>
      </c>
      <c r="B704" s="20">
        <v>100000439362</v>
      </c>
      <c r="C704" s="35">
        <v>0</v>
      </c>
      <c r="D704" s="4" t="s">
        <v>421</v>
      </c>
      <c r="E704" s="4" t="s">
        <v>1228</v>
      </c>
      <c r="F704" s="3">
        <v>148516</v>
      </c>
      <c r="G704" s="3">
        <v>-36933.22</v>
      </c>
      <c r="H704" s="3">
        <v>111582.78</v>
      </c>
    </row>
    <row r="705" spans="1:8">
      <c r="A705" s="35">
        <v>400</v>
      </c>
      <c r="B705" s="20">
        <v>100000439363</v>
      </c>
      <c r="C705" s="35">
        <v>0</v>
      </c>
      <c r="D705" s="4" t="s">
        <v>421</v>
      </c>
      <c r="E705" s="4" t="s">
        <v>1228</v>
      </c>
      <c r="F705" s="3">
        <v>148516</v>
      </c>
      <c r="G705" s="3">
        <v>-36933.230000000003</v>
      </c>
      <c r="H705" s="3">
        <v>111582.77</v>
      </c>
    </row>
    <row r="706" spans="1:8">
      <c r="A706" s="35">
        <v>401</v>
      </c>
      <c r="B706" s="20">
        <v>100000439364</v>
      </c>
      <c r="C706" s="35">
        <v>0</v>
      </c>
      <c r="D706" s="4" t="s">
        <v>421</v>
      </c>
      <c r="E706" s="4" t="s">
        <v>1228</v>
      </c>
      <c r="F706" s="3">
        <v>148516</v>
      </c>
      <c r="G706" s="3">
        <v>-36933.22</v>
      </c>
      <c r="H706" s="3">
        <v>111582.78</v>
      </c>
    </row>
    <row r="707" spans="1:8">
      <c r="A707" s="35">
        <v>402</v>
      </c>
      <c r="B707" s="20">
        <v>100000439365</v>
      </c>
      <c r="C707" s="35">
        <v>0</v>
      </c>
      <c r="D707" s="4" t="s">
        <v>421</v>
      </c>
      <c r="E707" s="4" t="s">
        <v>1228</v>
      </c>
      <c r="F707" s="3">
        <v>148516</v>
      </c>
      <c r="G707" s="3">
        <v>-36933.230000000003</v>
      </c>
      <c r="H707" s="3">
        <v>111582.77</v>
      </c>
    </row>
    <row r="708" spans="1:8">
      <c r="A708" s="35">
        <v>403</v>
      </c>
      <c r="B708" s="20">
        <v>100000439366</v>
      </c>
      <c r="C708" s="35">
        <v>0</v>
      </c>
      <c r="D708" s="4" t="s">
        <v>421</v>
      </c>
      <c r="E708" s="4" t="s">
        <v>1228</v>
      </c>
      <c r="F708" s="3">
        <v>148516</v>
      </c>
      <c r="G708" s="3">
        <v>-36933.22</v>
      </c>
      <c r="H708" s="3">
        <v>111582.78</v>
      </c>
    </row>
    <row r="709" spans="1:8">
      <c r="A709" s="35">
        <v>404</v>
      </c>
      <c r="B709" s="20">
        <v>100000439367</v>
      </c>
      <c r="C709" s="35">
        <v>0</v>
      </c>
      <c r="D709" s="4" t="s">
        <v>421</v>
      </c>
      <c r="E709" s="4" t="s">
        <v>1228</v>
      </c>
      <c r="F709" s="3">
        <v>148516</v>
      </c>
      <c r="G709" s="3">
        <v>-36933.230000000003</v>
      </c>
      <c r="H709" s="3">
        <v>111582.77</v>
      </c>
    </row>
    <row r="710" spans="1:8">
      <c r="A710" s="35">
        <v>405</v>
      </c>
      <c r="B710" s="20">
        <v>100000439368</v>
      </c>
      <c r="C710" s="35">
        <v>0</v>
      </c>
      <c r="D710" s="4" t="s">
        <v>421</v>
      </c>
      <c r="E710" s="4" t="s">
        <v>1228</v>
      </c>
      <c r="F710" s="3">
        <v>148516</v>
      </c>
      <c r="G710" s="3">
        <v>-36933.22</v>
      </c>
      <c r="H710" s="3">
        <v>111582.78</v>
      </c>
    </row>
    <row r="711" spans="1:8">
      <c r="A711" s="35">
        <v>406</v>
      </c>
      <c r="B711" s="20">
        <v>100000439369</v>
      </c>
      <c r="C711" s="35">
        <v>0</v>
      </c>
      <c r="D711" s="4" t="s">
        <v>421</v>
      </c>
      <c r="E711" s="4" t="s">
        <v>1228</v>
      </c>
      <c r="F711" s="3">
        <v>148516</v>
      </c>
      <c r="G711" s="3">
        <v>-36933.22</v>
      </c>
      <c r="H711" s="3">
        <v>111582.78</v>
      </c>
    </row>
    <row r="712" spans="1:8">
      <c r="A712" s="35">
        <v>407</v>
      </c>
      <c r="B712" s="20">
        <v>100000439370</v>
      </c>
      <c r="C712" s="35">
        <v>0</v>
      </c>
      <c r="D712" s="4" t="s">
        <v>421</v>
      </c>
      <c r="E712" s="4" t="s">
        <v>1228</v>
      </c>
      <c r="F712" s="3">
        <v>148516</v>
      </c>
      <c r="G712" s="3">
        <v>-36933.230000000003</v>
      </c>
      <c r="H712" s="3">
        <v>111582.77</v>
      </c>
    </row>
    <row r="713" spans="1:8">
      <c r="A713" s="35">
        <v>408</v>
      </c>
      <c r="B713" s="20">
        <v>100000439371</v>
      </c>
      <c r="C713" s="35">
        <v>0</v>
      </c>
      <c r="D713" s="4" t="s">
        <v>421</v>
      </c>
      <c r="E713" s="4" t="s">
        <v>1228</v>
      </c>
      <c r="F713" s="3">
        <v>148516</v>
      </c>
      <c r="G713" s="3">
        <v>-36933.230000000003</v>
      </c>
      <c r="H713" s="3">
        <v>111582.77</v>
      </c>
    </row>
    <row r="714" spans="1:8">
      <c r="A714" s="35">
        <v>409</v>
      </c>
      <c r="B714" s="20">
        <v>100000439372</v>
      </c>
      <c r="C714" s="35">
        <v>0</v>
      </c>
      <c r="D714" s="4" t="s">
        <v>421</v>
      </c>
      <c r="E714" s="4" t="s">
        <v>1228</v>
      </c>
      <c r="F714" s="3">
        <v>148516</v>
      </c>
      <c r="G714" s="3">
        <v>-36933.22</v>
      </c>
      <c r="H714" s="3">
        <v>111582.78</v>
      </c>
    </row>
    <row r="715" spans="1:8">
      <c r="A715" s="35">
        <v>410</v>
      </c>
      <c r="B715" s="20">
        <v>100000439373</v>
      </c>
      <c r="C715" s="35">
        <v>0</v>
      </c>
      <c r="D715" s="4" t="s">
        <v>421</v>
      </c>
      <c r="E715" s="4" t="s">
        <v>1228</v>
      </c>
      <c r="F715" s="3">
        <v>148516</v>
      </c>
      <c r="G715" s="3">
        <v>-36933.22</v>
      </c>
      <c r="H715" s="3">
        <v>111582.78</v>
      </c>
    </row>
    <row r="716" spans="1:8">
      <c r="A716" s="35">
        <v>411</v>
      </c>
      <c r="B716" s="20">
        <v>100000439374</v>
      </c>
      <c r="C716" s="35">
        <v>0</v>
      </c>
      <c r="D716" s="4" t="s">
        <v>421</v>
      </c>
      <c r="E716" s="4" t="s">
        <v>1228</v>
      </c>
      <c r="F716" s="3">
        <v>148516</v>
      </c>
      <c r="G716" s="3">
        <v>-36933.230000000003</v>
      </c>
      <c r="H716" s="3">
        <v>111582.77</v>
      </c>
    </row>
    <row r="717" spans="1:8">
      <c r="A717" s="35">
        <v>412</v>
      </c>
      <c r="B717" s="20">
        <v>100000439375</v>
      </c>
      <c r="C717" s="35">
        <v>0</v>
      </c>
      <c r="D717" s="4" t="s">
        <v>421</v>
      </c>
      <c r="E717" s="4" t="s">
        <v>1228</v>
      </c>
      <c r="F717" s="3">
        <v>148516</v>
      </c>
      <c r="G717" s="3">
        <v>-36933.230000000003</v>
      </c>
      <c r="H717" s="3">
        <v>111582.77</v>
      </c>
    </row>
    <row r="718" spans="1:8">
      <c r="A718" s="35">
        <v>413</v>
      </c>
      <c r="B718" s="20">
        <v>100000439376</v>
      </c>
      <c r="C718" s="35">
        <v>0</v>
      </c>
      <c r="D718" s="4" t="s">
        <v>421</v>
      </c>
      <c r="E718" s="4" t="s">
        <v>1228</v>
      </c>
      <c r="F718" s="3">
        <v>148516</v>
      </c>
      <c r="G718" s="3">
        <v>-36933.22</v>
      </c>
      <c r="H718" s="3">
        <v>111582.78</v>
      </c>
    </row>
    <row r="719" spans="1:8">
      <c r="A719" s="35">
        <v>414</v>
      </c>
      <c r="B719" s="20">
        <v>100000439377</v>
      </c>
      <c r="C719" s="35">
        <v>0</v>
      </c>
      <c r="D719" s="4" t="s">
        <v>421</v>
      </c>
      <c r="E719" s="4" t="s">
        <v>1228</v>
      </c>
      <c r="F719" s="3">
        <v>148516</v>
      </c>
      <c r="G719" s="3">
        <v>-36933.230000000003</v>
      </c>
      <c r="H719" s="3">
        <v>111582.77</v>
      </c>
    </row>
    <row r="720" spans="1:8">
      <c r="A720" s="35">
        <v>415</v>
      </c>
      <c r="B720" s="20">
        <v>100000439378</v>
      </c>
      <c r="C720" s="35">
        <v>0</v>
      </c>
      <c r="D720" s="4" t="s">
        <v>421</v>
      </c>
      <c r="E720" s="4" t="s">
        <v>1228</v>
      </c>
      <c r="F720" s="3">
        <v>148516</v>
      </c>
      <c r="G720" s="3">
        <v>-36933.22</v>
      </c>
      <c r="H720" s="3">
        <v>111582.78</v>
      </c>
    </row>
    <row r="721" spans="1:8">
      <c r="A721" s="35">
        <v>416</v>
      </c>
      <c r="B721" s="20">
        <v>100000439379</v>
      </c>
      <c r="C721" s="35">
        <v>0</v>
      </c>
      <c r="D721" s="4" t="s">
        <v>421</v>
      </c>
      <c r="E721" s="4" t="s">
        <v>1228</v>
      </c>
      <c r="F721" s="3">
        <v>148516</v>
      </c>
      <c r="G721" s="3">
        <v>-36933.230000000003</v>
      </c>
      <c r="H721" s="3">
        <v>111582.77</v>
      </c>
    </row>
    <row r="722" spans="1:8">
      <c r="A722" s="35">
        <v>417</v>
      </c>
      <c r="B722" s="20">
        <v>100000439380</v>
      </c>
      <c r="C722" s="35">
        <v>0</v>
      </c>
      <c r="D722" s="4" t="s">
        <v>421</v>
      </c>
      <c r="E722" s="4" t="s">
        <v>1228</v>
      </c>
      <c r="F722" s="3">
        <v>148516</v>
      </c>
      <c r="G722" s="3">
        <v>-36933.22</v>
      </c>
      <c r="H722" s="3">
        <v>111582.78</v>
      </c>
    </row>
    <row r="723" spans="1:8">
      <c r="A723" s="35">
        <v>418</v>
      </c>
      <c r="B723" s="20">
        <v>100000439381</v>
      </c>
      <c r="C723" s="35">
        <v>0</v>
      </c>
      <c r="D723" s="4" t="s">
        <v>421</v>
      </c>
      <c r="E723" s="4" t="s">
        <v>1228</v>
      </c>
      <c r="F723" s="3">
        <v>148516</v>
      </c>
      <c r="G723" s="3">
        <v>-36933.230000000003</v>
      </c>
      <c r="H723" s="3">
        <v>111582.77</v>
      </c>
    </row>
    <row r="724" spans="1:8">
      <c r="A724" s="35">
        <v>419</v>
      </c>
      <c r="B724" s="20">
        <v>100000439382</v>
      </c>
      <c r="C724" s="35">
        <v>0</v>
      </c>
      <c r="D724" s="4" t="s">
        <v>421</v>
      </c>
      <c r="E724" s="4" t="s">
        <v>1228</v>
      </c>
      <c r="F724" s="3">
        <v>148516</v>
      </c>
      <c r="G724" s="3">
        <v>-36933.22</v>
      </c>
      <c r="H724" s="3">
        <v>111582.78</v>
      </c>
    </row>
    <row r="725" spans="1:8">
      <c r="A725" s="35">
        <v>420</v>
      </c>
      <c r="B725" s="20">
        <v>100000439383</v>
      </c>
      <c r="C725" s="35">
        <v>0</v>
      </c>
      <c r="D725" s="4" t="s">
        <v>421</v>
      </c>
      <c r="E725" s="4" t="s">
        <v>1228</v>
      </c>
      <c r="F725" s="3">
        <v>148516</v>
      </c>
      <c r="G725" s="3">
        <v>-36933.22</v>
      </c>
      <c r="H725" s="3">
        <v>111582.78</v>
      </c>
    </row>
    <row r="726" spans="1:8">
      <c r="A726" s="35">
        <v>421</v>
      </c>
      <c r="B726" s="20">
        <v>100000439384</v>
      </c>
      <c r="C726" s="35">
        <v>0</v>
      </c>
      <c r="D726" s="4" t="s">
        <v>421</v>
      </c>
      <c r="E726" s="4" t="s">
        <v>1228</v>
      </c>
      <c r="F726" s="3">
        <v>148516</v>
      </c>
      <c r="G726" s="3">
        <v>-36933.230000000003</v>
      </c>
      <c r="H726" s="3">
        <v>111582.77</v>
      </c>
    </row>
    <row r="727" spans="1:8">
      <c r="A727" s="35">
        <v>422</v>
      </c>
      <c r="B727" s="20">
        <v>100000439385</v>
      </c>
      <c r="C727" s="35">
        <v>0</v>
      </c>
      <c r="D727" s="4" t="s">
        <v>421</v>
      </c>
      <c r="E727" s="4" t="s">
        <v>1228</v>
      </c>
      <c r="F727" s="3">
        <v>148516</v>
      </c>
      <c r="G727" s="3">
        <v>-36933.230000000003</v>
      </c>
      <c r="H727" s="3">
        <v>111582.77</v>
      </c>
    </row>
    <row r="728" spans="1:8">
      <c r="A728" s="35">
        <v>423</v>
      </c>
      <c r="B728" s="20">
        <v>100000439386</v>
      </c>
      <c r="C728" s="35">
        <v>0</v>
      </c>
      <c r="D728" s="4" t="s">
        <v>421</v>
      </c>
      <c r="E728" s="4" t="s">
        <v>1228</v>
      </c>
      <c r="F728" s="3">
        <v>148516</v>
      </c>
      <c r="G728" s="3">
        <v>-36933.22</v>
      </c>
      <c r="H728" s="3">
        <v>111582.78</v>
      </c>
    </row>
    <row r="729" spans="1:8">
      <c r="A729" s="35">
        <v>424</v>
      </c>
      <c r="B729" s="20">
        <v>100000439387</v>
      </c>
      <c r="C729" s="35">
        <v>0</v>
      </c>
      <c r="D729" s="4" t="s">
        <v>421</v>
      </c>
      <c r="E729" s="4" t="s">
        <v>1228</v>
      </c>
      <c r="F729" s="3">
        <v>148516</v>
      </c>
      <c r="G729" s="3">
        <v>-36933.24</v>
      </c>
      <c r="H729" s="3">
        <v>111582.76</v>
      </c>
    </row>
    <row r="730" spans="1:8">
      <c r="A730" s="35">
        <v>425</v>
      </c>
      <c r="B730" s="20">
        <v>100000439388</v>
      </c>
      <c r="C730" s="35">
        <v>0</v>
      </c>
      <c r="D730" s="4" t="s">
        <v>421</v>
      </c>
      <c r="E730" s="4" t="s">
        <v>1228</v>
      </c>
      <c r="F730" s="3">
        <v>148516</v>
      </c>
      <c r="G730" s="3">
        <v>-36933.22</v>
      </c>
      <c r="H730" s="3">
        <v>111582.78</v>
      </c>
    </row>
    <row r="731" spans="1:8">
      <c r="A731" s="35">
        <v>426</v>
      </c>
      <c r="B731" s="20">
        <v>100000439389</v>
      </c>
      <c r="C731" s="35">
        <v>0</v>
      </c>
      <c r="D731" s="4" t="s">
        <v>421</v>
      </c>
      <c r="E731" s="4" t="s">
        <v>1228</v>
      </c>
      <c r="F731" s="3">
        <v>148516</v>
      </c>
      <c r="G731" s="3">
        <v>-36933.22</v>
      </c>
      <c r="H731" s="3">
        <v>111582.78</v>
      </c>
    </row>
    <row r="732" spans="1:8">
      <c r="A732" s="35">
        <v>427</v>
      </c>
      <c r="B732" s="20">
        <v>100000439390</v>
      </c>
      <c r="C732" s="35">
        <v>0</v>
      </c>
      <c r="D732" s="4" t="s">
        <v>421</v>
      </c>
      <c r="E732" s="4" t="s">
        <v>1228</v>
      </c>
      <c r="F732" s="3">
        <v>148516</v>
      </c>
      <c r="G732" s="3">
        <v>-36933.24</v>
      </c>
      <c r="H732" s="3">
        <v>111582.76</v>
      </c>
    </row>
    <row r="733" spans="1:8">
      <c r="A733" s="35">
        <v>428</v>
      </c>
      <c r="B733" s="20">
        <v>100000439391</v>
      </c>
      <c r="C733" s="35">
        <v>0</v>
      </c>
      <c r="D733" s="4" t="s">
        <v>421</v>
      </c>
      <c r="E733" s="4" t="s">
        <v>1228</v>
      </c>
      <c r="F733" s="3">
        <v>148516</v>
      </c>
      <c r="G733" s="3">
        <v>-36933.24</v>
      </c>
      <c r="H733" s="3">
        <v>111582.76</v>
      </c>
    </row>
    <row r="734" spans="1:8">
      <c r="A734" s="35">
        <v>429</v>
      </c>
      <c r="B734" s="20">
        <v>100000439392</v>
      </c>
      <c r="C734" s="35">
        <v>0</v>
      </c>
      <c r="D734" s="4" t="s">
        <v>421</v>
      </c>
      <c r="E734" s="4" t="s">
        <v>1228</v>
      </c>
      <c r="F734" s="3">
        <v>148516</v>
      </c>
      <c r="G734" s="3">
        <v>-36933.22</v>
      </c>
      <c r="H734" s="3">
        <v>111582.78</v>
      </c>
    </row>
    <row r="735" spans="1:8">
      <c r="A735" s="35">
        <v>430</v>
      </c>
      <c r="B735" s="20">
        <v>100000439393</v>
      </c>
      <c r="C735" s="35">
        <v>0</v>
      </c>
      <c r="D735" s="4" t="s">
        <v>421</v>
      </c>
      <c r="E735" s="4" t="s">
        <v>1228</v>
      </c>
      <c r="F735" s="3">
        <v>148516</v>
      </c>
      <c r="G735" s="3">
        <v>-36933.22</v>
      </c>
      <c r="H735" s="3">
        <v>111582.78</v>
      </c>
    </row>
    <row r="736" spans="1:8">
      <c r="A736" s="35">
        <v>431</v>
      </c>
      <c r="B736" s="20">
        <v>100000439394</v>
      </c>
      <c r="C736" s="35">
        <v>0</v>
      </c>
      <c r="D736" s="4" t="s">
        <v>421</v>
      </c>
      <c r="E736" s="4" t="s">
        <v>1228</v>
      </c>
      <c r="F736" s="3">
        <v>148516</v>
      </c>
      <c r="G736" s="3">
        <v>-36933.24</v>
      </c>
      <c r="H736" s="3">
        <v>111582.76</v>
      </c>
    </row>
    <row r="737" spans="1:8">
      <c r="A737" s="35">
        <v>432</v>
      </c>
      <c r="B737" s="20">
        <v>100000439395</v>
      </c>
      <c r="C737" s="35">
        <v>0</v>
      </c>
      <c r="D737" s="4" t="s">
        <v>421</v>
      </c>
      <c r="E737" s="4" t="s">
        <v>1228</v>
      </c>
      <c r="F737" s="3">
        <v>148516</v>
      </c>
      <c r="G737" s="3">
        <v>-36933.24</v>
      </c>
      <c r="H737" s="3">
        <v>111582.76</v>
      </c>
    </row>
    <row r="738" spans="1:8">
      <c r="A738" s="35">
        <v>433</v>
      </c>
      <c r="B738" s="20">
        <v>100000439396</v>
      </c>
      <c r="C738" s="35">
        <v>0</v>
      </c>
      <c r="D738" s="4" t="s">
        <v>421</v>
      </c>
      <c r="E738" s="4" t="s">
        <v>1228</v>
      </c>
      <c r="F738" s="3">
        <v>148516</v>
      </c>
      <c r="G738" s="3">
        <v>-36933.22</v>
      </c>
      <c r="H738" s="3">
        <v>111582.78</v>
      </c>
    </row>
    <row r="739" spans="1:8">
      <c r="A739" s="35">
        <v>434</v>
      </c>
      <c r="B739" s="20">
        <v>100000439397</v>
      </c>
      <c r="C739" s="35">
        <v>0</v>
      </c>
      <c r="D739" s="4" t="s">
        <v>421</v>
      </c>
      <c r="E739" s="4" t="s">
        <v>1228</v>
      </c>
      <c r="F739" s="3">
        <v>148516</v>
      </c>
      <c r="G739" s="3">
        <v>-36933.24</v>
      </c>
      <c r="H739" s="3">
        <v>111582.76</v>
      </c>
    </row>
    <row r="740" spans="1:8">
      <c r="A740" s="35">
        <v>435</v>
      </c>
      <c r="B740" s="20">
        <v>100000439398</v>
      </c>
      <c r="C740" s="35">
        <v>0</v>
      </c>
      <c r="D740" s="4" t="s">
        <v>421</v>
      </c>
      <c r="E740" s="4" t="s">
        <v>1228</v>
      </c>
      <c r="F740" s="3">
        <v>148516</v>
      </c>
      <c r="G740" s="3">
        <v>-36933.22</v>
      </c>
      <c r="H740" s="3">
        <v>111582.78</v>
      </c>
    </row>
    <row r="741" spans="1:8">
      <c r="A741" s="35">
        <v>436</v>
      </c>
      <c r="B741" s="20">
        <v>100000439399</v>
      </c>
      <c r="C741" s="35">
        <v>0</v>
      </c>
      <c r="D741" s="4" t="s">
        <v>421</v>
      </c>
      <c r="E741" s="4" t="s">
        <v>1228</v>
      </c>
      <c r="F741" s="3">
        <v>148516</v>
      </c>
      <c r="G741" s="3">
        <v>-36933.22</v>
      </c>
      <c r="H741" s="3">
        <v>111582.78</v>
      </c>
    </row>
    <row r="742" spans="1:8">
      <c r="A742" s="35">
        <v>437</v>
      </c>
      <c r="B742" s="20">
        <v>100000439400</v>
      </c>
      <c r="C742" s="35">
        <v>0</v>
      </c>
      <c r="D742" s="4" t="s">
        <v>421</v>
      </c>
      <c r="E742" s="4" t="s">
        <v>1228</v>
      </c>
      <c r="F742" s="3">
        <v>148516</v>
      </c>
      <c r="G742" s="3">
        <v>-36933.24</v>
      </c>
      <c r="H742" s="3">
        <v>111582.76</v>
      </c>
    </row>
    <row r="743" spans="1:8">
      <c r="A743" s="35">
        <v>438</v>
      </c>
      <c r="B743" s="20">
        <v>100000439401</v>
      </c>
      <c r="C743" s="35">
        <v>0</v>
      </c>
      <c r="D743" s="4" t="s">
        <v>421</v>
      </c>
      <c r="E743" s="4" t="s">
        <v>1228</v>
      </c>
      <c r="F743" s="3">
        <v>148516</v>
      </c>
      <c r="G743" s="3">
        <v>-36933.24</v>
      </c>
      <c r="H743" s="3">
        <v>111582.76</v>
      </c>
    </row>
    <row r="744" spans="1:8">
      <c r="A744" s="35">
        <v>439</v>
      </c>
      <c r="B744" s="20">
        <v>100000439402</v>
      </c>
      <c r="C744" s="35">
        <v>0</v>
      </c>
      <c r="D744" s="4" t="s">
        <v>421</v>
      </c>
      <c r="E744" s="4" t="s">
        <v>1228</v>
      </c>
      <c r="F744" s="3">
        <v>148516</v>
      </c>
      <c r="G744" s="3">
        <v>-36933.22</v>
      </c>
      <c r="H744" s="3">
        <v>111582.78</v>
      </c>
    </row>
    <row r="745" spans="1:8">
      <c r="A745" s="35">
        <v>440</v>
      </c>
      <c r="B745" s="20">
        <v>100000439403</v>
      </c>
      <c r="C745" s="35">
        <v>0</v>
      </c>
      <c r="D745" s="4" t="s">
        <v>421</v>
      </c>
      <c r="E745" s="4" t="s">
        <v>1228</v>
      </c>
      <c r="F745" s="3">
        <v>148516</v>
      </c>
      <c r="G745" s="3">
        <v>-36933.24</v>
      </c>
      <c r="H745" s="3">
        <v>111582.76</v>
      </c>
    </row>
    <row r="746" spans="1:8">
      <c r="A746" s="35">
        <v>441</v>
      </c>
      <c r="B746" s="20">
        <v>100000439404</v>
      </c>
      <c r="C746" s="35">
        <v>0</v>
      </c>
      <c r="D746" s="4" t="s">
        <v>421</v>
      </c>
      <c r="E746" s="4" t="s">
        <v>1228</v>
      </c>
      <c r="F746" s="3">
        <v>148516</v>
      </c>
      <c r="G746" s="3">
        <v>-36933.22</v>
      </c>
      <c r="H746" s="3">
        <v>111582.78</v>
      </c>
    </row>
    <row r="747" spans="1:8">
      <c r="A747" s="35">
        <v>442</v>
      </c>
      <c r="B747" s="20">
        <v>100000439405</v>
      </c>
      <c r="C747" s="35">
        <v>0</v>
      </c>
      <c r="D747" s="4" t="s">
        <v>421</v>
      </c>
      <c r="E747" s="4" t="s">
        <v>1228</v>
      </c>
      <c r="F747" s="3">
        <v>148516</v>
      </c>
      <c r="G747" s="3">
        <v>-36933.22</v>
      </c>
      <c r="H747" s="3">
        <v>111582.78</v>
      </c>
    </row>
    <row r="748" spans="1:8">
      <c r="A748" s="35">
        <v>443</v>
      </c>
      <c r="B748" s="20">
        <v>100000439406</v>
      </c>
      <c r="C748" s="35">
        <v>0</v>
      </c>
      <c r="D748" s="4" t="s">
        <v>421</v>
      </c>
      <c r="E748" s="4" t="s">
        <v>1228</v>
      </c>
      <c r="F748" s="3">
        <v>148516</v>
      </c>
      <c r="G748" s="3">
        <v>-36933.24</v>
      </c>
      <c r="H748" s="3">
        <v>111582.76</v>
      </c>
    </row>
    <row r="749" spans="1:8">
      <c r="A749" s="35">
        <v>444</v>
      </c>
      <c r="B749" s="20">
        <v>100000439407</v>
      </c>
      <c r="C749" s="35">
        <v>0</v>
      </c>
      <c r="D749" s="4" t="s">
        <v>421</v>
      </c>
      <c r="E749" s="4" t="s">
        <v>1228</v>
      </c>
      <c r="F749" s="3">
        <v>148516</v>
      </c>
      <c r="G749" s="3">
        <v>-36933.24</v>
      </c>
      <c r="H749" s="3">
        <v>111582.76</v>
      </c>
    </row>
    <row r="750" spans="1:8">
      <c r="A750" s="35">
        <v>445</v>
      </c>
      <c r="B750" s="20">
        <v>100000439408</v>
      </c>
      <c r="C750" s="35">
        <v>0</v>
      </c>
      <c r="D750" s="4" t="s">
        <v>421</v>
      </c>
      <c r="E750" s="4" t="s">
        <v>1228</v>
      </c>
      <c r="F750" s="3">
        <v>148516</v>
      </c>
      <c r="G750" s="3">
        <v>-36933.22</v>
      </c>
      <c r="H750" s="3">
        <v>111582.78</v>
      </c>
    </row>
    <row r="751" spans="1:8">
      <c r="A751" s="35">
        <v>446</v>
      </c>
      <c r="B751" s="20">
        <v>100000439409</v>
      </c>
      <c r="C751" s="35">
        <v>0</v>
      </c>
      <c r="D751" s="4" t="s">
        <v>421</v>
      </c>
      <c r="E751" s="4" t="s">
        <v>1228</v>
      </c>
      <c r="F751" s="3">
        <v>148516</v>
      </c>
      <c r="G751" s="3">
        <v>-36933.22</v>
      </c>
      <c r="H751" s="3">
        <v>111582.78</v>
      </c>
    </row>
    <row r="752" spans="1:8">
      <c r="A752" s="35">
        <v>447</v>
      </c>
      <c r="B752" s="20">
        <v>100000439410</v>
      </c>
      <c r="C752" s="35">
        <v>0</v>
      </c>
      <c r="D752" s="4" t="s">
        <v>421</v>
      </c>
      <c r="E752" s="4" t="s">
        <v>1228</v>
      </c>
      <c r="F752" s="3">
        <v>148516</v>
      </c>
      <c r="G752" s="3">
        <v>-36933.24</v>
      </c>
      <c r="H752" s="3">
        <v>111582.76</v>
      </c>
    </row>
    <row r="753" spans="1:8">
      <c r="A753" s="35">
        <v>448</v>
      </c>
      <c r="B753" s="20">
        <v>100000439411</v>
      </c>
      <c r="C753" s="35">
        <v>0</v>
      </c>
      <c r="D753" s="4" t="s">
        <v>421</v>
      </c>
      <c r="E753" s="4" t="s">
        <v>1228</v>
      </c>
      <c r="F753" s="3">
        <v>148516</v>
      </c>
      <c r="G753" s="3">
        <v>-36933.22</v>
      </c>
      <c r="H753" s="3">
        <v>111582.78</v>
      </c>
    </row>
    <row r="754" spans="1:8">
      <c r="A754" s="35">
        <v>449</v>
      </c>
      <c r="B754" s="20">
        <v>100000439412</v>
      </c>
      <c r="C754" s="35">
        <v>0</v>
      </c>
      <c r="D754" s="4" t="s">
        <v>421</v>
      </c>
      <c r="E754" s="4" t="s">
        <v>1228</v>
      </c>
      <c r="F754" s="3">
        <v>148516</v>
      </c>
      <c r="G754" s="3">
        <v>-36933.24</v>
      </c>
      <c r="H754" s="3">
        <v>111582.76</v>
      </c>
    </row>
    <row r="755" spans="1:8">
      <c r="A755" s="35">
        <v>450</v>
      </c>
      <c r="B755" s="20">
        <v>100000439413</v>
      </c>
      <c r="C755" s="35">
        <v>0</v>
      </c>
      <c r="D755" s="4" t="s">
        <v>421</v>
      </c>
      <c r="E755" s="4" t="s">
        <v>1228</v>
      </c>
      <c r="F755" s="3">
        <v>148516</v>
      </c>
      <c r="G755" s="3">
        <v>-36933.24</v>
      </c>
      <c r="H755" s="3">
        <v>111582.76</v>
      </c>
    </row>
    <row r="756" spans="1:8">
      <c r="A756" s="35">
        <v>451</v>
      </c>
      <c r="B756" s="20">
        <v>100000439414</v>
      </c>
      <c r="C756" s="35">
        <v>0</v>
      </c>
      <c r="D756" s="4" t="s">
        <v>421</v>
      </c>
      <c r="E756" s="4" t="s">
        <v>1228</v>
      </c>
      <c r="F756" s="3">
        <v>148516</v>
      </c>
      <c r="G756" s="3">
        <v>-36933.22</v>
      </c>
      <c r="H756" s="3">
        <v>111582.78</v>
      </c>
    </row>
    <row r="757" spans="1:8">
      <c r="A757" s="35">
        <v>452</v>
      </c>
      <c r="B757" s="20">
        <v>100000439415</v>
      </c>
      <c r="C757" s="35">
        <v>0</v>
      </c>
      <c r="D757" s="4" t="s">
        <v>421</v>
      </c>
      <c r="E757" s="4" t="s">
        <v>1228</v>
      </c>
      <c r="F757" s="3">
        <v>148516</v>
      </c>
      <c r="G757" s="3">
        <v>-36933.22</v>
      </c>
      <c r="H757" s="3">
        <v>111582.78</v>
      </c>
    </row>
    <row r="758" spans="1:8">
      <c r="A758" s="35">
        <v>453</v>
      </c>
      <c r="B758" s="20">
        <v>100000439416</v>
      </c>
      <c r="C758" s="35">
        <v>0</v>
      </c>
      <c r="D758" s="4" t="s">
        <v>421</v>
      </c>
      <c r="E758" s="4" t="s">
        <v>1228</v>
      </c>
      <c r="F758" s="3">
        <v>148516</v>
      </c>
      <c r="G758" s="3">
        <v>-36933.24</v>
      </c>
      <c r="H758" s="3">
        <v>111582.76</v>
      </c>
    </row>
    <row r="759" spans="1:8">
      <c r="A759" s="35">
        <v>454</v>
      </c>
      <c r="B759" s="20">
        <v>100000439417</v>
      </c>
      <c r="C759" s="35">
        <v>0</v>
      </c>
      <c r="D759" s="4" t="s">
        <v>421</v>
      </c>
      <c r="E759" s="4" t="s">
        <v>1228</v>
      </c>
      <c r="F759" s="3">
        <v>148516</v>
      </c>
      <c r="G759" s="3">
        <v>-36933.24</v>
      </c>
      <c r="H759" s="3">
        <v>111582.76</v>
      </c>
    </row>
    <row r="760" spans="1:8">
      <c r="A760" s="35">
        <v>455</v>
      </c>
      <c r="B760" s="20">
        <v>100000439418</v>
      </c>
      <c r="C760" s="35">
        <v>0</v>
      </c>
      <c r="D760" s="4" t="s">
        <v>421</v>
      </c>
      <c r="E760" s="4" t="s">
        <v>1228</v>
      </c>
      <c r="F760" s="3">
        <v>148516</v>
      </c>
      <c r="G760" s="3">
        <v>-36933.22</v>
      </c>
      <c r="H760" s="3">
        <v>111582.78</v>
      </c>
    </row>
    <row r="761" spans="1:8">
      <c r="A761" s="35">
        <v>456</v>
      </c>
      <c r="B761" s="20">
        <v>100000439419</v>
      </c>
      <c r="C761" s="35">
        <v>0</v>
      </c>
      <c r="D761" s="4" t="s">
        <v>421</v>
      </c>
      <c r="E761" s="4" t="s">
        <v>1228</v>
      </c>
      <c r="F761" s="3">
        <v>148516</v>
      </c>
      <c r="G761" s="3">
        <v>-36933.24</v>
      </c>
      <c r="H761" s="3">
        <v>111582.76</v>
      </c>
    </row>
    <row r="762" spans="1:8">
      <c r="A762" s="35">
        <v>457</v>
      </c>
      <c r="B762" s="20">
        <v>100000439420</v>
      </c>
      <c r="C762" s="35">
        <v>0</v>
      </c>
      <c r="D762" s="4" t="s">
        <v>421</v>
      </c>
      <c r="E762" s="4" t="s">
        <v>1228</v>
      </c>
      <c r="F762" s="3">
        <v>148516</v>
      </c>
      <c r="G762" s="3">
        <v>-36933.22</v>
      </c>
      <c r="H762" s="3">
        <v>111582.78</v>
      </c>
    </row>
    <row r="763" spans="1:8">
      <c r="A763" s="35">
        <v>458</v>
      </c>
      <c r="B763" s="20">
        <v>100000439421</v>
      </c>
      <c r="C763" s="35">
        <v>0</v>
      </c>
      <c r="D763" s="4" t="s">
        <v>421</v>
      </c>
      <c r="E763" s="4" t="s">
        <v>1228</v>
      </c>
      <c r="F763" s="3">
        <v>148516</v>
      </c>
      <c r="G763" s="3">
        <v>-36933.24</v>
      </c>
      <c r="H763" s="3">
        <v>111582.76</v>
      </c>
    </row>
    <row r="764" spans="1:8">
      <c r="A764" s="35">
        <v>459</v>
      </c>
      <c r="B764" s="20">
        <v>100000439422</v>
      </c>
      <c r="C764" s="35">
        <v>0</v>
      </c>
      <c r="D764" s="4" t="s">
        <v>421</v>
      </c>
      <c r="E764" s="4" t="s">
        <v>1228</v>
      </c>
      <c r="F764" s="3">
        <v>148516</v>
      </c>
      <c r="G764" s="3">
        <v>-36933.22</v>
      </c>
      <c r="H764" s="3">
        <v>111582.78</v>
      </c>
    </row>
    <row r="765" spans="1:8">
      <c r="A765" s="35">
        <v>460</v>
      </c>
      <c r="B765" s="20">
        <v>100000439423</v>
      </c>
      <c r="C765" s="35">
        <v>0</v>
      </c>
      <c r="D765" s="4" t="s">
        <v>421</v>
      </c>
      <c r="E765" s="4" t="s">
        <v>1228</v>
      </c>
      <c r="F765" s="3">
        <v>148516</v>
      </c>
      <c r="G765" s="3">
        <v>-36933.24</v>
      </c>
      <c r="H765" s="3">
        <v>111582.76</v>
      </c>
    </row>
    <row r="766" spans="1:8">
      <c r="A766" s="35">
        <v>461</v>
      </c>
      <c r="B766" s="20">
        <v>100000439424</v>
      </c>
      <c r="C766" s="35">
        <v>0</v>
      </c>
      <c r="D766" s="4" t="s">
        <v>421</v>
      </c>
      <c r="E766" s="4" t="s">
        <v>1228</v>
      </c>
      <c r="F766" s="3">
        <v>148516</v>
      </c>
      <c r="G766" s="3">
        <v>-36933.22</v>
      </c>
      <c r="H766" s="3">
        <v>111582.78</v>
      </c>
    </row>
    <row r="767" spans="1:8">
      <c r="A767" s="35">
        <v>462</v>
      </c>
      <c r="B767" s="20">
        <v>100000439425</v>
      </c>
      <c r="C767" s="35">
        <v>0</v>
      </c>
      <c r="D767" s="4" t="s">
        <v>421</v>
      </c>
      <c r="E767" s="4" t="s">
        <v>1228</v>
      </c>
      <c r="F767" s="3">
        <v>148516</v>
      </c>
      <c r="G767" s="3">
        <v>-36933.22</v>
      </c>
      <c r="H767" s="3">
        <v>111582.78</v>
      </c>
    </row>
    <row r="768" spans="1:8">
      <c r="A768" s="35">
        <v>463</v>
      </c>
      <c r="B768" s="20">
        <v>100000439426</v>
      </c>
      <c r="C768" s="35">
        <v>0</v>
      </c>
      <c r="D768" s="4" t="s">
        <v>421</v>
      </c>
      <c r="E768" s="4" t="s">
        <v>1228</v>
      </c>
      <c r="F768" s="3">
        <v>148516</v>
      </c>
      <c r="G768" s="3">
        <v>-36933.24</v>
      </c>
      <c r="H768" s="3">
        <v>111582.76</v>
      </c>
    </row>
    <row r="769" spans="1:8">
      <c r="A769" s="35">
        <v>464</v>
      </c>
      <c r="B769" s="20">
        <v>100000439427</v>
      </c>
      <c r="C769" s="35">
        <v>0</v>
      </c>
      <c r="D769" s="4" t="s">
        <v>421</v>
      </c>
      <c r="E769" s="4" t="s">
        <v>1228</v>
      </c>
      <c r="F769" s="3">
        <v>148516</v>
      </c>
      <c r="G769" s="3">
        <v>-36933.22</v>
      </c>
      <c r="H769" s="3">
        <v>111582.78</v>
      </c>
    </row>
    <row r="770" spans="1:8">
      <c r="A770" s="35">
        <v>465</v>
      </c>
      <c r="B770" s="20">
        <v>100000439428</v>
      </c>
      <c r="C770" s="35">
        <v>0</v>
      </c>
      <c r="D770" s="4" t="s">
        <v>421</v>
      </c>
      <c r="E770" s="4" t="s">
        <v>1228</v>
      </c>
      <c r="F770" s="3">
        <v>148516</v>
      </c>
      <c r="G770" s="3">
        <v>-36933.24</v>
      </c>
      <c r="H770" s="3">
        <v>111582.76</v>
      </c>
    </row>
    <row r="771" spans="1:8">
      <c r="A771" s="35">
        <v>466</v>
      </c>
      <c r="B771" s="20">
        <v>100000439429</v>
      </c>
      <c r="C771" s="35">
        <v>0</v>
      </c>
      <c r="D771" s="4" t="s">
        <v>421</v>
      </c>
      <c r="E771" s="4" t="s">
        <v>1228</v>
      </c>
      <c r="F771" s="3">
        <v>148516</v>
      </c>
      <c r="G771" s="3">
        <v>-36933.22</v>
      </c>
      <c r="H771" s="3">
        <v>111582.78</v>
      </c>
    </row>
    <row r="772" spans="1:8">
      <c r="A772" s="35">
        <v>467</v>
      </c>
      <c r="B772" s="20">
        <v>100000439430</v>
      </c>
      <c r="C772" s="35">
        <v>0</v>
      </c>
      <c r="D772" s="4" t="s">
        <v>421</v>
      </c>
      <c r="E772" s="4" t="s">
        <v>1228</v>
      </c>
      <c r="F772" s="3">
        <v>148516</v>
      </c>
      <c r="G772" s="3">
        <v>-36933.24</v>
      </c>
      <c r="H772" s="3">
        <v>111582.76</v>
      </c>
    </row>
    <row r="773" spans="1:8">
      <c r="A773" s="35">
        <v>468</v>
      </c>
      <c r="B773" s="20">
        <v>100000439431</v>
      </c>
      <c r="C773" s="35">
        <v>0</v>
      </c>
      <c r="D773" s="4" t="s">
        <v>421</v>
      </c>
      <c r="E773" s="4" t="s">
        <v>1228</v>
      </c>
      <c r="F773" s="3">
        <v>148516</v>
      </c>
      <c r="G773" s="3">
        <v>-36933.24</v>
      </c>
      <c r="H773" s="3">
        <v>111582.76</v>
      </c>
    </row>
    <row r="774" spans="1:8">
      <c r="A774" s="35">
        <v>469</v>
      </c>
      <c r="B774" s="20">
        <v>100000439432</v>
      </c>
      <c r="C774" s="35">
        <v>0</v>
      </c>
      <c r="D774" s="4" t="s">
        <v>421</v>
      </c>
      <c r="E774" s="4" t="s">
        <v>1228</v>
      </c>
      <c r="F774" s="3">
        <v>148516</v>
      </c>
      <c r="G774" s="3">
        <v>-36933.22</v>
      </c>
      <c r="H774" s="3">
        <v>111582.78</v>
      </c>
    </row>
    <row r="775" spans="1:8">
      <c r="A775" s="35">
        <v>470</v>
      </c>
      <c r="B775" s="20">
        <v>100000439433</v>
      </c>
      <c r="C775" s="35">
        <v>0</v>
      </c>
      <c r="D775" s="4" t="s">
        <v>421</v>
      </c>
      <c r="E775" s="4" t="s">
        <v>1228</v>
      </c>
      <c r="F775" s="3">
        <v>148516</v>
      </c>
      <c r="G775" s="3">
        <v>-36933.22</v>
      </c>
      <c r="H775" s="3">
        <v>111582.78</v>
      </c>
    </row>
    <row r="776" spans="1:8">
      <c r="A776" s="35">
        <v>471</v>
      </c>
      <c r="B776" s="20">
        <v>100000439434</v>
      </c>
      <c r="C776" s="35">
        <v>0</v>
      </c>
      <c r="D776" s="4" t="s">
        <v>421</v>
      </c>
      <c r="E776" s="4" t="s">
        <v>1228</v>
      </c>
      <c r="F776" s="3">
        <v>148516</v>
      </c>
      <c r="G776" s="3">
        <v>-36933.22</v>
      </c>
      <c r="H776" s="3">
        <v>111582.78</v>
      </c>
    </row>
    <row r="777" spans="1:8">
      <c r="A777" s="35">
        <v>472</v>
      </c>
      <c r="B777" s="20">
        <v>100000439435</v>
      </c>
      <c r="C777" s="35">
        <v>0</v>
      </c>
      <c r="D777" s="4" t="s">
        <v>421</v>
      </c>
      <c r="E777" s="4" t="s">
        <v>1228</v>
      </c>
      <c r="F777" s="3">
        <v>148516</v>
      </c>
      <c r="G777" s="3">
        <v>-36933.24</v>
      </c>
      <c r="H777" s="3">
        <v>111582.76</v>
      </c>
    </row>
    <row r="778" spans="1:8">
      <c r="A778" s="35">
        <v>473</v>
      </c>
      <c r="B778" s="20">
        <v>100000439436</v>
      </c>
      <c r="C778" s="35">
        <v>0</v>
      </c>
      <c r="D778" s="4" t="s">
        <v>421</v>
      </c>
      <c r="E778" s="4" t="s">
        <v>1228</v>
      </c>
      <c r="F778" s="3">
        <v>148516</v>
      </c>
      <c r="G778" s="3">
        <v>-36933.22</v>
      </c>
      <c r="H778" s="3">
        <v>111582.78</v>
      </c>
    </row>
    <row r="779" spans="1:8">
      <c r="A779" s="35">
        <v>474</v>
      </c>
      <c r="B779" s="20">
        <v>100000439437</v>
      </c>
      <c r="C779" s="35">
        <v>0</v>
      </c>
      <c r="D779" s="4" t="s">
        <v>421</v>
      </c>
      <c r="E779" s="4" t="s">
        <v>1228</v>
      </c>
      <c r="F779" s="3">
        <v>148516</v>
      </c>
      <c r="G779" s="3">
        <v>-36933.24</v>
      </c>
      <c r="H779" s="3">
        <v>111582.76</v>
      </c>
    </row>
    <row r="780" spans="1:8">
      <c r="A780" s="35">
        <v>475</v>
      </c>
      <c r="B780" s="20">
        <v>100000439438</v>
      </c>
      <c r="C780" s="35">
        <v>0</v>
      </c>
      <c r="D780" s="4" t="s">
        <v>421</v>
      </c>
      <c r="E780" s="4" t="s">
        <v>1228</v>
      </c>
      <c r="F780" s="3">
        <v>148516</v>
      </c>
      <c r="G780" s="3">
        <v>-36933.24</v>
      </c>
      <c r="H780" s="3">
        <v>111582.76</v>
      </c>
    </row>
    <row r="781" spans="1:8">
      <c r="A781" s="35">
        <v>476</v>
      </c>
      <c r="B781" s="20">
        <v>100000439439</v>
      </c>
      <c r="C781" s="35">
        <v>0</v>
      </c>
      <c r="D781" s="4" t="s">
        <v>421</v>
      </c>
      <c r="E781" s="4" t="s">
        <v>1228</v>
      </c>
      <c r="F781" s="3">
        <v>148516</v>
      </c>
      <c r="G781" s="3">
        <v>-36933.22</v>
      </c>
      <c r="H781" s="3">
        <v>111582.78</v>
      </c>
    </row>
    <row r="782" spans="1:8">
      <c r="A782" s="35">
        <v>477</v>
      </c>
      <c r="B782" s="20">
        <v>100000439440</v>
      </c>
      <c r="C782" s="35">
        <v>0</v>
      </c>
      <c r="D782" s="4" t="s">
        <v>421</v>
      </c>
      <c r="E782" s="4" t="s">
        <v>1228</v>
      </c>
      <c r="F782" s="3">
        <v>148516</v>
      </c>
      <c r="G782" s="3">
        <v>-36933.22</v>
      </c>
      <c r="H782" s="3">
        <v>111582.78</v>
      </c>
    </row>
    <row r="783" spans="1:8">
      <c r="A783" s="35">
        <v>478</v>
      </c>
      <c r="B783" s="20">
        <v>100000439441</v>
      </c>
      <c r="C783" s="35">
        <v>0</v>
      </c>
      <c r="D783" s="4" t="s">
        <v>421</v>
      </c>
      <c r="E783" s="4" t="s">
        <v>1228</v>
      </c>
      <c r="F783" s="3">
        <v>148516</v>
      </c>
      <c r="G783" s="3">
        <v>-36933.24</v>
      </c>
      <c r="H783" s="3">
        <v>111582.76</v>
      </c>
    </row>
    <row r="784" spans="1:8">
      <c r="A784" s="35">
        <v>479</v>
      </c>
      <c r="B784" s="20">
        <v>100000439442</v>
      </c>
      <c r="C784" s="35">
        <v>0</v>
      </c>
      <c r="D784" s="4" t="s">
        <v>421</v>
      </c>
      <c r="E784" s="4" t="s">
        <v>1228</v>
      </c>
      <c r="F784" s="3">
        <v>148516</v>
      </c>
      <c r="G784" s="3">
        <v>-36933.230000000003</v>
      </c>
      <c r="H784" s="3">
        <v>111582.77</v>
      </c>
    </row>
    <row r="785" spans="1:8">
      <c r="A785" s="35">
        <v>480</v>
      </c>
      <c r="B785" s="20">
        <v>100000439443</v>
      </c>
      <c r="C785" s="35">
        <v>0</v>
      </c>
      <c r="D785" s="4" t="s">
        <v>421</v>
      </c>
      <c r="E785" s="4" t="s">
        <v>1228</v>
      </c>
      <c r="F785" s="3">
        <v>148516</v>
      </c>
      <c r="G785" s="3">
        <v>-36933.24</v>
      </c>
      <c r="H785" s="3">
        <v>111582.76</v>
      </c>
    </row>
    <row r="786" spans="1:8">
      <c r="A786" s="35">
        <v>481</v>
      </c>
      <c r="B786" s="20">
        <v>100000439444</v>
      </c>
      <c r="C786" s="35">
        <v>0</v>
      </c>
      <c r="D786" s="4" t="s">
        <v>421</v>
      </c>
      <c r="E786" s="4" t="s">
        <v>1228</v>
      </c>
      <c r="F786" s="3">
        <v>148516</v>
      </c>
      <c r="G786" s="3">
        <v>-36933.22</v>
      </c>
      <c r="H786" s="3">
        <v>111582.78</v>
      </c>
    </row>
    <row r="787" spans="1:8">
      <c r="A787" s="35">
        <v>482</v>
      </c>
      <c r="B787" s="20">
        <v>100000439445</v>
      </c>
      <c r="C787" s="35">
        <v>0</v>
      </c>
      <c r="D787" s="4" t="s">
        <v>421</v>
      </c>
      <c r="E787" s="4" t="s">
        <v>1228</v>
      </c>
      <c r="F787" s="3">
        <v>148516</v>
      </c>
      <c r="G787" s="3">
        <v>-36933.24</v>
      </c>
      <c r="H787" s="3">
        <v>111582.76</v>
      </c>
    </row>
    <row r="788" spans="1:8">
      <c r="A788" s="35">
        <v>483</v>
      </c>
      <c r="B788" s="20">
        <v>100000439446</v>
      </c>
      <c r="C788" s="35">
        <v>0</v>
      </c>
      <c r="D788" s="4" t="s">
        <v>421</v>
      </c>
      <c r="E788" s="4" t="s">
        <v>1228</v>
      </c>
      <c r="F788" s="3">
        <v>148516</v>
      </c>
      <c r="G788" s="3">
        <v>-36933.24</v>
      </c>
      <c r="H788" s="3">
        <v>111582.76</v>
      </c>
    </row>
    <row r="789" spans="1:8">
      <c r="A789" s="35">
        <v>484</v>
      </c>
      <c r="B789" s="20">
        <v>100000439447</v>
      </c>
      <c r="C789" s="35">
        <v>0</v>
      </c>
      <c r="D789" s="4" t="s">
        <v>421</v>
      </c>
      <c r="E789" s="4" t="s">
        <v>1228</v>
      </c>
      <c r="F789" s="3">
        <v>148516</v>
      </c>
      <c r="G789" s="3">
        <v>-36933.22</v>
      </c>
      <c r="H789" s="3">
        <v>111582.78</v>
      </c>
    </row>
    <row r="790" spans="1:8">
      <c r="A790" s="35">
        <v>485</v>
      </c>
      <c r="B790" s="20">
        <v>100000439448</v>
      </c>
      <c r="C790" s="35">
        <v>0</v>
      </c>
      <c r="D790" s="4" t="s">
        <v>421</v>
      </c>
      <c r="E790" s="4" t="s">
        <v>1228</v>
      </c>
      <c r="F790" s="3">
        <v>148516</v>
      </c>
      <c r="G790" s="3">
        <v>-36933.22</v>
      </c>
      <c r="H790" s="3">
        <v>111582.78</v>
      </c>
    </row>
    <row r="791" spans="1:8">
      <c r="A791" s="35">
        <v>486</v>
      </c>
      <c r="B791" s="20">
        <v>100000439449</v>
      </c>
      <c r="C791" s="35">
        <v>0</v>
      </c>
      <c r="D791" s="4" t="s">
        <v>421</v>
      </c>
      <c r="E791" s="4" t="s">
        <v>1228</v>
      </c>
      <c r="F791" s="3">
        <v>148516</v>
      </c>
      <c r="G791" s="3">
        <v>-36933.24</v>
      </c>
      <c r="H791" s="3">
        <v>111582.76</v>
      </c>
    </row>
    <row r="792" spans="1:8">
      <c r="A792" s="35">
        <v>487</v>
      </c>
      <c r="B792" s="20">
        <v>100000439450</v>
      </c>
      <c r="C792" s="35">
        <v>0</v>
      </c>
      <c r="D792" s="4" t="s">
        <v>421</v>
      </c>
      <c r="E792" s="4" t="s">
        <v>1228</v>
      </c>
      <c r="F792" s="3">
        <v>148516</v>
      </c>
      <c r="G792" s="3">
        <v>-36933.24</v>
      </c>
      <c r="H792" s="3">
        <v>111582.76</v>
      </c>
    </row>
    <row r="793" spans="1:8">
      <c r="A793" s="35">
        <v>488</v>
      </c>
      <c r="B793" s="20">
        <v>100000439451</v>
      </c>
      <c r="C793" s="35">
        <v>0</v>
      </c>
      <c r="D793" s="4" t="s">
        <v>421</v>
      </c>
      <c r="E793" s="4" t="s">
        <v>1228</v>
      </c>
      <c r="F793" s="3">
        <v>148516</v>
      </c>
      <c r="G793" s="3">
        <v>-36933.22</v>
      </c>
      <c r="H793" s="3">
        <v>111582.78</v>
      </c>
    </row>
    <row r="794" spans="1:8">
      <c r="A794" s="35">
        <v>489</v>
      </c>
      <c r="B794" s="20">
        <v>100000439452</v>
      </c>
      <c r="C794" s="35">
        <v>0</v>
      </c>
      <c r="D794" s="4" t="s">
        <v>421</v>
      </c>
      <c r="E794" s="4" t="s">
        <v>1228</v>
      </c>
      <c r="F794" s="3">
        <v>148516</v>
      </c>
      <c r="G794" s="3">
        <v>-36933.24</v>
      </c>
      <c r="H794" s="3">
        <v>111582.76</v>
      </c>
    </row>
    <row r="795" spans="1:8">
      <c r="A795" s="35">
        <v>490</v>
      </c>
      <c r="B795" s="20">
        <v>100000439453</v>
      </c>
      <c r="C795" s="35">
        <v>0</v>
      </c>
      <c r="D795" s="4" t="s">
        <v>421</v>
      </c>
      <c r="E795" s="4" t="s">
        <v>1228</v>
      </c>
      <c r="F795" s="3">
        <v>148516</v>
      </c>
      <c r="G795" s="3">
        <v>-36933.22</v>
      </c>
      <c r="H795" s="3">
        <v>111582.78</v>
      </c>
    </row>
    <row r="796" spans="1:8">
      <c r="A796" s="35">
        <v>491</v>
      </c>
      <c r="B796" s="20">
        <v>100000439454</v>
      </c>
      <c r="C796" s="35">
        <v>0</v>
      </c>
      <c r="D796" s="4" t="s">
        <v>421</v>
      </c>
      <c r="E796" s="4" t="s">
        <v>1228</v>
      </c>
      <c r="F796" s="3">
        <v>148516</v>
      </c>
      <c r="G796" s="3">
        <v>-36933.24</v>
      </c>
      <c r="H796" s="3">
        <v>111582.76</v>
      </c>
    </row>
    <row r="797" spans="1:8">
      <c r="A797" s="35">
        <v>492</v>
      </c>
      <c r="B797" s="20">
        <v>100000439455</v>
      </c>
      <c r="C797" s="35">
        <v>0</v>
      </c>
      <c r="D797" s="4" t="s">
        <v>421</v>
      </c>
      <c r="E797" s="4" t="s">
        <v>1228</v>
      </c>
      <c r="F797" s="3">
        <v>148516</v>
      </c>
      <c r="G797" s="3">
        <v>-36933.22</v>
      </c>
      <c r="H797" s="3">
        <v>111582.78</v>
      </c>
    </row>
    <row r="798" spans="1:8">
      <c r="A798" s="35">
        <v>493</v>
      </c>
      <c r="B798" s="20">
        <v>100000439456</v>
      </c>
      <c r="C798" s="35">
        <v>0</v>
      </c>
      <c r="D798" s="4" t="s">
        <v>421</v>
      </c>
      <c r="E798" s="4" t="s">
        <v>1228</v>
      </c>
      <c r="F798" s="3">
        <v>148516</v>
      </c>
      <c r="G798" s="3">
        <v>-36933.24</v>
      </c>
      <c r="H798" s="3">
        <v>111582.76</v>
      </c>
    </row>
    <row r="799" spans="1:8">
      <c r="A799" s="35">
        <v>494</v>
      </c>
      <c r="B799" s="20">
        <v>100000439457</v>
      </c>
      <c r="C799" s="35">
        <v>0</v>
      </c>
      <c r="D799" s="4" t="s">
        <v>421</v>
      </c>
      <c r="E799" s="4" t="s">
        <v>1228</v>
      </c>
      <c r="F799" s="3">
        <v>148516</v>
      </c>
      <c r="G799" s="3">
        <v>-36933.22</v>
      </c>
      <c r="H799" s="3">
        <v>111582.78</v>
      </c>
    </row>
    <row r="800" spans="1:8">
      <c r="A800" s="35">
        <v>495</v>
      </c>
      <c r="B800" s="20">
        <v>100000439458</v>
      </c>
      <c r="C800" s="35">
        <v>0</v>
      </c>
      <c r="D800" s="4" t="s">
        <v>421</v>
      </c>
      <c r="E800" s="4" t="s">
        <v>1228</v>
      </c>
      <c r="F800" s="3">
        <v>148516</v>
      </c>
      <c r="G800" s="3">
        <v>-36933.22</v>
      </c>
      <c r="H800" s="3">
        <v>111582.78</v>
      </c>
    </row>
    <row r="801" spans="1:8">
      <c r="A801" s="35">
        <v>496</v>
      </c>
      <c r="B801" s="20">
        <v>100000439459</v>
      </c>
      <c r="C801" s="35">
        <v>0</v>
      </c>
      <c r="D801" s="4" t="s">
        <v>421</v>
      </c>
      <c r="E801" s="4" t="s">
        <v>1228</v>
      </c>
      <c r="F801" s="3">
        <v>148516</v>
      </c>
      <c r="G801" s="3">
        <v>-36933.24</v>
      </c>
      <c r="H801" s="3">
        <v>111582.76</v>
      </c>
    </row>
    <row r="802" spans="1:8">
      <c r="A802" s="35">
        <v>497</v>
      </c>
      <c r="B802" s="20">
        <v>100000439460</v>
      </c>
      <c r="C802" s="35">
        <v>0</v>
      </c>
      <c r="D802" s="4" t="s">
        <v>421</v>
      </c>
      <c r="E802" s="4" t="s">
        <v>1228</v>
      </c>
      <c r="F802" s="3">
        <v>148516</v>
      </c>
      <c r="G802" s="3">
        <v>-36933.22</v>
      </c>
      <c r="H802" s="3">
        <v>111582.78</v>
      </c>
    </row>
    <row r="803" spans="1:8">
      <c r="A803" s="35">
        <v>498</v>
      </c>
      <c r="B803" s="20">
        <v>100000439461</v>
      </c>
      <c r="C803" s="35">
        <v>0</v>
      </c>
      <c r="D803" s="4" t="s">
        <v>421</v>
      </c>
      <c r="E803" s="4" t="s">
        <v>1228</v>
      </c>
      <c r="F803" s="3">
        <v>148516</v>
      </c>
      <c r="G803" s="3">
        <v>-36933.24</v>
      </c>
      <c r="H803" s="3">
        <v>111582.76</v>
      </c>
    </row>
    <row r="804" spans="1:8">
      <c r="A804" s="35">
        <v>499</v>
      </c>
      <c r="B804" s="20">
        <v>100000439462</v>
      </c>
      <c r="C804" s="35">
        <v>0</v>
      </c>
      <c r="D804" s="4" t="s">
        <v>421</v>
      </c>
      <c r="E804" s="4" t="s">
        <v>1228</v>
      </c>
      <c r="F804" s="3">
        <v>148516</v>
      </c>
      <c r="G804" s="3">
        <v>-36933.22</v>
      </c>
      <c r="H804" s="3">
        <v>111582.78</v>
      </c>
    </row>
    <row r="805" spans="1:8">
      <c r="A805" s="35">
        <v>500</v>
      </c>
      <c r="B805" s="20">
        <v>100000439463</v>
      </c>
      <c r="C805" s="35">
        <v>0</v>
      </c>
      <c r="D805" s="4" t="s">
        <v>421</v>
      </c>
      <c r="E805" s="4" t="s">
        <v>1228</v>
      </c>
      <c r="F805" s="3">
        <v>148516</v>
      </c>
      <c r="G805" s="3">
        <v>-36933.24</v>
      </c>
      <c r="H805" s="3">
        <v>111582.76</v>
      </c>
    </row>
    <row r="806" spans="1:8">
      <c r="A806" s="35">
        <v>501</v>
      </c>
      <c r="B806" s="20">
        <v>100000439464</v>
      </c>
      <c r="C806" s="35">
        <v>0</v>
      </c>
      <c r="D806" s="4" t="s">
        <v>421</v>
      </c>
      <c r="E806" s="4" t="s">
        <v>1228</v>
      </c>
      <c r="F806" s="3">
        <v>148516</v>
      </c>
      <c r="G806" s="3">
        <v>-36933.22</v>
      </c>
      <c r="H806" s="3">
        <v>111582.78</v>
      </c>
    </row>
    <row r="807" spans="1:8">
      <c r="A807" s="35">
        <v>502</v>
      </c>
      <c r="B807" s="20">
        <v>100000439465</v>
      </c>
      <c r="C807" s="35">
        <v>0</v>
      </c>
      <c r="D807" s="4" t="s">
        <v>421</v>
      </c>
      <c r="E807" s="4" t="s">
        <v>1228</v>
      </c>
      <c r="F807" s="3">
        <v>148516</v>
      </c>
      <c r="G807" s="3">
        <v>-36933.24</v>
      </c>
      <c r="H807" s="3">
        <v>111582.76</v>
      </c>
    </row>
    <row r="808" spans="1:8">
      <c r="A808" s="35">
        <v>503</v>
      </c>
      <c r="B808" s="20">
        <v>100000439466</v>
      </c>
      <c r="C808" s="35">
        <v>0</v>
      </c>
      <c r="D808" s="4" t="s">
        <v>421</v>
      </c>
      <c r="E808" s="4" t="s">
        <v>1228</v>
      </c>
      <c r="F808" s="3">
        <v>148516</v>
      </c>
      <c r="G808" s="3">
        <v>-36933.22</v>
      </c>
      <c r="H808" s="3">
        <v>111582.78</v>
      </c>
    </row>
    <row r="809" spans="1:8">
      <c r="A809" s="35">
        <v>504</v>
      </c>
      <c r="B809" s="20">
        <v>100000439467</v>
      </c>
      <c r="C809" s="35">
        <v>0</v>
      </c>
      <c r="D809" s="4" t="s">
        <v>421</v>
      </c>
      <c r="E809" s="4" t="s">
        <v>1228</v>
      </c>
      <c r="F809" s="3">
        <v>148516</v>
      </c>
      <c r="G809" s="3">
        <v>-36933.24</v>
      </c>
      <c r="H809" s="3">
        <v>111582.76</v>
      </c>
    </row>
    <row r="810" spans="1:8">
      <c r="A810" s="35">
        <v>505</v>
      </c>
      <c r="B810" s="20">
        <v>100000439468</v>
      </c>
      <c r="C810" s="35">
        <v>0</v>
      </c>
      <c r="D810" s="4" t="s">
        <v>421</v>
      </c>
      <c r="E810" s="4" t="s">
        <v>1228</v>
      </c>
      <c r="F810" s="3">
        <v>148516</v>
      </c>
      <c r="G810" s="3">
        <v>-36933.22</v>
      </c>
      <c r="H810" s="3">
        <v>111582.78</v>
      </c>
    </row>
    <row r="811" spans="1:8">
      <c r="A811" s="35">
        <v>506</v>
      </c>
      <c r="B811" s="20">
        <v>100000439469</v>
      </c>
      <c r="C811" s="35">
        <v>0</v>
      </c>
      <c r="D811" s="4" t="s">
        <v>421</v>
      </c>
      <c r="E811" s="4" t="s">
        <v>1228</v>
      </c>
      <c r="F811" s="3">
        <v>148516</v>
      </c>
      <c r="G811" s="3">
        <v>-36933.24</v>
      </c>
      <c r="H811" s="3">
        <v>111582.76</v>
      </c>
    </row>
    <row r="812" spans="1:8">
      <c r="A812" s="35">
        <v>507</v>
      </c>
      <c r="B812" s="20">
        <v>100000439470</v>
      </c>
      <c r="C812" s="35">
        <v>0</v>
      </c>
      <c r="D812" s="4" t="s">
        <v>421</v>
      </c>
      <c r="E812" s="4" t="s">
        <v>1228</v>
      </c>
      <c r="F812" s="3">
        <v>148516</v>
      </c>
      <c r="G812" s="3">
        <v>-36933.22</v>
      </c>
      <c r="H812" s="3">
        <v>111582.78</v>
      </c>
    </row>
    <row r="813" spans="1:8">
      <c r="A813" s="35">
        <v>508</v>
      </c>
      <c r="B813" s="20">
        <v>100000439471</v>
      </c>
      <c r="C813" s="35">
        <v>0</v>
      </c>
      <c r="D813" s="4" t="s">
        <v>421</v>
      </c>
      <c r="E813" s="4" t="s">
        <v>1228</v>
      </c>
      <c r="F813" s="3">
        <v>148516</v>
      </c>
      <c r="G813" s="3">
        <v>-36933.24</v>
      </c>
      <c r="H813" s="3">
        <v>111582.76</v>
      </c>
    </row>
    <row r="814" spans="1:8">
      <c r="A814" s="35">
        <v>509</v>
      </c>
      <c r="B814" s="20">
        <v>100000439472</v>
      </c>
      <c r="C814" s="35">
        <v>0</v>
      </c>
      <c r="D814" s="4" t="s">
        <v>421</v>
      </c>
      <c r="E814" s="4" t="s">
        <v>1228</v>
      </c>
      <c r="F814" s="3">
        <v>148516</v>
      </c>
      <c r="G814" s="3">
        <v>-36933.22</v>
      </c>
      <c r="H814" s="3">
        <v>111582.78</v>
      </c>
    </row>
    <row r="815" spans="1:8">
      <c r="A815" s="35">
        <v>510</v>
      </c>
      <c r="B815" s="20">
        <v>100000439473</v>
      </c>
      <c r="C815" s="35">
        <v>0</v>
      </c>
      <c r="D815" s="4" t="s">
        <v>421</v>
      </c>
      <c r="E815" s="4" t="s">
        <v>1228</v>
      </c>
      <c r="F815" s="3">
        <v>148516</v>
      </c>
      <c r="G815" s="3">
        <v>-36933.24</v>
      </c>
      <c r="H815" s="3">
        <v>111582.76</v>
      </c>
    </row>
    <row r="816" spans="1:8">
      <c r="A816" s="35">
        <v>511</v>
      </c>
      <c r="B816" s="20">
        <v>100000439474</v>
      </c>
      <c r="C816" s="35">
        <v>0</v>
      </c>
      <c r="D816" s="4" t="s">
        <v>421</v>
      </c>
      <c r="E816" s="4" t="s">
        <v>1228</v>
      </c>
      <c r="F816" s="3">
        <v>148516</v>
      </c>
      <c r="G816" s="3">
        <v>-36933.22</v>
      </c>
      <c r="H816" s="3">
        <v>111582.78</v>
      </c>
    </row>
    <row r="817" spans="1:8">
      <c r="A817" s="35">
        <v>512</v>
      </c>
      <c r="B817" s="20">
        <v>100000439475</v>
      </c>
      <c r="C817" s="35">
        <v>0</v>
      </c>
      <c r="D817" s="4" t="s">
        <v>421</v>
      </c>
      <c r="E817" s="4" t="s">
        <v>1228</v>
      </c>
      <c r="F817" s="3">
        <v>148516</v>
      </c>
      <c r="G817" s="3">
        <v>-36933.24</v>
      </c>
      <c r="H817" s="3">
        <v>111582.76</v>
      </c>
    </row>
    <row r="818" spans="1:8">
      <c r="A818" s="35">
        <v>513</v>
      </c>
      <c r="B818" s="20">
        <v>100000439476</v>
      </c>
      <c r="C818" s="35">
        <v>0</v>
      </c>
      <c r="D818" s="4" t="s">
        <v>421</v>
      </c>
      <c r="E818" s="4" t="s">
        <v>1228</v>
      </c>
      <c r="F818" s="3">
        <v>148516</v>
      </c>
      <c r="G818" s="3">
        <v>-36933.24</v>
      </c>
      <c r="H818" s="3">
        <v>111582.76</v>
      </c>
    </row>
    <row r="819" spans="1:8">
      <c r="A819" s="35">
        <v>514</v>
      </c>
      <c r="B819" s="20">
        <v>100000439477</v>
      </c>
      <c r="C819" s="35">
        <v>0</v>
      </c>
      <c r="D819" s="4" t="s">
        <v>421</v>
      </c>
      <c r="E819" s="4" t="s">
        <v>1228</v>
      </c>
      <c r="F819" s="3">
        <v>148516</v>
      </c>
      <c r="G819" s="3">
        <v>-36933.22</v>
      </c>
      <c r="H819" s="3">
        <v>111582.78</v>
      </c>
    </row>
    <row r="820" spans="1:8">
      <c r="A820" s="35">
        <v>515</v>
      </c>
      <c r="B820" s="20">
        <v>100000439478</v>
      </c>
      <c r="C820" s="35">
        <v>0</v>
      </c>
      <c r="D820" s="4" t="s">
        <v>421</v>
      </c>
      <c r="E820" s="4" t="s">
        <v>1228</v>
      </c>
      <c r="F820" s="3">
        <v>148516</v>
      </c>
      <c r="G820" s="3">
        <v>-36933.24</v>
      </c>
      <c r="H820" s="3">
        <v>111582.76</v>
      </c>
    </row>
    <row r="821" spans="1:8">
      <c r="A821" s="35">
        <v>516</v>
      </c>
      <c r="B821" s="20">
        <v>100000439479</v>
      </c>
      <c r="C821" s="35">
        <v>0</v>
      </c>
      <c r="D821" s="4" t="s">
        <v>421</v>
      </c>
      <c r="E821" s="4" t="s">
        <v>1228</v>
      </c>
      <c r="F821" s="3">
        <v>148516</v>
      </c>
      <c r="G821" s="3">
        <v>-36933.22</v>
      </c>
      <c r="H821" s="3">
        <v>111582.78</v>
      </c>
    </row>
    <row r="822" spans="1:8">
      <c r="A822" s="35">
        <v>517</v>
      </c>
      <c r="B822" s="20">
        <v>100000439480</v>
      </c>
      <c r="C822" s="35">
        <v>0</v>
      </c>
      <c r="D822" s="4" t="s">
        <v>421</v>
      </c>
      <c r="E822" s="4" t="s">
        <v>1228</v>
      </c>
      <c r="F822" s="3">
        <v>148516</v>
      </c>
      <c r="G822" s="3">
        <v>-36933.22</v>
      </c>
      <c r="H822" s="3">
        <v>111582.78</v>
      </c>
    </row>
    <row r="823" spans="1:8">
      <c r="A823" s="35">
        <v>518</v>
      </c>
      <c r="B823" s="20">
        <v>100000439481</v>
      </c>
      <c r="C823" s="35">
        <v>0</v>
      </c>
      <c r="D823" s="4" t="s">
        <v>421</v>
      </c>
      <c r="E823" s="4" t="s">
        <v>1228</v>
      </c>
      <c r="F823" s="3">
        <v>148516</v>
      </c>
      <c r="G823" s="3">
        <v>-36933.24</v>
      </c>
      <c r="H823" s="3">
        <v>111582.76</v>
      </c>
    </row>
    <row r="824" spans="1:8">
      <c r="A824" s="35">
        <v>519</v>
      </c>
      <c r="B824" s="20">
        <v>100000439482</v>
      </c>
      <c r="C824" s="35">
        <v>0</v>
      </c>
      <c r="D824" s="4" t="s">
        <v>421</v>
      </c>
      <c r="E824" s="4" t="s">
        <v>1228</v>
      </c>
      <c r="F824" s="3">
        <v>148516</v>
      </c>
      <c r="G824" s="3">
        <v>-36933.24</v>
      </c>
      <c r="H824" s="3">
        <v>111582.76</v>
      </c>
    </row>
    <row r="825" spans="1:8">
      <c r="A825" s="35">
        <v>520</v>
      </c>
      <c r="B825" s="20">
        <v>100000439483</v>
      </c>
      <c r="C825" s="35">
        <v>0</v>
      </c>
      <c r="D825" s="4" t="s">
        <v>421</v>
      </c>
      <c r="E825" s="4" t="s">
        <v>1228</v>
      </c>
      <c r="F825" s="3">
        <v>148516</v>
      </c>
      <c r="G825" s="3">
        <v>-36933.22</v>
      </c>
      <c r="H825" s="3">
        <v>111582.78</v>
      </c>
    </row>
    <row r="826" spans="1:8">
      <c r="A826" s="35">
        <v>521</v>
      </c>
      <c r="B826" s="20">
        <v>100000439484</v>
      </c>
      <c r="C826" s="35">
        <v>0</v>
      </c>
      <c r="D826" s="4" t="s">
        <v>421</v>
      </c>
      <c r="E826" s="4" t="s">
        <v>1228</v>
      </c>
      <c r="F826" s="3">
        <v>148516</v>
      </c>
      <c r="G826" s="3">
        <v>-36933.22</v>
      </c>
      <c r="H826" s="3">
        <v>111582.78</v>
      </c>
    </row>
    <row r="827" spans="1:8">
      <c r="A827" s="35">
        <v>522</v>
      </c>
      <c r="B827" s="20">
        <v>100000439485</v>
      </c>
      <c r="C827" s="35">
        <v>0</v>
      </c>
      <c r="D827" s="4" t="s">
        <v>421</v>
      </c>
      <c r="E827" s="4" t="s">
        <v>1228</v>
      </c>
      <c r="F827" s="3">
        <v>148516</v>
      </c>
      <c r="G827" s="3">
        <v>-36933.24</v>
      </c>
      <c r="H827" s="3">
        <v>111582.76</v>
      </c>
    </row>
    <row r="828" spans="1:8">
      <c r="A828" s="35">
        <v>523</v>
      </c>
      <c r="B828" s="20">
        <v>100000439486</v>
      </c>
      <c r="C828" s="35">
        <v>0</v>
      </c>
      <c r="D828" s="4" t="s">
        <v>421</v>
      </c>
      <c r="E828" s="4" t="s">
        <v>1228</v>
      </c>
      <c r="F828" s="3">
        <v>148516</v>
      </c>
      <c r="G828" s="3">
        <v>-36933.24</v>
      </c>
      <c r="H828" s="3">
        <v>111582.76</v>
      </c>
    </row>
    <row r="829" spans="1:8">
      <c r="A829" s="35">
        <v>524</v>
      </c>
      <c r="B829" s="20">
        <v>100000439487</v>
      </c>
      <c r="C829" s="35">
        <v>0</v>
      </c>
      <c r="D829" s="4" t="s">
        <v>421</v>
      </c>
      <c r="E829" s="4" t="s">
        <v>1228</v>
      </c>
      <c r="F829" s="3">
        <v>148516</v>
      </c>
      <c r="G829" s="3">
        <v>-36933.22</v>
      </c>
      <c r="H829" s="3">
        <v>111582.78</v>
      </c>
    </row>
    <row r="830" spans="1:8">
      <c r="A830" s="35">
        <v>525</v>
      </c>
      <c r="B830" s="20">
        <v>100000439488</v>
      </c>
      <c r="C830" s="35">
        <v>0</v>
      </c>
      <c r="D830" s="4" t="s">
        <v>421</v>
      </c>
      <c r="E830" s="4" t="s">
        <v>1228</v>
      </c>
      <c r="F830" s="3">
        <v>148516</v>
      </c>
      <c r="G830" s="3">
        <v>-36933.22</v>
      </c>
      <c r="H830" s="3">
        <v>111582.78</v>
      </c>
    </row>
    <row r="831" spans="1:8">
      <c r="A831" s="35">
        <v>526</v>
      </c>
      <c r="B831" s="20">
        <v>100000439489</v>
      </c>
      <c r="C831" s="35">
        <v>0</v>
      </c>
      <c r="D831" s="4" t="s">
        <v>421</v>
      </c>
      <c r="E831" s="4" t="s">
        <v>1228</v>
      </c>
      <c r="F831" s="3">
        <v>148516</v>
      </c>
      <c r="G831" s="3">
        <v>-36933.24</v>
      </c>
      <c r="H831" s="3">
        <v>111582.76</v>
      </c>
    </row>
    <row r="832" spans="1:8">
      <c r="A832" s="35">
        <v>527</v>
      </c>
      <c r="B832" s="20">
        <v>100000439490</v>
      </c>
      <c r="C832" s="35">
        <v>0</v>
      </c>
      <c r="D832" s="4" t="s">
        <v>421</v>
      </c>
      <c r="E832" s="4" t="s">
        <v>1228</v>
      </c>
      <c r="F832" s="3">
        <v>148516</v>
      </c>
      <c r="G832" s="3">
        <v>-36933.22</v>
      </c>
      <c r="H832" s="3">
        <v>111582.78</v>
      </c>
    </row>
    <row r="833" spans="1:8">
      <c r="A833" s="35">
        <v>528</v>
      </c>
      <c r="B833" s="20">
        <v>100000439491</v>
      </c>
      <c r="C833" s="35">
        <v>0</v>
      </c>
      <c r="D833" s="4" t="s">
        <v>421</v>
      </c>
      <c r="E833" s="4" t="s">
        <v>1228</v>
      </c>
      <c r="F833" s="3">
        <v>148516</v>
      </c>
      <c r="G833" s="3">
        <v>-36933.24</v>
      </c>
      <c r="H833" s="3">
        <v>111582.76</v>
      </c>
    </row>
    <row r="834" spans="1:8">
      <c r="A834" s="35">
        <v>529</v>
      </c>
      <c r="B834" s="20">
        <v>100000439492</v>
      </c>
      <c r="C834" s="35">
        <v>0</v>
      </c>
      <c r="D834" s="4" t="s">
        <v>421</v>
      </c>
      <c r="E834" s="4" t="s">
        <v>1228</v>
      </c>
      <c r="F834" s="3">
        <v>148516</v>
      </c>
      <c r="G834" s="3">
        <v>-36933.22</v>
      </c>
      <c r="H834" s="3">
        <v>111582.78</v>
      </c>
    </row>
    <row r="835" spans="1:8">
      <c r="A835" s="35">
        <v>530</v>
      </c>
      <c r="B835" s="20">
        <v>100000439493</v>
      </c>
      <c r="C835" s="35">
        <v>0</v>
      </c>
      <c r="D835" s="4" t="s">
        <v>421</v>
      </c>
      <c r="E835" s="4" t="s">
        <v>1228</v>
      </c>
      <c r="F835" s="3">
        <v>148516</v>
      </c>
      <c r="G835" s="3">
        <v>-36933.24</v>
      </c>
      <c r="H835" s="3">
        <v>111582.76</v>
      </c>
    </row>
    <row r="836" spans="1:8">
      <c r="A836" s="35">
        <v>531</v>
      </c>
      <c r="B836" s="20">
        <v>100000439689</v>
      </c>
      <c r="C836" s="35">
        <v>0</v>
      </c>
      <c r="D836" s="4" t="s">
        <v>421</v>
      </c>
      <c r="E836" s="4" t="s">
        <v>423</v>
      </c>
      <c r="F836" s="3">
        <v>746325</v>
      </c>
      <c r="G836" s="3">
        <v>-151038.25</v>
      </c>
      <c r="H836" s="3">
        <v>595286.75</v>
      </c>
    </row>
    <row r="837" spans="1:8">
      <c r="A837" s="35">
        <v>532</v>
      </c>
      <c r="B837" s="20">
        <v>100000439690</v>
      </c>
      <c r="C837" s="35">
        <v>0</v>
      </c>
      <c r="D837" s="4" t="s">
        <v>421</v>
      </c>
      <c r="E837" s="4" t="s">
        <v>423</v>
      </c>
      <c r="F837" s="3">
        <v>746325</v>
      </c>
      <c r="G837" s="3">
        <v>-151038.25</v>
      </c>
      <c r="H837" s="3">
        <v>595286.75</v>
      </c>
    </row>
    <row r="838" spans="1:8">
      <c r="A838" s="35">
        <v>533</v>
      </c>
      <c r="B838" s="20">
        <v>100000439691</v>
      </c>
      <c r="C838" s="35">
        <v>0</v>
      </c>
      <c r="D838" s="4" t="s">
        <v>421</v>
      </c>
      <c r="E838" s="4" t="s">
        <v>423</v>
      </c>
      <c r="F838" s="3">
        <v>746325</v>
      </c>
      <c r="G838" s="3">
        <v>-151038.25</v>
      </c>
      <c r="H838" s="3">
        <v>595286.75</v>
      </c>
    </row>
    <row r="839" spans="1:8">
      <c r="A839" s="35">
        <v>534</v>
      </c>
      <c r="B839" s="20">
        <v>100000439692</v>
      </c>
      <c r="C839" s="35">
        <v>0</v>
      </c>
      <c r="D839" s="4" t="s">
        <v>421</v>
      </c>
      <c r="E839" s="4" t="s">
        <v>423</v>
      </c>
      <c r="F839" s="3">
        <v>746325</v>
      </c>
      <c r="G839" s="3">
        <v>-151038.25</v>
      </c>
      <c r="H839" s="3">
        <v>595286.75</v>
      </c>
    </row>
    <row r="840" spans="1:8">
      <c r="A840" s="35">
        <v>535</v>
      </c>
      <c r="B840" s="20">
        <v>100000439693</v>
      </c>
      <c r="C840" s="35">
        <v>0</v>
      </c>
      <c r="D840" s="4" t="s">
        <v>421</v>
      </c>
      <c r="E840" s="4" t="s">
        <v>423</v>
      </c>
      <c r="F840" s="3">
        <v>746325</v>
      </c>
      <c r="G840" s="3">
        <v>-151038.25</v>
      </c>
      <c r="H840" s="3">
        <v>595286.75</v>
      </c>
    </row>
    <row r="841" spans="1:8">
      <c r="A841" s="35">
        <v>536</v>
      </c>
      <c r="B841" s="20">
        <v>100000439694</v>
      </c>
      <c r="C841" s="35">
        <v>0</v>
      </c>
      <c r="D841" s="4" t="s">
        <v>421</v>
      </c>
      <c r="E841" s="4" t="s">
        <v>423</v>
      </c>
      <c r="F841" s="3">
        <v>746325</v>
      </c>
      <c r="G841" s="3">
        <v>-151038.25</v>
      </c>
      <c r="H841" s="3">
        <v>595286.75</v>
      </c>
    </row>
    <row r="842" spans="1:8">
      <c r="A842" s="35">
        <v>537</v>
      </c>
      <c r="B842" s="20">
        <v>100000439695</v>
      </c>
      <c r="C842" s="35">
        <v>0</v>
      </c>
      <c r="D842" s="4" t="s">
        <v>421</v>
      </c>
      <c r="E842" s="4" t="s">
        <v>423</v>
      </c>
      <c r="F842" s="3">
        <v>746325</v>
      </c>
      <c r="G842" s="3">
        <v>-151038.25</v>
      </c>
      <c r="H842" s="3">
        <v>595286.75</v>
      </c>
    </row>
    <row r="843" spans="1:8">
      <c r="A843" s="35">
        <v>538</v>
      </c>
      <c r="B843" s="20">
        <v>100000439696</v>
      </c>
      <c r="C843" s="35">
        <v>0</v>
      </c>
      <c r="D843" s="4" t="s">
        <v>421</v>
      </c>
      <c r="E843" s="4" t="s">
        <v>423</v>
      </c>
      <c r="F843" s="3">
        <v>746325</v>
      </c>
      <c r="G843" s="3">
        <v>-151038.25</v>
      </c>
      <c r="H843" s="3">
        <v>595286.75</v>
      </c>
    </row>
    <row r="844" spans="1:8">
      <c r="A844" s="35">
        <v>539</v>
      </c>
      <c r="B844" s="20">
        <v>100000439697</v>
      </c>
      <c r="C844" s="35">
        <v>0</v>
      </c>
      <c r="D844" s="4" t="s">
        <v>421</v>
      </c>
      <c r="E844" s="4" t="s">
        <v>423</v>
      </c>
      <c r="F844" s="3">
        <v>746325</v>
      </c>
      <c r="G844" s="3">
        <v>-151038.25</v>
      </c>
      <c r="H844" s="3">
        <v>595286.75</v>
      </c>
    </row>
    <row r="845" spans="1:8">
      <c r="A845" s="35">
        <v>540</v>
      </c>
      <c r="B845" s="20">
        <v>100000439698</v>
      </c>
      <c r="C845" s="35">
        <v>0</v>
      </c>
      <c r="D845" s="4" t="s">
        <v>421</v>
      </c>
      <c r="E845" s="4" t="s">
        <v>423</v>
      </c>
      <c r="F845" s="3">
        <v>746325</v>
      </c>
      <c r="G845" s="3">
        <v>-151038.25</v>
      </c>
      <c r="H845" s="3">
        <v>595286.75</v>
      </c>
    </row>
    <row r="846" spans="1:8">
      <c r="A846" s="35">
        <v>541</v>
      </c>
      <c r="B846" s="20">
        <v>100000439699</v>
      </c>
      <c r="C846" s="35">
        <v>0</v>
      </c>
      <c r="D846" s="4" t="s">
        <v>421</v>
      </c>
      <c r="E846" s="4" t="s">
        <v>423</v>
      </c>
      <c r="F846" s="3">
        <v>746325</v>
      </c>
      <c r="G846" s="3">
        <v>-151038.25</v>
      </c>
      <c r="H846" s="3">
        <v>595286.75</v>
      </c>
    </row>
    <row r="847" spans="1:8">
      <c r="A847" s="35">
        <v>542</v>
      </c>
      <c r="B847" s="20">
        <v>100000439700</v>
      </c>
      <c r="C847" s="35">
        <v>0</v>
      </c>
      <c r="D847" s="4" t="s">
        <v>421</v>
      </c>
      <c r="E847" s="4" t="s">
        <v>423</v>
      </c>
      <c r="F847" s="3">
        <v>746325</v>
      </c>
      <c r="G847" s="3">
        <v>-151038.25</v>
      </c>
      <c r="H847" s="3">
        <v>595286.75</v>
      </c>
    </row>
    <row r="848" spans="1:8">
      <c r="A848" s="35">
        <v>543</v>
      </c>
      <c r="B848" s="20">
        <v>100000439701</v>
      </c>
      <c r="C848" s="35">
        <v>0</v>
      </c>
      <c r="D848" s="4" t="s">
        <v>421</v>
      </c>
      <c r="E848" s="4" t="s">
        <v>423</v>
      </c>
      <c r="F848" s="3">
        <v>746325</v>
      </c>
      <c r="G848" s="3">
        <v>-151038.25</v>
      </c>
      <c r="H848" s="3">
        <v>595286.75</v>
      </c>
    </row>
    <row r="849" spans="1:8">
      <c r="A849" s="35">
        <v>544</v>
      </c>
      <c r="B849" s="20">
        <v>100000439702</v>
      </c>
      <c r="C849" s="35">
        <v>0</v>
      </c>
      <c r="D849" s="4" t="s">
        <v>421</v>
      </c>
      <c r="E849" s="4" t="s">
        <v>423</v>
      </c>
      <c r="F849" s="3">
        <v>746325</v>
      </c>
      <c r="G849" s="3">
        <v>-151038.25</v>
      </c>
      <c r="H849" s="3">
        <v>595286.75</v>
      </c>
    </row>
    <row r="850" spans="1:8">
      <c r="A850" s="35">
        <v>545</v>
      </c>
      <c r="B850" s="20">
        <v>100000439703</v>
      </c>
      <c r="C850" s="35">
        <v>0</v>
      </c>
      <c r="D850" s="4" t="s">
        <v>421</v>
      </c>
      <c r="E850" s="4" t="s">
        <v>423</v>
      </c>
      <c r="F850" s="3">
        <v>746325</v>
      </c>
      <c r="G850" s="3">
        <v>-151038.25</v>
      </c>
      <c r="H850" s="3">
        <v>595286.75</v>
      </c>
    </row>
    <row r="851" spans="1:8">
      <c r="A851" s="35">
        <v>546</v>
      </c>
      <c r="B851" s="20">
        <v>100000439704</v>
      </c>
      <c r="C851" s="35">
        <v>0</v>
      </c>
      <c r="D851" s="4" t="s">
        <v>421</v>
      </c>
      <c r="E851" s="4" t="s">
        <v>423</v>
      </c>
      <c r="F851" s="3">
        <v>746325</v>
      </c>
      <c r="G851" s="3">
        <v>-151038.25</v>
      </c>
      <c r="H851" s="3">
        <v>595286.75</v>
      </c>
    </row>
    <row r="852" spans="1:8">
      <c r="A852" s="35">
        <v>547</v>
      </c>
      <c r="B852" s="20">
        <v>100000439705</v>
      </c>
      <c r="C852" s="35">
        <v>0</v>
      </c>
      <c r="D852" s="4" t="s">
        <v>421</v>
      </c>
      <c r="E852" s="4" t="s">
        <v>423</v>
      </c>
      <c r="F852" s="3">
        <v>746325</v>
      </c>
      <c r="G852" s="3">
        <v>-151038.25</v>
      </c>
      <c r="H852" s="3">
        <v>595286.75</v>
      </c>
    </row>
    <row r="853" spans="1:8">
      <c r="A853" s="35">
        <v>548</v>
      </c>
      <c r="B853" s="20">
        <v>100000439706</v>
      </c>
      <c r="C853" s="35">
        <v>0</v>
      </c>
      <c r="D853" s="4" t="s">
        <v>421</v>
      </c>
      <c r="E853" s="4" t="s">
        <v>423</v>
      </c>
      <c r="F853" s="3">
        <v>746325</v>
      </c>
      <c r="G853" s="3">
        <v>-151038.25</v>
      </c>
      <c r="H853" s="3">
        <v>595286.75</v>
      </c>
    </row>
    <row r="854" spans="1:8">
      <c r="A854" s="35">
        <v>549</v>
      </c>
      <c r="B854" s="20">
        <v>100000439707</v>
      </c>
      <c r="C854" s="35">
        <v>0</v>
      </c>
      <c r="D854" s="4" t="s">
        <v>421</v>
      </c>
      <c r="E854" s="4" t="s">
        <v>423</v>
      </c>
      <c r="F854" s="3">
        <v>746325</v>
      </c>
      <c r="G854" s="3">
        <v>-151038.25</v>
      </c>
      <c r="H854" s="3">
        <v>595286.75</v>
      </c>
    </row>
    <row r="855" spans="1:8">
      <c r="A855" s="35">
        <v>550</v>
      </c>
      <c r="B855" s="20">
        <v>100000439708</v>
      </c>
      <c r="C855" s="35">
        <v>0</v>
      </c>
      <c r="D855" s="4" t="s">
        <v>421</v>
      </c>
      <c r="E855" s="4" t="s">
        <v>423</v>
      </c>
      <c r="F855" s="3">
        <v>746325</v>
      </c>
      <c r="G855" s="3">
        <v>-151038.25</v>
      </c>
      <c r="H855" s="3">
        <v>595286.75</v>
      </c>
    </row>
    <row r="856" spans="1:8">
      <c r="A856" s="35">
        <v>551</v>
      </c>
      <c r="B856" s="20">
        <v>100000439709</v>
      </c>
      <c r="C856" s="35">
        <v>0</v>
      </c>
      <c r="D856" s="4" t="s">
        <v>421</v>
      </c>
      <c r="E856" s="4" t="s">
        <v>423</v>
      </c>
      <c r="F856" s="3">
        <v>746325</v>
      </c>
      <c r="G856" s="3">
        <v>-151038.25</v>
      </c>
      <c r="H856" s="3">
        <v>595286.75</v>
      </c>
    </row>
    <row r="857" spans="1:8">
      <c r="A857" s="35">
        <v>552</v>
      </c>
      <c r="B857" s="20">
        <v>100000439710</v>
      </c>
      <c r="C857" s="35">
        <v>0</v>
      </c>
      <c r="D857" s="4" t="s">
        <v>421</v>
      </c>
      <c r="E857" s="4" t="s">
        <v>423</v>
      </c>
      <c r="F857" s="3">
        <v>746325</v>
      </c>
      <c r="G857" s="3">
        <v>-151038.25</v>
      </c>
      <c r="H857" s="3">
        <v>595286.75</v>
      </c>
    </row>
    <row r="858" spans="1:8">
      <c r="A858" s="35">
        <v>553</v>
      </c>
      <c r="B858" s="20">
        <v>100000439711</v>
      </c>
      <c r="C858" s="35">
        <v>0</v>
      </c>
      <c r="D858" s="4" t="s">
        <v>421</v>
      </c>
      <c r="E858" s="4" t="s">
        <v>423</v>
      </c>
      <c r="F858" s="3">
        <v>746325</v>
      </c>
      <c r="G858" s="3">
        <v>-151038.25</v>
      </c>
      <c r="H858" s="3">
        <v>595286.75</v>
      </c>
    </row>
    <row r="859" spans="1:8">
      <c r="A859" s="35">
        <v>554</v>
      </c>
      <c r="B859" s="20">
        <v>100000439712</v>
      </c>
      <c r="C859" s="35">
        <v>0</v>
      </c>
      <c r="D859" s="4" t="s">
        <v>421</v>
      </c>
      <c r="E859" s="4" t="s">
        <v>423</v>
      </c>
      <c r="F859" s="3">
        <v>746325</v>
      </c>
      <c r="G859" s="3">
        <v>-151038.25</v>
      </c>
      <c r="H859" s="3">
        <v>595286.75</v>
      </c>
    </row>
    <row r="860" spans="1:8">
      <c r="A860" s="35">
        <v>555</v>
      </c>
      <c r="B860" s="20">
        <v>100000439767</v>
      </c>
      <c r="C860" s="35">
        <v>0</v>
      </c>
      <c r="D860" s="4" t="s">
        <v>421</v>
      </c>
      <c r="E860" s="4" t="s">
        <v>1229</v>
      </c>
      <c r="F860" s="3">
        <v>94050</v>
      </c>
      <c r="G860" s="3">
        <v>-20482.55</v>
      </c>
      <c r="H860" s="3">
        <v>73567.45</v>
      </c>
    </row>
    <row r="861" spans="1:8">
      <c r="A861" s="35">
        <v>556</v>
      </c>
      <c r="B861" s="20">
        <v>100000439768</v>
      </c>
      <c r="C861" s="35">
        <v>0</v>
      </c>
      <c r="D861" s="4" t="s">
        <v>421</v>
      </c>
      <c r="E861" s="4" t="s">
        <v>1229</v>
      </c>
      <c r="F861" s="3">
        <v>94050</v>
      </c>
      <c r="G861" s="3">
        <v>-20482.55</v>
      </c>
      <c r="H861" s="3">
        <v>73567.45</v>
      </c>
    </row>
    <row r="862" spans="1:8">
      <c r="A862" s="35">
        <v>557</v>
      </c>
      <c r="B862" s="20">
        <v>100000439769</v>
      </c>
      <c r="C862" s="35">
        <v>0</v>
      </c>
      <c r="D862" s="4" t="s">
        <v>421</v>
      </c>
      <c r="E862" s="4" t="s">
        <v>1229</v>
      </c>
      <c r="F862" s="3">
        <v>94050</v>
      </c>
      <c r="G862" s="3">
        <v>-20482.55</v>
      </c>
      <c r="H862" s="3">
        <v>73567.45</v>
      </c>
    </row>
    <row r="863" spans="1:8">
      <c r="A863" s="35">
        <v>558</v>
      </c>
      <c r="B863" s="20">
        <v>100000439770</v>
      </c>
      <c r="C863" s="35">
        <v>0</v>
      </c>
      <c r="D863" s="4" t="s">
        <v>421</v>
      </c>
      <c r="E863" s="4" t="s">
        <v>1229</v>
      </c>
      <c r="F863" s="3">
        <v>94050</v>
      </c>
      <c r="G863" s="3">
        <v>-20482.55</v>
      </c>
      <c r="H863" s="3">
        <v>73567.45</v>
      </c>
    </row>
    <row r="864" spans="1:8">
      <c r="A864" s="35">
        <v>559</v>
      </c>
      <c r="B864" s="20">
        <v>100000439771</v>
      </c>
      <c r="C864" s="35">
        <v>0</v>
      </c>
      <c r="D864" s="4" t="s">
        <v>421</v>
      </c>
      <c r="E864" s="4" t="s">
        <v>1229</v>
      </c>
      <c r="F864" s="3">
        <v>94050</v>
      </c>
      <c r="G864" s="3">
        <v>-20482.55</v>
      </c>
      <c r="H864" s="3">
        <v>73567.45</v>
      </c>
    </row>
    <row r="865" spans="1:8">
      <c r="A865" s="35">
        <v>560</v>
      </c>
      <c r="B865" s="20">
        <v>100000439772</v>
      </c>
      <c r="C865" s="35">
        <v>0</v>
      </c>
      <c r="D865" s="4" t="s">
        <v>421</v>
      </c>
      <c r="E865" s="4" t="s">
        <v>1229</v>
      </c>
      <c r="F865" s="3">
        <v>94050</v>
      </c>
      <c r="G865" s="3">
        <v>-20482.55</v>
      </c>
      <c r="H865" s="3">
        <v>73567.45</v>
      </c>
    </row>
    <row r="866" spans="1:8">
      <c r="A866" s="35">
        <v>561</v>
      </c>
      <c r="B866" s="20">
        <v>100000439773</v>
      </c>
      <c r="C866" s="35">
        <v>0</v>
      </c>
      <c r="D866" s="4" t="s">
        <v>421</v>
      </c>
      <c r="E866" s="4" t="s">
        <v>1229</v>
      </c>
      <c r="F866" s="3">
        <v>94050</v>
      </c>
      <c r="G866" s="3">
        <v>-20482.55</v>
      </c>
      <c r="H866" s="3">
        <v>73567.45</v>
      </c>
    </row>
    <row r="867" spans="1:8">
      <c r="A867" s="35">
        <v>562</v>
      </c>
      <c r="B867" s="20">
        <v>100000439774</v>
      </c>
      <c r="C867" s="35">
        <v>0</v>
      </c>
      <c r="D867" s="4" t="s">
        <v>421</v>
      </c>
      <c r="E867" s="4" t="s">
        <v>1229</v>
      </c>
      <c r="F867" s="3">
        <v>94050</v>
      </c>
      <c r="G867" s="3">
        <v>-20482.55</v>
      </c>
      <c r="H867" s="3">
        <v>73567.45</v>
      </c>
    </row>
    <row r="868" spans="1:8">
      <c r="A868" s="35">
        <v>563</v>
      </c>
      <c r="B868" s="20">
        <v>100000439775</v>
      </c>
      <c r="C868" s="35">
        <v>0</v>
      </c>
      <c r="D868" s="4" t="s">
        <v>421</v>
      </c>
      <c r="E868" s="4" t="s">
        <v>1229</v>
      </c>
      <c r="F868" s="3">
        <v>94050</v>
      </c>
      <c r="G868" s="3">
        <v>-20482.55</v>
      </c>
      <c r="H868" s="3">
        <v>73567.45</v>
      </c>
    </row>
    <row r="869" spans="1:8">
      <c r="A869" s="35">
        <v>564</v>
      </c>
      <c r="B869" s="20">
        <v>100000439776</v>
      </c>
      <c r="C869" s="35">
        <v>0</v>
      </c>
      <c r="D869" s="4" t="s">
        <v>421</v>
      </c>
      <c r="E869" s="4" t="s">
        <v>1229</v>
      </c>
      <c r="F869" s="3">
        <v>94050</v>
      </c>
      <c r="G869" s="3">
        <v>-20482.55</v>
      </c>
      <c r="H869" s="3">
        <v>73567.45</v>
      </c>
    </row>
    <row r="870" spans="1:8">
      <c r="A870" s="35">
        <v>565</v>
      </c>
      <c r="B870" s="20">
        <v>100000439777</v>
      </c>
      <c r="C870" s="35">
        <v>0</v>
      </c>
      <c r="D870" s="4" t="s">
        <v>421</v>
      </c>
      <c r="E870" s="4" t="s">
        <v>1229</v>
      </c>
      <c r="F870" s="3">
        <v>94050</v>
      </c>
      <c r="G870" s="3">
        <v>-20482.55</v>
      </c>
      <c r="H870" s="3">
        <v>73567.45</v>
      </c>
    </row>
    <row r="871" spans="1:8">
      <c r="A871" s="35">
        <v>566</v>
      </c>
      <c r="B871" s="20">
        <v>100000439778</v>
      </c>
      <c r="C871" s="35">
        <v>0</v>
      </c>
      <c r="D871" s="4" t="s">
        <v>421</v>
      </c>
      <c r="E871" s="4" t="s">
        <v>1229</v>
      </c>
      <c r="F871" s="3">
        <v>94050</v>
      </c>
      <c r="G871" s="3">
        <v>-20482.55</v>
      </c>
      <c r="H871" s="3">
        <v>73567.45</v>
      </c>
    </row>
    <row r="872" spans="1:8">
      <c r="A872" s="35">
        <v>567</v>
      </c>
      <c r="B872" s="20">
        <v>100000439779</v>
      </c>
      <c r="C872" s="35">
        <v>0</v>
      </c>
      <c r="D872" s="4" t="s">
        <v>421</v>
      </c>
      <c r="E872" s="4" t="s">
        <v>1229</v>
      </c>
      <c r="F872" s="3">
        <v>94050</v>
      </c>
      <c r="G872" s="3">
        <v>-20482.55</v>
      </c>
      <c r="H872" s="3">
        <v>73567.45</v>
      </c>
    </row>
    <row r="873" spans="1:8">
      <c r="A873" s="35">
        <v>568</v>
      </c>
      <c r="B873" s="20">
        <v>100000439780</v>
      </c>
      <c r="C873" s="35">
        <v>0</v>
      </c>
      <c r="D873" s="4" t="s">
        <v>421</v>
      </c>
      <c r="E873" s="4" t="s">
        <v>1229</v>
      </c>
      <c r="F873" s="3">
        <v>94050</v>
      </c>
      <c r="G873" s="3">
        <v>-20482.55</v>
      </c>
      <c r="H873" s="3">
        <v>73567.45</v>
      </c>
    </row>
    <row r="874" spans="1:8">
      <c r="A874" s="35">
        <v>569</v>
      </c>
      <c r="B874" s="20">
        <v>100000439781</v>
      </c>
      <c r="C874" s="35">
        <v>0</v>
      </c>
      <c r="D874" s="4" t="s">
        <v>421</v>
      </c>
      <c r="E874" s="4" t="s">
        <v>1229</v>
      </c>
      <c r="F874" s="3">
        <v>94050</v>
      </c>
      <c r="G874" s="3">
        <v>-20482.55</v>
      </c>
      <c r="H874" s="3">
        <v>73567.45</v>
      </c>
    </row>
    <row r="875" spans="1:8">
      <c r="A875" s="35">
        <v>570</v>
      </c>
      <c r="B875" s="20">
        <v>100000439782</v>
      </c>
      <c r="C875" s="35">
        <v>0</v>
      </c>
      <c r="D875" s="4" t="s">
        <v>421</v>
      </c>
      <c r="E875" s="4" t="s">
        <v>1229</v>
      </c>
      <c r="F875" s="3">
        <v>94050</v>
      </c>
      <c r="G875" s="3">
        <v>-20482.55</v>
      </c>
      <c r="H875" s="3">
        <v>73567.45</v>
      </c>
    </row>
    <row r="876" spans="1:8">
      <c r="A876" s="35">
        <v>571</v>
      </c>
      <c r="B876" s="20">
        <v>100000439783</v>
      </c>
      <c r="C876" s="35">
        <v>0</v>
      </c>
      <c r="D876" s="4" t="s">
        <v>421</v>
      </c>
      <c r="E876" s="4" t="s">
        <v>1229</v>
      </c>
      <c r="F876" s="3">
        <v>94050</v>
      </c>
      <c r="G876" s="3">
        <v>-20482.55</v>
      </c>
      <c r="H876" s="3">
        <v>73567.45</v>
      </c>
    </row>
    <row r="877" spans="1:8">
      <c r="A877" s="35">
        <v>572</v>
      </c>
      <c r="B877" s="20">
        <v>100000439784</v>
      </c>
      <c r="C877" s="35">
        <v>0</v>
      </c>
      <c r="D877" s="4" t="s">
        <v>421</v>
      </c>
      <c r="E877" s="4" t="s">
        <v>1229</v>
      </c>
      <c r="F877" s="3">
        <v>94050</v>
      </c>
      <c r="G877" s="3">
        <v>-20482.55</v>
      </c>
      <c r="H877" s="3">
        <v>73567.45</v>
      </c>
    </row>
    <row r="878" spans="1:8">
      <c r="A878" s="35">
        <v>573</v>
      </c>
      <c r="B878" s="20">
        <v>100000439785</v>
      </c>
      <c r="C878" s="35">
        <v>0</v>
      </c>
      <c r="D878" s="4" t="s">
        <v>421</v>
      </c>
      <c r="E878" s="4" t="s">
        <v>1229</v>
      </c>
      <c r="F878" s="3">
        <v>94050</v>
      </c>
      <c r="G878" s="3">
        <v>-20482.55</v>
      </c>
      <c r="H878" s="3">
        <v>73567.45</v>
      </c>
    </row>
    <row r="879" spans="1:8">
      <c r="A879" s="35">
        <v>574</v>
      </c>
      <c r="B879" s="20">
        <v>100000439786</v>
      </c>
      <c r="C879" s="35">
        <v>0</v>
      </c>
      <c r="D879" s="4" t="s">
        <v>421</v>
      </c>
      <c r="E879" s="4" t="s">
        <v>1229</v>
      </c>
      <c r="F879" s="3">
        <v>94050</v>
      </c>
      <c r="G879" s="3">
        <v>-20482.55</v>
      </c>
      <c r="H879" s="3">
        <v>73567.45</v>
      </c>
    </row>
    <row r="880" spans="1:8">
      <c r="A880" s="35">
        <v>575</v>
      </c>
      <c r="B880" s="20">
        <v>100000439787</v>
      </c>
      <c r="C880" s="35">
        <v>0</v>
      </c>
      <c r="D880" s="4" t="s">
        <v>421</v>
      </c>
      <c r="E880" s="4" t="s">
        <v>1229</v>
      </c>
      <c r="F880" s="3">
        <v>94050</v>
      </c>
      <c r="G880" s="3">
        <v>-20482.55</v>
      </c>
      <c r="H880" s="3">
        <v>73567.45</v>
      </c>
    </row>
    <row r="881" spans="1:8">
      <c r="A881" s="35">
        <v>576</v>
      </c>
      <c r="B881" s="20">
        <v>100000439788</v>
      </c>
      <c r="C881" s="35">
        <v>0</v>
      </c>
      <c r="D881" s="4" t="s">
        <v>421</v>
      </c>
      <c r="E881" s="4" t="s">
        <v>1229</v>
      </c>
      <c r="F881" s="3">
        <v>94050</v>
      </c>
      <c r="G881" s="3">
        <v>-20482.55</v>
      </c>
      <c r="H881" s="3">
        <v>73567.45</v>
      </c>
    </row>
    <row r="882" spans="1:8">
      <c r="A882" s="35">
        <v>577</v>
      </c>
      <c r="B882" s="20">
        <v>100000439789</v>
      </c>
      <c r="C882" s="35">
        <v>0</v>
      </c>
      <c r="D882" s="4" t="s">
        <v>421</v>
      </c>
      <c r="E882" s="4" t="s">
        <v>1229</v>
      </c>
      <c r="F882" s="3">
        <v>94050</v>
      </c>
      <c r="G882" s="3">
        <v>-20482.55</v>
      </c>
      <c r="H882" s="3">
        <v>73567.45</v>
      </c>
    </row>
    <row r="883" spans="1:8">
      <c r="A883" s="35">
        <v>578</v>
      </c>
      <c r="B883" s="20">
        <v>100000439790</v>
      </c>
      <c r="C883" s="35">
        <v>0</v>
      </c>
      <c r="D883" s="4" t="s">
        <v>421</v>
      </c>
      <c r="E883" s="4" t="s">
        <v>1229</v>
      </c>
      <c r="F883" s="3">
        <v>94050</v>
      </c>
      <c r="G883" s="3">
        <v>-20482.55</v>
      </c>
      <c r="H883" s="3">
        <v>73567.45</v>
      </c>
    </row>
    <row r="884" spans="1:8">
      <c r="A884" s="35">
        <v>579</v>
      </c>
      <c r="B884" s="20">
        <v>100000439791</v>
      </c>
      <c r="C884" s="35">
        <v>0</v>
      </c>
      <c r="D884" s="4" t="s">
        <v>421</v>
      </c>
      <c r="E884" s="4" t="s">
        <v>1229</v>
      </c>
      <c r="F884" s="3">
        <v>94050</v>
      </c>
      <c r="G884" s="3">
        <v>-20482.55</v>
      </c>
      <c r="H884" s="3">
        <v>73567.45</v>
      </c>
    </row>
    <row r="885" spans="1:8">
      <c r="A885" s="35">
        <v>580</v>
      </c>
      <c r="B885" s="20">
        <v>100000439792</v>
      </c>
      <c r="C885" s="35">
        <v>0</v>
      </c>
      <c r="D885" s="4" t="s">
        <v>421</v>
      </c>
      <c r="E885" s="4" t="s">
        <v>1229</v>
      </c>
      <c r="F885" s="3">
        <v>94050</v>
      </c>
      <c r="G885" s="3">
        <v>-20482.55</v>
      </c>
      <c r="H885" s="3">
        <v>73567.45</v>
      </c>
    </row>
    <row r="886" spans="1:8">
      <c r="A886" s="35">
        <v>581</v>
      </c>
      <c r="B886" s="20">
        <v>100000439793</v>
      </c>
      <c r="C886" s="35">
        <v>0</v>
      </c>
      <c r="D886" s="4" t="s">
        <v>421</v>
      </c>
      <c r="E886" s="4" t="s">
        <v>1229</v>
      </c>
      <c r="F886" s="3">
        <v>94050</v>
      </c>
      <c r="G886" s="3">
        <v>-20482.55</v>
      </c>
      <c r="H886" s="3">
        <v>73567.45</v>
      </c>
    </row>
    <row r="887" spans="1:8">
      <c r="A887" s="35">
        <v>582</v>
      </c>
      <c r="B887" s="20">
        <v>100000439794</v>
      </c>
      <c r="C887" s="35">
        <v>0</v>
      </c>
      <c r="D887" s="4" t="s">
        <v>421</v>
      </c>
      <c r="E887" s="4" t="s">
        <v>1229</v>
      </c>
      <c r="F887" s="3">
        <v>94050</v>
      </c>
      <c r="G887" s="3">
        <v>-20482.55</v>
      </c>
      <c r="H887" s="3">
        <v>73567.45</v>
      </c>
    </row>
    <row r="888" spans="1:8">
      <c r="A888" s="35">
        <v>583</v>
      </c>
      <c r="B888" s="20">
        <v>100000439795</v>
      </c>
      <c r="C888" s="35">
        <v>0</v>
      </c>
      <c r="D888" s="4" t="s">
        <v>421</v>
      </c>
      <c r="E888" s="4" t="s">
        <v>1229</v>
      </c>
      <c r="F888" s="3">
        <v>94050</v>
      </c>
      <c r="G888" s="3">
        <v>-20482.55</v>
      </c>
      <c r="H888" s="3">
        <v>73567.45</v>
      </c>
    </row>
    <row r="889" spans="1:8">
      <c r="A889" s="35">
        <v>584</v>
      </c>
      <c r="B889" s="20">
        <v>100000439796</v>
      </c>
      <c r="C889" s="35">
        <v>0</v>
      </c>
      <c r="D889" s="4" t="s">
        <v>421</v>
      </c>
      <c r="E889" s="4" t="s">
        <v>1229</v>
      </c>
      <c r="F889" s="3">
        <v>94050</v>
      </c>
      <c r="G889" s="3">
        <v>-20482.55</v>
      </c>
      <c r="H889" s="3">
        <v>73567.45</v>
      </c>
    </row>
    <row r="890" spans="1:8">
      <c r="A890" s="35">
        <v>585</v>
      </c>
      <c r="B890" s="20">
        <v>100000439797</v>
      </c>
      <c r="C890" s="35">
        <v>0</v>
      </c>
      <c r="D890" s="4" t="s">
        <v>421</v>
      </c>
      <c r="E890" s="4" t="s">
        <v>1229</v>
      </c>
      <c r="F890" s="3">
        <v>94050</v>
      </c>
      <c r="G890" s="3">
        <v>-20482.55</v>
      </c>
      <c r="H890" s="3">
        <v>73567.45</v>
      </c>
    </row>
    <row r="891" spans="1:8">
      <c r="A891" s="35">
        <v>586</v>
      </c>
      <c r="B891" s="20">
        <v>100000439798</v>
      </c>
      <c r="C891" s="35">
        <v>0</v>
      </c>
      <c r="D891" s="4" t="s">
        <v>421</v>
      </c>
      <c r="E891" s="4" t="s">
        <v>1229</v>
      </c>
      <c r="F891" s="3">
        <v>94050</v>
      </c>
      <c r="G891" s="3">
        <v>-20482.55</v>
      </c>
      <c r="H891" s="3">
        <v>73567.45</v>
      </c>
    </row>
    <row r="892" spans="1:8">
      <c r="A892" s="35">
        <v>587</v>
      </c>
      <c r="B892" s="20">
        <v>100000439799</v>
      </c>
      <c r="C892" s="35">
        <v>0</v>
      </c>
      <c r="D892" s="4" t="s">
        <v>421</v>
      </c>
      <c r="E892" s="4" t="s">
        <v>1229</v>
      </c>
      <c r="F892" s="3">
        <v>94050</v>
      </c>
      <c r="G892" s="3">
        <v>-20482.55</v>
      </c>
      <c r="H892" s="3">
        <v>73567.45</v>
      </c>
    </row>
    <row r="893" spans="1:8">
      <c r="A893" s="35">
        <v>588</v>
      </c>
      <c r="B893" s="20">
        <v>100000439800</v>
      </c>
      <c r="C893" s="35">
        <v>0</v>
      </c>
      <c r="D893" s="4" t="s">
        <v>421</v>
      </c>
      <c r="E893" s="4" t="s">
        <v>1229</v>
      </c>
      <c r="F893" s="3">
        <v>94050</v>
      </c>
      <c r="G893" s="3">
        <v>-20482.55</v>
      </c>
      <c r="H893" s="3">
        <v>73567.45</v>
      </c>
    </row>
    <row r="894" spans="1:8">
      <c r="A894" s="35">
        <v>589</v>
      </c>
      <c r="B894" s="20">
        <v>100000439801</v>
      </c>
      <c r="C894" s="35">
        <v>0</v>
      </c>
      <c r="D894" s="4" t="s">
        <v>421</v>
      </c>
      <c r="E894" s="4" t="s">
        <v>1229</v>
      </c>
      <c r="F894" s="3">
        <v>94050</v>
      </c>
      <c r="G894" s="3">
        <v>-20482.55</v>
      </c>
      <c r="H894" s="3">
        <v>73567.45</v>
      </c>
    </row>
    <row r="895" spans="1:8">
      <c r="A895" s="35">
        <v>590</v>
      </c>
      <c r="B895" s="20">
        <v>100000439802</v>
      </c>
      <c r="C895" s="35">
        <v>0</v>
      </c>
      <c r="D895" s="4" t="s">
        <v>421</v>
      </c>
      <c r="E895" s="4" t="s">
        <v>1229</v>
      </c>
      <c r="F895" s="3">
        <v>94050</v>
      </c>
      <c r="G895" s="3">
        <v>-20482.55</v>
      </c>
      <c r="H895" s="3">
        <v>73567.45</v>
      </c>
    </row>
    <row r="896" spans="1:8">
      <c r="A896" s="35">
        <v>591</v>
      </c>
      <c r="B896" s="20">
        <v>100000439803</v>
      </c>
      <c r="C896" s="35">
        <v>0</v>
      </c>
      <c r="D896" s="4" t="s">
        <v>421</v>
      </c>
      <c r="E896" s="4" t="s">
        <v>1229</v>
      </c>
      <c r="F896" s="3">
        <v>94050</v>
      </c>
      <c r="G896" s="3">
        <v>-20482.55</v>
      </c>
      <c r="H896" s="3">
        <v>73567.45</v>
      </c>
    </row>
    <row r="897" spans="1:8">
      <c r="A897" s="35">
        <v>592</v>
      </c>
      <c r="B897" s="20">
        <v>100000439804</v>
      </c>
      <c r="C897" s="35">
        <v>0</v>
      </c>
      <c r="D897" s="4" t="s">
        <v>421</v>
      </c>
      <c r="E897" s="4" t="s">
        <v>1229</v>
      </c>
      <c r="F897" s="3">
        <v>94050</v>
      </c>
      <c r="G897" s="3">
        <v>-20482.55</v>
      </c>
      <c r="H897" s="3">
        <v>73567.45</v>
      </c>
    </row>
    <row r="898" spans="1:8">
      <c r="A898" s="35">
        <v>593</v>
      </c>
      <c r="B898" s="20">
        <v>100000439805</v>
      </c>
      <c r="C898" s="35">
        <v>0</v>
      </c>
      <c r="D898" s="4" t="s">
        <v>421</v>
      </c>
      <c r="E898" s="4" t="s">
        <v>1229</v>
      </c>
      <c r="F898" s="3">
        <v>94050</v>
      </c>
      <c r="G898" s="3">
        <v>-20482.55</v>
      </c>
      <c r="H898" s="3">
        <v>73567.45</v>
      </c>
    </row>
    <row r="899" spans="1:8">
      <c r="A899" s="35">
        <v>594</v>
      </c>
      <c r="B899" s="20">
        <v>100000439806</v>
      </c>
      <c r="C899" s="35">
        <v>0</v>
      </c>
      <c r="D899" s="4" t="s">
        <v>421</v>
      </c>
      <c r="E899" s="4" t="s">
        <v>1229</v>
      </c>
      <c r="F899" s="3">
        <v>94050</v>
      </c>
      <c r="G899" s="3">
        <v>-20482.55</v>
      </c>
      <c r="H899" s="3">
        <v>73567.45</v>
      </c>
    </row>
    <row r="900" spans="1:8">
      <c r="A900" s="35">
        <v>595</v>
      </c>
      <c r="B900" s="20">
        <v>100000439807</v>
      </c>
      <c r="C900" s="35">
        <v>0</v>
      </c>
      <c r="D900" s="4" t="s">
        <v>421</v>
      </c>
      <c r="E900" s="4" t="s">
        <v>1229</v>
      </c>
      <c r="F900" s="3">
        <v>94050</v>
      </c>
      <c r="G900" s="3">
        <v>-20482.55</v>
      </c>
      <c r="H900" s="3">
        <v>73567.45</v>
      </c>
    </row>
    <row r="901" spans="1:8">
      <c r="A901" s="35">
        <v>596</v>
      </c>
      <c r="B901" s="20">
        <v>100000439808</v>
      </c>
      <c r="C901" s="35">
        <v>0</v>
      </c>
      <c r="D901" s="4" t="s">
        <v>421</v>
      </c>
      <c r="E901" s="4" t="s">
        <v>1229</v>
      </c>
      <c r="F901" s="3">
        <v>94050</v>
      </c>
      <c r="G901" s="3">
        <v>-20482.55</v>
      </c>
      <c r="H901" s="3">
        <v>73567.45</v>
      </c>
    </row>
    <row r="902" spans="1:8">
      <c r="A902" s="35">
        <v>597</v>
      </c>
      <c r="B902" s="20">
        <v>100000439809</v>
      </c>
      <c r="C902" s="35">
        <v>0</v>
      </c>
      <c r="D902" s="4" t="s">
        <v>421</v>
      </c>
      <c r="E902" s="4" t="s">
        <v>1229</v>
      </c>
      <c r="F902" s="3">
        <v>94050</v>
      </c>
      <c r="G902" s="3">
        <v>-20482.55</v>
      </c>
      <c r="H902" s="3">
        <v>73567.45</v>
      </c>
    </row>
    <row r="903" spans="1:8">
      <c r="A903" s="35">
        <v>598</v>
      </c>
      <c r="B903" s="20">
        <v>100000439810</v>
      </c>
      <c r="C903" s="35">
        <v>0</v>
      </c>
      <c r="D903" s="4" t="s">
        <v>421</v>
      </c>
      <c r="E903" s="4" t="s">
        <v>1229</v>
      </c>
      <c r="F903" s="3">
        <v>94050</v>
      </c>
      <c r="G903" s="3">
        <v>-20482.55</v>
      </c>
      <c r="H903" s="3">
        <v>73567.45</v>
      </c>
    </row>
    <row r="904" spans="1:8">
      <c r="A904" s="35">
        <v>599</v>
      </c>
      <c r="B904" s="20">
        <v>100000439811</v>
      </c>
      <c r="C904" s="35">
        <v>0</v>
      </c>
      <c r="D904" s="4" t="s">
        <v>421</v>
      </c>
      <c r="E904" s="4" t="s">
        <v>1229</v>
      </c>
      <c r="F904" s="3">
        <v>94050</v>
      </c>
      <c r="G904" s="3">
        <v>-20482.55</v>
      </c>
      <c r="H904" s="3">
        <v>73567.45</v>
      </c>
    </row>
    <row r="905" spans="1:8">
      <c r="A905" s="35">
        <v>600</v>
      </c>
      <c r="B905" s="20">
        <v>100000439812</v>
      </c>
      <c r="C905" s="35">
        <v>0</v>
      </c>
      <c r="D905" s="4" t="s">
        <v>421</v>
      </c>
      <c r="E905" s="4" t="s">
        <v>1229</v>
      </c>
      <c r="F905" s="3">
        <v>94050</v>
      </c>
      <c r="G905" s="3">
        <v>-20482.55</v>
      </c>
      <c r="H905" s="3">
        <v>73567.45</v>
      </c>
    </row>
    <row r="906" spans="1:8">
      <c r="A906" s="35">
        <v>601</v>
      </c>
      <c r="B906" s="20">
        <v>100000439813</v>
      </c>
      <c r="C906" s="35">
        <v>0</v>
      </c>
      <c r="D906" s="4" t="s">
        <v>421</v>
      </c>
      <c r="E906" s="4" t="s">
        <v>1229</v>
      </c>
      <c r="F906" s="3">
        <v>94050</v>
      </c>
      <c r="G906" s="3">
        <v>-20482.55</v>
      </c>
      <c r="H906" s="3">
        <v>73567.45</v>
      </c>
    </row>
    <row r="907" spans="1:8">
      <c r="A907" s="35">
        <v>602</v>
      </c>
      <c r="B907" s="20">
        <v>100000439814</v>
      </c>
      <c r="C907" s="35">
        <v>0</v>
      </c>
      <c r="D907" s="4" t="s">
        <v>421</v>
      </c>
      <c r="E907" s="4" t="s">
        <v>1229</v>
      </c>
      <c r="F907" s="3">
        <v>94050</v>
      </c>
      <c r="G907" s="3">
        <v>-20482.55</v>
      </c>
      <c r="H907" s="3">
        <v>73567.45</v>
      </c>
    </row>
    <row r="908" spans="1:8">
      <c r="A908" s="35">
        <v>603</v>
      </c>
      <c r="B908" s="20">
        <v>100000439815</v>
      </c>
      <c r="C908" s="35">
        <v>0</v>
      </c>
      <c r="D908" s="4" t="s">
        <v>421</v>
      </c>
      <c r="E908" s="4" t="s">
        <v>1229</v>
      </c>
      <c r="F908" s="3">
        <v>94050</v>
      </c>
      <c r="G908" s="3">
        <v>-20482.55</v>
      </c>
      <c r="H908" s="3">
        <v>73567.45</v>
      </c>
    </row>
    <row r="909" spans="1:8">
      <c r="A909" s="35">
        <v>604</v>
      </c>
      <c r="B909" s="20">
        <v>100000439816</v>
      </c>
      <c r="C909" s="35">
        <v>0</v>
      </c>
      <c r="D909" s="4" t="s">
        <v>421</v>
      </c>
      <c r="E909" s="4" t="s">
        <v>1229</v>
      </c>
      <c r="F909" s="3">
        <v>94050</v>
      </c>
      <c r="G909" s="3">
        <v>-20482.55</v>
      </c>
      <c r="H909" s="3">
        <v>73567.45</v>
      </c>
    </row>
    <row r="910" spans="1:8">
      <c r="A910" s="35">
        <v>605</v>
      </c>
      <c r="B910" s="20">
        <v>100000439817</v>
      </c>
      <c r="C910" s="35">
        <v>0</v>
      </c>
      <c r="D910" s="4" t="s">
        <v>421</v>
      </c>
      <c r="E910" s="4" t="s">
        <v>1229</v>
      </c>
      <c r="F910" s="3">
        <v>94050</v>
      </c>
      <c r="G910" s="3">
        <v>-20482.55</v>
      </c>
      <c r="H910" s="3">
        <v>73567.45</v>
      </c>
    </row>
    <row r="911" spans="1:8">
      <c r="A911" s="35">
        <v>606</v>
      </c>
      <c r="B911" s="20">
        <v>100000439818</v>
      </c>
      <c r="C911" s="35">
        <v>0</v>
      </c>
      <c r="D911" s="4" t="s">
        <v>421</v>
      </c>
      <c r="E911" s="4" t="s">
        <v>1229</v>
      </c>
      <c r="F911" s="3">
        <v>94050</v>
      </c>
      <c r="G911" s="3">
        <v>-20482.55</v>
      </c>
      <c r="H911" s="3">
        <v>73567.45</v>
      </c>
    </row>
    <row r="912" spans="1:8">
      <c r="A912" s="35">
        <v>607</v>
      </c>
      <c r="B912" s="20">
        <v>100000439819</v>
      </c>
      <c r="C912" s="35">
        <v>0</v>
      </c>
      <c r="D912" s="4" t="s">
        <v>421</v>
      </c>
      <c r="E912" s="4" t="s">
        <v>1229</v>
      </c>
      <c r="F912" s="3">
        <v>94050</v>
      </c>
      <c r="G912" s="3">
        <v>-20482.55</v>
      </c>
      <c r="H912" s="3">
        <v>73567.45</v>
      </c>
    </row>
    <row r="913" spans="1:8">
      <c r="A913" s="35">
        <v>608</v>
      </c>
      <c r="B913" s="20">
        <v>100000439820</v>
      </c>
      <c r="C913" s="35">
        <v>0</v>
      </c>
      <c r="D913" s="4" t="s">
        <v>421</v>
      </c>
      <c r="E913" s="4" t="s">
        <v>1229</v>
      </c>
      <c r="F913" s="3">
        <v>94050</v>
      </c>
      <c r="G913" s="3">
        <v>-20482.55</v>
      </c>
      <c r="H913" s="3">
        <v>73567.45</v>
      </c>
    </row>
    <row r="914" spans="1:8">
      <c r="A914" s="35">
        <v>609</v>
      </c>
      <c r="B914" s="20">
        <v>100000439821</v>
      </c>
      <c r="C914" s="35">
        <v>0</v>
      </c>
      <c r="D914" s="4" t="s">
        <v>421</v>
      </c>
      <c r="E914" s="4" t="s">
        <v>1229</v>
      </c>
      <c r="F914" s="3">
        <v>94050</v>
      </c>
      <c r="G914" s="3">
        <v>-20482.55</v>
      </c>
      <c r="H914" s="3">
        <v>73567.45</v>
      </c>
    </row>
    <row r="915" spans="1:8">
      <c r="A915" s="35">
        <v>610</v>
      </c>
      <c r="B915" s="20">
        <v>100000439822</v>
      </c>
      <c r="C915" s="35">
        <v>0</v>
      </c>
      <c r="D915" s="4" t="s">
        <v>421</v>
      </c>
      <c r="E915" s="4" t="s">
        <v>1229</v>
      </c>
      <c r="F915" s="3">
        <v>94050</v>
      </c>
      <c r="G915" s="3">
        <v>-20482.55</v>
      </c>
      <c r="H915" s="3">
        <v>73567.45</v>
      </c>
    </row>
    <row r="916" spans="1:8">
      <c r="A916" s="35">
        <v>611</v>
      </c>
      <c r="B916" s="20">
        <v>100000439823</v>
      </c>
      <c r="C916" s="35">
        <v>0</v>
      </c>
      <c r="D916" s="4" t="s">
        <v>421</v>
      </c>
      <c r="E916" s="4" t="s">
        <v>1229</v>
      </c>
      <c r="F916" s="3">
        <v>94050</v>
      </c>
      <c r="G916" s="3">
        <v>-20482.55</v>
      </c>
      <c r="H916" s="3">
        <v>73567.45</v>
      </c>
    </row>
    <row r="917" spans="1:8">
      <c r="A917" s="35">
        <v>612</v>
      </c>
      <c r="B917" s="20">
        <v>100000439824</v>
      </c>
      <c r="C917" s="35">
        <v>0</v>
      </c>
      <c r="D917" s="4" t="s">
        <v>421</v>
      </c>
      <c r="E917" s="4" t="s">
        <v>1229</v>
      </c>
      <c r="F917" s="3">
        <v>94050</v>
      </c>
      <c r="G917" s="3">
        <v>-20482.55</v>
      </c>
      <c r="H917" s="3">
        <v>73567.45</v>
      </c>
    </row>
    <row r="918" spans="1:8">
      <c r="A918" s="35">
        <v>613</v>
      </c>
      <c r="B918" s="20">
        <v>100000439825</v>
      </c>
      <c r="C918" s="35">
        <v>0</v>
      </c>
      <c r="D918" s="4" t="s">
        <v>421</v>
      </c>
      <c r="E918" s="4" t="s">
        <v>1229</v>
      </c>
      <c r="F918" s="3">
        <v>94050</v>
      </c>
      <c r="G918" s="3">
        <v>-20482.55</v>
      </c>
      <c r="H918" s="3">
        <v>73567.45</v>
      </c>
    </row>
    <row r="919" spans="1:8">
      <c r="A919" s="35">
        <v>614</v>
      </c>
      <c r="B919" s="20">
        <v>100000439826</v>
      </c>
      <c r="C919" s="35">
        <v>0</v>
      </c>
      <c r="D919" s="4" t="s">
        <v>421</v>
      </c>
      <c r="E919" s="4" t="s">
        <v>1229</v>
      </c>
      <c r="F919" s="3">
        <v>94050</v>
      </c>
      <c r="G919" s="3">
        <v>-20482.55</v>
      </c>
      <c r="H919" s="3">
        <v>73567.45</v>
      </c>
    </row>
    <row r="920" spans="1:8">
      <c r="A920" s="35">
        <v>615</v>
      </c>
      <c r="B920" s="20">
        <v>100000439827</v>
      </c>
      <c r="C920" s="35">
        <v>0</v>
      </c>
      <c r="D920" s="4" t="s">
        <v>421</v>
      </c>
      <c r="E920" s="4" t="s">
        <v>1229</v>
      </c>
      <c r="F920" s="3">
        <v>94050</v>
      </c>
      <c r="G920" s="3">
        <v>-20482.55</v>
      </c>
      <c r="H920" s="3">
        <v>73567.45</v>
      </c>
    </row>
    <row r="921" spans="1:8">
      <c r="A921" s="35">
        <v>616</v>
      </c>
      <c r="B921" s="20">
        <v>100000439828</v>
      </c>
      <c r="C921" s="35">
        <v>0</v>
      </c>
      <c r="D921" s="4" t="s">
        <v>421</v>
      </c>
      <c r="E921" s="4" t="s">
        <v>1229</v>
      </c>
      <c r="F921" s="3">
        <v>94050</v>
      </c>
      <c r="G921" s="3">
        <v>-20482.55</v>
      </c>
      <c r="H921" s="3">
        <v>73567.45</v>
      </c>
    </row>
    <row r="922" spans="1:8">
      <c r="A922" s="35">
        <v>617</v>
      </c>
      <c r="B922" s="20">
        <v>100000439829</v>
      </c>
      <c r="C922" s="35">
        <v>0</v>
      </c>
      <c r="D922" s="4" t="s">
        <v>421</v>
      </c>
      <c r="E922" s="4" t="s">
        <v>1229</v>
      </c>
      <c r="F922" s="3">
        <v>94050</v>
      </c>
      <c r="G922" s="3">
        <v>-20482.55</v>
      </c>
      <c r="H922" s="3">
        <v>73567.45</v>
      </c>
    </row>
    <row r="923" spans="1:8">
      <c r="A923" s="35">
        <v>618</v>
      </c>
      <c r="B923" s="20">
        <v>100000439830</v>
      </c>
      <c r="C923" s="35">
        <v>0</v>
      </c>
      <c r="D923" s="4" t="s">
        <v>421</v>
      </c>
      <c r="E923" s="4" t="s">
        <v>1229</v>
      </c>
      <c r="F923" s="3">
        <v>94050</v>
      </c>
      <c r="G923" s="3">
        <v>-20482.55</v>
      </c>
      <c r="H923" s="3">
        <v>73567.45</v>
      </c>
    </row>
    <row r="924" spans="1:8">
      <c r="A924" s="35">
        <v>619</v>
      </c>
      <c r="B924" s="20">
        <v>100000439831</v>
      </c>
      <c r="C924" s="35">
        <v>0</v>
      </c>
      <c r="D924" s="4" t="s">
        <v>421</v>
      </c>
      <c r="E924" s="4" t="s">
        <v>1229</v>
      </c>
      <c r="F924" s="3">
        <v>94050</v>
      </c>
      <c r="G924" s="3">
        <v>-20482.55</v>
      </c>
      <c r="H924" s="3">
        <v>73567.45</v>
      </c>
    </row>
    <row r="925" spans="1:8">
      <c r="A925" s="35">
        <v>620</v>
      </c>
      <c r="B925" s="20">
        <v>100000439832</v>
      </c>
      <c r="C925" s="35">
        <v>0</v>
      </c>
      <c r="D925" s="4" t="s">
        <v>421</v>
      </c>
      <c r="E925" s="4" t="s">
        <v>1229</v>
      </c>
      <c r="F925" s="3">
        <v>94050</v>
      </c>
      <c r="G925" s="3">
        <v>-20482.55</v>
      </c>
      <c r="H925" s="3">
        <v>73567.45</v>
      </c>
    </row>
    <row r="926" spans="1:8">
      <c r="A926" s="35">
        <v>621</v>
      </c>
      <c r="B926" s="20">
        <v>100000439833</v>
      </c>
      <c r="C926" s="35">
        <v>0</v>
      </c>
      <c r="D926" s="4" t="s">
        <v>421</v>
      </c>
      <c r="E926" s="4" t="s">
        <v>1229</v>
      </c>
      <c r="F926" s="3">
        <v>94050</v>
      </c>
      <c r="G926" s="3">
        <v>-20482.55</v>
      </c>
      <c r="H926" s="3">
        <v>73567.45</v>
      </c>
    </row>
    <row r="927" spans="1:8">
      <c r="A927" s="35">
        <v>622</v>
      </c>
      <c r="B927" s="20">
        <v>100000439834</v>
      </c>
      <c r="C927" s="35">
        <v>0</v>
      </c>
      <c r="D927" s="4" t="s">
        <v>421</v>
      </c>
      <c r="E927" s="4" t="s">
        <v>1229</v>
      </c>
      <c r="F927" s="3">
        <v>94050</v>
      </c>
      <c r="G927" s="3">
        <v>-20482.55</v>
      </c>
      <c r="H927" s="3">
        <v>73567.45</v>
      </c>
    </row>
    <row r="928" spans="1:8">
      <c r="A928" s="35">
        <v>623</v>
      </c>
      <c r="B928" s="20">
        <v>100000439835</v>
      </c>
      <c r="C928" s="35">
        <v>0</v>
      </c>
      <c r="D928" s="4" t="s">
        <v>421</v>
      </c>
      <c r="E928" s="4" t="s">
        <v>1229</v>
      </c>
      <c r="F928" s="3">
        <v>94050</v>
      </c>
      <c r="G928" s="3">
        <v>-20482.55</v>
      </c>
      <c r="H928" s="3">
        <v>73567.45</v>
      </c>
    </row>
    <row r="929" spans="1:8">
      <c r="A929" s="35">
        <v>624</v>
      </c>
      <c r="B929" s="20">
        <v>100000439836</v>
      </c>
      <c r="C929" s="35">
        <v>0</v>
      </c>
      <c r="D929" s="4" t="s">
        <v>421</v>
      </c>
      <c r="E929" s="4" t="s">
        <v>1229</v>
      </c>
      <c r="F929" s="3">
        <v>94050</v>
      </c>
      <c r="G929" s="3">
        <v>-20482.55</v>
      </c>
      <c r="H929" s="3">
        <v>73567.45</v>
      </c>
    </row>
    <row r="930" spans="1:8">
      <c r="A930" s="35">
        <v>625</v>
      </c>
      <c r="B930" s="20">
        <v>100000439837</v>
      </c>
      <c r="C930" s="35">
        <v>0</v>
      </c>
      <c r="D930" s="4" t="s">
        <v>421</v>
      </c>
      <c r="E930" s="4" t="s">
        <v>1229</v>
      </c>
      <c r="F930" s="3">
        <v>94050</v>
      </c>
      <c r="G930" s="3">
        <v>-20482.55</v>
      </c>
      <c r="H930" s="3">
        <v>73567.45</v>
      </c>
    </row>
    <row r="931" spans="1:8">
      <c r="A931" s="35">
        <v>626</v>
      </c>
      <c r="B931" s="20">
        <v>100000439838</v>
      </c>
      <c r="C931" s="35">
        <v>0</v>
      </c>
      <c r="D931" s="4" t="s">
        <v>421</v>
      </c>
      <c r="E931" s="4" t="s">
        <v>1229</v>
      </c>
      <c r="F931" s="3">
        <v>94050</v>
      </c>
      <c r="G931" s="3">
        <v>-20482.55</v>
      </c>
      <c r="H931" s="3">
        <v>73567.45</v>
      </c>
    </row>
    <row r="932" spans="1:8">
      <c r="A932" s="35">
        <v>627</v>
      </c>
      <c r="B932" s="20">
        <v>100000439839</v>
      </c>
      <c r="C932" s="35">
        <v>0</v>
      </c>
      <c r="D932" s="4" t="s">
        <v>421</v>
      </c>
      <c r="E932" s="4" t="s">
        <v>1229</v>
      </c>
      <c r="F932" s="3">
        <v>94050</v>
      </c>
      <c r="G932" s="3">
        <v>-20482.55</v>
      </c>
      <c r="H932" s="3">
        <v>73567.45</v>
      </c>
    </row>
    <row r="933" spans="1:8">
      <c r="A933" s="35">
        <v>628</v>
      </c>
      <c r="B933" s="20">
        <v>100000439840</v>
      </c>
      <c r="C933" s="35">
        <v>0</v>
      </c>
      <c r="D933" s="4" t="s">
        <v>421</v>
      </c>
      <c r="E933" s="4" t="s">
        <v>1229</v>
      </c>
      <c r="F933" s="3">
        <v>94050</v>
      </c>
      <c r="G933" s="3">
        <v>-20482.55</v>
      </c>
      <c r="H933" s="3">
        <v>73567.45</v>
      </c>
    </row>
    <row r="934" spans="1:8">
      <c r="A934" s="35">
        <v>629</v>
      </c>
      <c r="B934" s="20">
        <v>100000439841</v>
      </c>
      <c r="C934" s="35">
        <v>0</v>
      </c>
      <c r="D934" s="4" t="s">
        <v>421</v>
      </c>
      <c r="E934" s="4" t="s">
        <v>1229</v>
      </c>
      <c r="F934" s="3">
        <v>94050</v>
      </c>
      <c r="G934" s="3">
        <v>-20482.55</v>
      </c>
      <c r="H934" s="3">
        <v>73567.45</v>
      </c>
    </row>
    <row r="935" spans="1:8">
      <c r="A935" s="35">
        <v>630</v>
      </c>
      <c r="B935" s="20">
        <v>100000439842</v>
      </c>
      <c r="C935" s="35">
        <v>0</v>
      </c>
      <c r="D935" s="4" t="s">
        <v>421</v>
      </c>
      <c r="E935" s="4" t="s">
        <v>1229</v>
      </c>
      <c r="F935" s="3">
        <v>94050</v>
      </c>
      <c r="G935" s="3">
        <v>-20482.55</v>
      </c>
      <c r="H935" s="3">
        <v>73567.45</v>
      </c>
    </row>
    <row r="936" spans="1:8">
      <c r="A936" s="35">
        <v>631</v>
      </c>
      <c r="B936" s="20">
        <v>100000439843</v>
      </c>
      <c r="C936" s="35">
        <v>0</v>
      </c>
      <c r="D936" s="4" t="s">
        <v>421</v>
      </c>
      <c r="E936" s="4" t="s">
        <v>1229</v>
      </c>
      <c r="F936" s="3">
        <v>94050</v>
      </c>
      <c r="G936" s="3">
        <v>-20482.55</v>
      </c>
      <c r="H936" s="3">
        <v>73567.45</v>
      </c>
    </row>
    <row r="937" spans="1:8">
      <c r="A937" s="35">
        <v>632</v>
      </c>
      <c r="B937" s="20">
        <v>100000439844</v>
      </c>
      <c r="C937" s="35">
        <v>0</v>
      </c>
      <c r="D937" s="4" t="s">
        <v>421</v>
      </c>
      <c r="E937" s="4" t="s">
        <v>1229</v>
      </c>
      <c r="F937" s="3">
        <v>94050</v>
      </c>
      <c r="G937" s="3">
        <v>-20482.55</v>
      </c>
      <c r="H937" s="3">
        <v>73567.45</v>
      </c>
    </row>
    <row r="938" spans="1:8">
      <c r="A938" s="35">
        <v>633</v>
      </c>
      <c r="B938" s="20">
        <v>100000439845</v>
      </c>
      <c r="C938" s="35">
        <v>0</v>
      </c>
      <c r="D938" s="4" t="s">
        <v>421</v>
      </c>
      <c r="E938" s="4" t="s">
        <v>1229</v>
      </c>
      <c r="F938" s="3">
        <v>94050</v>
      </c>
      <c r="G938" s="3">
        <v>-20482.55</v>
      </c>
      <c r="H938" s="3">
        <v>73567.45</v>
      </c>
    </row>
    <row r="939" spans="1:8">
      <c r="A939" s="35">
        <v>634</v>
      </c>
      <c r="B939" s="20">
        <v>100000439846</v>
      </c>
      <c r="C939" s="35">
        <v>0</v>
      </c>
      <c r="D939" s="4" t="s">
        <v>421</v>
      </c>
      <c r="E939" s="4" t="s">
        <v>1229</v>
      </c>
      <c r="F939" s="3">
        <v>94050</v>
      </c>
      <c r="G939" s="3">
        <v>-20482.55</v>
      </c>
      <c r="H939" s="3">
        <v>73567.45</v>
      </c>
    </row>
    <row r="940" spans="1:8">
      <c r="A940" s="35">
        <v>635</v>
      </c>
      <c r="B940" s="20">
        <v>100000439847</v>
      </c>
      <c r="C940" s="35">
        <v>0</v>
      </c>
      <c r="D940" s="4" t="s">
        <v>421</v>
      </c>
      <c r="E940" s="4" t="s">
        <v>1229</v>
      </c>
      <c r="F940" s="3">
        <v>94050</v>
      </c>
      <c r="G940" s="3">
        <v>-20482.55</v>
      </c>
      <c r="H940" s="3">
        <v>73567.45</v>
      </c>
    </row>
    <row r="941" spans="1:8">
      <c r="A941" s="35">
        <v>636</v>
      </c>
      <c r="B941" s="20">
        <v>100000439848</v>
      </c>
      <c r="C941" s="35">
        <v>0</v>
      </c>
      <c r="D941" s="4" t="s">
        <v>421</v>
      </c>
      <c r="E941" s="4" t="s">
        <v>1229</v>
      </c>
      <c r="F941" s="3">
        <v>94050</v>
      </c>
      <c r="G941" s="3">
        <v>-20482.55</v>
      </c>
      <c r="H941" s="3">
        <v>73567.45</v>
      </c>
    </row>
    <row r="942" spans="1:8">
      <c r="A942" s="35">
        <v>637</v>
      </c>
      <c r="B942" s="20">
        <v>100000439849</v>
      </c>
      <c r="C942" s="35">
        <v>0</v>
      </c>
      <c r="D942" s="4" t="s">
        <v>421</v>
      </c>
      <c r="E942" s="4" t="s">
        <v>1229</v>
      </c>
      <c r="F942" s="3">
        <v>94050</v>
      </c>
      <c r="G942" s="3">
        <v>-20482.55</v>
      </c>
      <c r="H942" s="3">
        <v>73567.45</v>
      </c>
    </row>
    <row r="943" spans="1:8">
      <c r="A943" s="35">
        <v>638</v>
      </c>
      <c r="B943" s="20">
        <v>100000439850</v>
      </c>
      <c r="C943" s="35">
        <v>0</v>
      </c>
      <c r="D943" s="4" t="s">
        <v>421</v>
      </c>
      <c r="E943" s="4" t="s">
        <v>1229</v>
      </c>
      <c r="F943" s="3">
        <v>94050</v>
      </c>
      <c r="G943" s="3">
        <v>-20482.55</v>
      </c>
      <c r="H943" s="3">
        <v>73567.45</v>
      </c>
    </row>
    <row r="944" spans="1:8">
      <c r="A944" s="35">
        <v>639</v>
      </c>
      <c r="B944" s="20">
        <v>100000439851</v>
      </c>
      <c r="C944" s="35">
        <v>0</v>
      </c>
      <c r="D944" s="4" t="s">
        <v>421</v>
      </c>
      <c r="E944" s="4" t="s">
        <v>1229</v>
      </c>
      <c r="F944" s="3">
        <v>94050</v>
      </c>
      <c r="G944" s="3">
        <v>-20482.55</v>
      </c>
      <c r="H944" s="3">
        <v>73567.45</v>
      </c>
    </row>
    <row r="945" spans="1:8">
      <c r="A945" s="35">
        <v>640</v>
      </c>
      <c r="B945" s="20">
        <v>100000439852</v>
      </c>
      <c r="C945" s="35">
        <v>0</v>
      </c>
      <c r="D945" s="4" t="s">
        <v>421</v>
      </c>
      <c r="E945" s="4" t="s">
        <v>1229</v>
      </c>
      <c r="F945" s="3">
        <v>94050</v>
      </c>
      <c r="G945" s="3">
        <v>-20482.55</v>
      </c>
      <c r="H945" s="3">
        <v>73567.45</v>
      </c>
    </row>
    <row r="946" spans="1:8">
      <c r="A946" s="35">
        <v>641</v>
      </c>
      <c r="B946" s="20">
        <v>100000439853</v>
      </c>
      <c r="C946" s="35">
        <v>0</v>
      </c>
      <c r="D946" s="4" t="s">
        <v>421</v>
      </c>
      <c r="E946" s="4" t="s">
        <v>1229</v>
      </c>
      <c r="F946" s="3">
        <v>94050</v>
      </c>
      <c r="G946" s="3">
        <v>-20482.55</v>
      </c>
      <c r="H946" s="3">
        <v>73567.45</v>
      </c>
    </row>
    <row r="947" spans="1:8">
      <c r="A947" s="35">
        <v>642</v>
      </c>
      <c r="B947" s="20">
        <v>100000439854</v>
      </c>
      <c r="C947" s="35">
        <v>0</v>
      </c>
      <c r="D947" s="4" t="s">
        <v>421</v>
      </c>
      <c r="E947" s="4" t="s">
        <v>1229</v>
      </c>
      <c r="F947" s="3">
        <v>94050</v>
      </c>
      <c r="G947" s="3">
        <v>-20482.55</v>
      </c>
      <c r="H947" s="3">
        <v>73567.45</v>
      </c>
    </row>
    <row r="948" spans="1:8">
      <c r="A948" s="35">
        <v>643</v>
      </c>
      <c r="B948" s="20">
        <v>100000439855</v>
      </c>
      <c r="C948" s="35">
        <v>0</v>
      </c>
      <c r="D948" s="4" t="s">
        <v>421</v>
      </c>
      <c r="E948" s="4" t="s">
        <v>1229</v>
      </c>
      <c r="F948" s="3">
        <v>94050</v>
      </c>
      <c r="G948" s="3">
        <v>-20482.55</v>
      </c>
      <c r="H948" s="3">
        <v>73567.45</v>
      </c>
    </row>
    <row r="949" spans="1:8">
      <c r="A949" s="35">
        <v>644</v>
      </c>
      <c r="B949" s="20">
        <v>100000439856</v>
      </c>
      <c r="C949" s="35">
        <v>0</v>
      </c>
      <c r="D949" s="4" t="s">
        <v>421</v>
      </c>
      <c r="E949" s="4" t="s">
        <v>1229</v>
      </c>
      <c r="F949" s="3">
        <v>94050</v>
      </c>
      <c r="G949" s="3">
        <v>-20482.55</v>
      </c>
      <c r="H949" s="3">
        <v>73567.45</v>
      </c>
    </row>
    <row r="950" spans="1:8">
      <c r="A950" s="35">
        <v>645</v>
      </c>
      <c r="B950" s="20">
        <v>100000439857</v>
      </c>
      <c r="C950" s="35">
        <v>0</v>
      </c>
      <c r="D950" s="4" t="s">
        <v>421</v>
      </c>
      <c r="E950" s="4" t="s">
        <v>1229</v>
      </c>
      <c r="F950" s="3">
        <v>94050</v>
      </c>
      <c r="G950" s="3">
        <v>-20482.55</v>
      </c>
      <c r="H950" s="3">
        <v>73567.45</v>
      </c>
    </row>
    <row r="951" spans="1:8">
      <c r="A951" s="35">
        <v>646</v>
      </c>
      <c r="B951" s="20">
        <v>100000439858</v>
      </c>
      <c r="C951" s="35">
        <v>0</v>
      </c>
      <c r="D951" s="4" t="s">
        <v>421</v>
      </c>
      <c r="E951" s="4" t="s">
        <v>1229</v>
      </c>
      <c r="F951" s="3">
        <v>94050</v>
      </c>
      <c r="G951" s="3">
        <v>-20482.55</v>
      </c>
      <c r="H951" s="3">
        <v>73567.45</v>
      </c>
    </row>
    <row r="952" spans="1:8">
      <c r="A952" s="35">
        <v>647</v>
      </c>
      <c r="B952" s="20">
        <v>100000439859</v>
      </c>
      <c r="C952" s="35">
        <v>0</v>
      </c>
      <c r="D952" s="4" t="s">
        <v>421</v>
      </c>
      <c r="E952" s="4" t="s">
        <v>1229</v>
      </c>
      <c r="F952" s="3">
        <v>94050</v>
      </c>
      <c r="G952" s="3">
        <v>-20482.55</v>
      </c>
      <c r="H952" s="3">
        <v>73567.45</v>
      </c>
    </row>
    <row r="953" spans="1:8">
      <c r="A953" s="35">
        <v>648</v>
      </c>
      <c r="B953" s="20">
        <v>100000439860</v>
      </c>
      <c r="C953" s="35">
        <v>0</v>
      </c>
      <c r="D953" s="4" t="s">
        <v>421</v>
      </c>
      <c r="E953" s="4" t="s">
        <v>1229</v>
      </c>
      <c r="F953" s="3">
        <v>94050</v>
      </c>
      <c r="G953" s="3">
        <v>-20482.55</v>
      </c>
      <c r="H953" s="3">
        <v>73567.45</v>
      </c>
    </row>
    <row r="954" spans="1:8">
      <c r="A954" s="35">
        <v>649</v>
      </c>
      <c r="B954" s="20">
        <v>100000439861</v>
      </c>
      <c r="C954" s="35">
        <v>0</v>
      </c>
      <c r="D954" s="4" t="s">
        <v>421</v>
      </c>
      <c r="E954" s="4" t="s">
        <v>1229</v>
      </c>
      <c r="F954" s="3">
        <v>94050</v>
      </c>
      <c r="G954" s="3">
        <v>-20482.55</v>
      </c>
      <c r="H954" s="3">
        <v>73567.45</v>
      </c>
    </row>
    <row r="955" spans="1:8">
      <c r="A955" s="35">
        <v>650</v>
      </c>
      <c r="B955" s="20">
        <v>100000439862</v>
      </c>
      <c r="C955" s="35">
        <v>0</v>
      </c>
      <c r="D955" s="4" t="s">
        <v>421</v>
      </c>
      <c r="E955" s="4" t="s">
        <v>1229</v>
      </c>
      <c r="F955" s="3">
        <v>94050</v>
      </c>
      <c r="G955" s="3">
        <v>-20482.55</v>
      </c>
      <c r="H955" s="3">
        <v>73567.45</v>
      </c>
    </row>
    <row r="956" spans="1:8">
      <c r="A956" s="35">
        <v>651</v>
      </c>
      <c r="B956" s="20">
        <v>100000439863</v>
      </c>
      <c r="C956" s="35">
        <v>0</v>
      </c>
      <c r="D956" s="4" t="s">
        <v>421</v>
      </c>
      <c r="E956" s="4" t="s">
        <v>1229</v>
      </c>
      <c r="F956" s="3">
        <v>94050</v>
      </c>
      <c r="G956" s="3">
        <v>-20482.55</v>
      </c>
      <c r="H956" s="3">
        <v>73567.45</v>
      </c>
    </row>
    <row r="957" spans="1:8">
      <c r="A957" s="35">
        <v>652</v>
      </c>
      <c r="B957" s="20">
        <v>100000439864</v>
      </c>
      <c r="C957" s="35">
        <v>0</v>
      </c>
      <c r="D957" s="4" t="s">
        <v>421</v>
      </c>
      <c r="E957" s="4" t="s">
        <v>1229</v>
      </c>
      <c r="F957" s="3">
        <v>94050</v>
      </c>
      <c r="G957" s="3">
        <v>-20482.55</v>
      </c>
      <c r="H957" s="3">
        <v>73567.45</v>
      </c>
    </row>
    <row r="958" spans="1:8">
      <c r="A958" s="35">
        <v>653</v>
      </c>
      <c r="B958" s="20">
        <v>100000439865</v>
      </c>
      <c r="C958" s="35">
        <v>0</v>
      </c>
      <c r="D958" s="4" t="s">
        <v>421</v>
      </c>
      <c r="E958" s="4" t="s">
        <v>1229</v>
      </c>
      <c r="F958" s="3">
        <v>94050</v>
      </c>
      <c r="G958" s="3">
        <v>-20482.55</v>
      </c>
      <c r="H958" s="3">
        <v>73567.45</v>
      </c>
    </row>
    <row r="959" spans="1:8">
      <c r="A959" s="35">
        <v>654</v>
      </c>
      <c r="B959" s="20">
        <v>100000439866</v>
      </c>
      <c r="C959" s="35">
        <v>0</v>
      </c>
      <c r="D959" s="4" t="s">
        <v>421</v>
      </c>
      <c r="E959" s="4" t="s">
        <v>1229</v>
      </c>
      <c r="F959" s="3">
        <v>94050</v>
      </c>
      <c r="G959" s="3">
        <v>-20482.55</v>
      </c>
      <c r="H959" s="3">
        <v>73567.45</v>
      </c>
    </row>
    <row r="960" spans="1:8">
      <c r="A960" s="35">
        <v>655</v>
      </c>
      <c r="B960" s="20">
        <v>100000439867</v>
      </c>
      <c r="C960" s="35">
        <v>0</v>
      </c>
      <c r="D960" s="4" t="s">
        <v>421</v>
      </c>
      <c r="E960" s="4" t="s">
        <v>1229</v>
      </c>
      <c r="F960" s="3">
        <v>94050</v>
      </c>
      <c r="G960" s="3">
        <v>-20482.54</v>
      </c>
      <c r="H960" s="3">
        <v>73567.460000000006</v>
      </c>
    </row>
    <row r="961" spans="1:8">
      <c r="A961" s="35">
        <v>656</v>
      </c>
      <c r="B961" s="20">
        <v>100000439868</v>
      </c>
      <c r="C961" s="35">
        <v>0</v>
      </c>
      <c r="D961" s="4" t="s">
        <v>421</v>
      </c>
      <c r="E961" s="4" t="s">
        <v>1229</v>
      </c>
      <c r="F961" s="3">
        <v>94050</v>
      </c>
      <c r="G961" s="3">
        <v>-20482.55</v>
      </c>
      <c r="H961" s="3">
        <v>73567.45</v>
      </c>
    </row>
    <row r="962" spans="1:8">
      <c r="A962" s="35">
        <v>657</v>
      </c>
      <c r="B962" s="20">
        <v>100000439869</v>
      </c>
      <c r="C962" s="35">
        <v>0</v>
      </c>
      <c r="D962" s="4" t="s">
        <v>421</v>
      </c>
      <c r="E962" s="4" t="s">
        <v>1229</v>
      </c>
      <c r="F962" s="3">
        <v>94050</v>
      </c>
      <c r="G962" s="3">
        <v>-20482.54</v>
      </c>
      <c r="H962" s="3">
        <v>73567.460000000006</v>
      </c>
    </row>
    <row r="963" spans="1:8">
      <c r="A963" s="35">
        <v>658</v>
      </c>
      <c r="B963" s="20">
        <v>100000439870</v>
      </c>
      <c r="C963" s="35">
        <v>0</v>
      </c>
      <c r="D963" s="4" t="s">
        <v>421</v>
      </c>
      <c r="E963" s="4" t="s">
        <v>1229</v>
      </c>
      <c r="F963" s="3">
        <v>94050</v>
      </c>
      <c r="G963" s="3">
        <v>-20482.55</v>
      </c>
      <c r="H963" s="3">
        <v>73567.45</v>
      </c>
    </row>
    <row r="964" spans="1:8">
      <c r="A964" s="35">
        <v>659</v>
      </c>
      <c r="B964" s="20">
        <v>100000439871</v>
      </c>
      <c r="C964" s="35">
        <v>0</v>
      </c>
      <c r="D964" s="4" t="s">
        <v>421</v>
      </c>
      <c r="E964" s="4" t="s">
        <v>1229</v>
      </c>
      <c r="F964" s="3">
        <v>94050</v>
      </c>
      <c r="G964" s="3">
        <v>-20482.54</v>
      </c>
      <c r="H964" s="3">
        <v>73567.460000000006</v>
      </c>
    </row>
    <row r="965" spans="1:8">
      <c r="A965" s="35">
        <v>660</v>
      </c>
      <c r="B965" s="20">
        <v>100000439872</v>
      </c>
      <c r="C965" s="35">
        <v>0</v>
      </c>
      <c r="D965" s="4" t="s">
        <v>421</v>
      </c>
      <c r="E965" s="4" t="s">
        <v>1229</v>
      </c>
      <c r="F965" s="3">
        <v>94050</v>
      </c>
      <c r="G965" s="3">
        <v>-20482.55</v>
      </c>
      <c r="H965" s="3">
        <v>73567.45</v>
      </c>
    </row>
    <row r="966" spans="1:8">
      <c r="A966" s="35">
        <v>661</v>
      </c>
      <c r="B966" s="20">
        <v>100000439873</v>
      </c>
      <c r="C966" s="35">
        <v>0</v>
      </c>
      <c r="D966" s="4" t="s">
        <v>421</v>
      </c>
      <c r="E966" s="4" t="s">
        <v>1229</v>
      </c>
      <c r="F966" s="3">
        <v>94050</v>
      </c>
      <c r="G966" s="3">
        <v>-20482.55</v>
      </c>
      <c r="H966" s="3">
        <v>73567.45</v>
      </c>
    </row>
    <row r="967" spans="1:8">
      <c r="A967" s="35">
        <v>662</v>
      </c>
      <c r="B967" s="20">
        <v>100000439874</v>
      </c>
      <c r="C967" s="35">
        <v>0</v>
      </c>
      <c r="D967" s="4" t="s">
        <v>421</v>
      </c>
      <c r="E967" s="4" t="s">
        <v>1229</v>
      </c>
      <c r="F967" s="3">
        <v>94050</v>
      </c>
      <c r="G967" s="3">
        <v>-20482.54</v>
      </c>
      <c r="H967" s="3">
        <v>73567.460000000006</v>
      </c>
    </row>
    <row r="968" spans="1:8">
      <c r="A968" s="35">
        <v>663</v>
      </c>
      <c r="B968" s="20">
        <v>100000439875</v>
      </c>
      <c r="C968" s="35">
        <v>0</v>
      </c>
      <c r="D968" s="4" t="s">
        <v>421</v>
      </c>
      <c r="E968" s="4" t="s">
        <v>1229</v>
      </c>
      <c r="F968" s="3">
        <v>94050</v>
      </c>
      <c r="G968" s="3">
        <v>-20482.55</v>
      </c>
      <c r="H968" s="3">
        <v>73567.45</v>
      </c>
    </row>
    <row r="969" spans="1:8">
      <c r="A969" s="35">
        <v>664</v>
      </c>
      <c r="B969" s="20">
        <v>100000439876</v>
      </c>
      <c r="C969" s="35">
        <v>0</v>
      </c>
      <c r="D969" s="4" t="s">
        <v>421</v>
      </c>
      <c r="E969" s="4" t="s">
        <v>1229</v>
      </c>
      <c r="F969" s="3">
        <v>94050</v>
      </c>
      <c r="G969" s="3">
        <v>-20482.54</v>
      </c>
      <c r="H969" s="3">
        <v>73567.460000000006</v>
      </c>
    </row>
    <row r="970" spans="1:8">
      <c r="A970" s="35">
        <v>665</v>
      </c>
      <c r="B970" s="20">
        <v>100000439877</v>
      </c>
      <c r="C970" s="35">
        <v>0</v>
      </c>
      <c r="D970" s="4" t="s">
        <v>421</v>
      </c>
      <c r="E970" s="4" t="s">
        <v>1229</v>
      </c>
      <c r="F970" s="3">
        <v>94050</v>
      </c>
      <c r="G970" s="3">
        <v>-20482.55</v>
      </c>
      <c r="H970" s="3">
        <v>73567.45</v>
      </c>
    </row>
    <row r="971" spans="1:8">
      <c r="A971" s="35">
        <v>666</v>
      </c>
      <c r="B971" s="20">
        <v>100000439878</v>
      </c>
      <c r="C971" s="35">
        <v>0</v>
      </c>
      <c r="D971" s="4" t="s">
        <v>421</v>
      </c>
      <c r="E971" s="4" t="s">
        <v>1229</v>
      </c>
      <c r="F971" s="3">
        <v>94050</v>
      </c>
      <c r="G971" s="3">
        <v>-20482.54</v>
      </c>
      <c r="H971" s="3">
        <v>73567.460000000006</v>
      </c>
    </row>
    <row r="972" spans="1:8">
      <c r="A972" s="35">
        <v>667</v>
      </c>
      <c r="B972" s="20">
        <v>100000439879</v>
      </c>
      <c r="C972" s="35">
        <v>0</v>
      </c>
      <c r="D972" s="4" t="s">
        <v>421</v>
      </c>
      <c r="E972" s="4" t="s">
        <v>1229</v>
      </c>
      <c r="F972" s="3">
        <v>94050</v>
      </c>
      <c r="G972" s="3">
        <v>-20482.55</v>
      </c>
      <c r="H972" s="3">
        <v>73567.45</v>
      </c>
    </row>
    <row r="973" spans="1:8">
      <c r="A973" s="35">
        <v>668</v>
      </c>
      <c r="B973" s="20">
        <v>100000439880</v>
      </c>
      <c r="C973" s="35">
        <v>0</v>
      </c>
      <c r="D973" s="4" t="s">
        <v>421</v>
      </c>
      <c r="E973" s="4" t="s">
        <v>1229</v>
      </c>
      <c r="F973" s="3">
        <v>94050</v>
      </c>
      <c r="G973" s="3">
        <v>-20482.54</v>
      </c>
      <c r="H973" s="3">
        <v>73567.460000000006</v>
      </c>
    </row>
    <row r="974" spans="1:8">
      <c r="A974" s="35">
        <v>669</v>
      </c>
      <c r="B974" s="20">
        <v>100000439881</v>
      </c>
      <c r="C974" s="35">
        <v>0</v>
      </c>
      <c r="D974" s="4" t="s">
        <v>421</v>
      </c>
      <c r="E974" s="4" t="s">
        <v>1229</v>
      </c>
      <c r="F974" s="3">
        <v>94050</v>
      </c>
      <c r="G974" s="3">
        <v>-20482.54</v>
      </c>
      <c r="H974" s="3">
        <v>73567.460000000006</v>
      </c>
    </row>
    <row r="975" spans="1:8">
      <c r="A975" s="35">
        <v>670</v>
      </c>
      <c r="B975" s="20">
        <v>100000439882</v>
      </c>
      <c r="C975" s="35">
        <v>0</v>
      </c>
      <c r="D975" s="4" t="s">
        <v>421</v>
      </c>
      <c r="E975" s="4" t="s">
        <v>1229</v>
      </c>
      <c r="F975" s="3">
        <v>94050</v>
      </c>
      <c r="G975" s="3">
        <v>-20482.55</v>
      </c>
      <c r="H975" s="3">
        <v>73567.45</v>
      </c>
    </row>
    <row r="976" spans="1:8">
      <c r="A976" s="35">
        <v>671</v>
      </c>
      <c r="B976" s="20">
        <v>100000439883</v>
      </c>
      <c r="C976" s="35">
        <v>0</v>
      </c>
      <c r="D976" s="4" t="s">
        <v>421</v>
      </c>
      <c r="E976" s="4" t="s">
        <v>1229</v>
      </c>
      <c r="F976" s="3">
        <v>94050</v>
      </c>
      <c r="G976" s="3">
        <v>-20482.55</v>
      </c>
      <c r="H976" s="3">
        <v>73567.45</v>
      </c>
    </row>
    <row r="977" spans="1:8">
      <c r="A977" s="35">
        <v>672</v>
      </c>
      <c r="B977" s="20">
        <v>100000439884</v>
      </c>
      <c r="C977" s="35">
        <v>0</v>
      </c>
      <c r="D977" s="4" t="s">
        <v>421</v>
      </c>
      <c r="E977" s="4" t="s">
        <v>1229</v>
      </c>
      <c r="F977" s="3">
        <v>94050</v>
      </c>
      <c r="G977" s="3">
        <v>-20482.54</v>
      </c>
      <c r="H977" s="3">
        <v>73567.460000000006</v>
      </c>
    </row>
    <row r="978" spans="1:8">
      <c r="A978" s="35">
        <v>673</v>
      </c>
      <c r="B978" s="20">
        <v>100000439885</v>
      </c>
      <c r="C978" s="35">
        <v>0</v>
      </c>
      <c r="D978" s="4" t="s">
        <v>421</v>
      </c>
      <c r="E978" s="4" t="s">
        <v>1229</v>
      </c>
      <c r="F978" s="3">
        <v>94050</v>
      </c>
      <c r="G978" s="3">
        <v>-20482.55</v>
      </c>
      <c r="H978" s="3">
        <v>73567.45</v>
      </c>
    </row>
    <row r="979" spans="1:8">
      <c r="A979" s="35">
        <v>674</v>
      </c>
      <c r="B979" s="20">
        <v>100000439886</v>
      </c>
      <c r="C979" s="35">
        <v>0</v>
      </c>
      <c r="D979" s="4" t="s">
        <v>421</v>
      </c>
      <c r="E979" s="4" t="s">
        <v>1229</v>
      </c>
      <c r="F979" s="3">
        <v>94050</v>
      </c>
      <c r="G979" s="3">
        <v>-20482.54</v>
      </c>
      <c r="H979" s="3">
        <v>73567.460000000006</v>
      </c>
    </row>
    <row r="980" spans="1:8">
      <c r="A980" s="35">
        <v>675</v>
      </c>
      <c r="B980" s="20">
        <v>100000439887</v>
      </c>
      <c r="C980" s="35">
        <v>0</v>
      </c>
      <c r="D980" s="4" t="s">
        <v>421</v>
      </c>
      <c r="E980" s="4" t="s">
        <v>1229</v>
      </c>
      <c r="F980" s="3">
        <v>94050</v>
      </c>
      <c r="G980" s="3">
        <v>-20482.54</v>
      </c>
      <c r="H980" s="3">
        <v>73567.460000000006</v>
      </c>
    </row>
    <row r="981" spans="1:8">
      <c r="A981" s="35">
        <v>676</v>
      </c>
      <c r="B981" s="20">
        <v>100000439888</v>
      </c>
      <c r="C981" s="35">
        <v>0</v>
      </c>
      <c r="D981" s="4" t="s">
        <v>421</v>
      </c>
      <c r="E981" s="4" t="s">
        <v>1229</v>
      </c>
      <c r="F981" s="3">
        <v>94050</v>
      </c>
      <c r="G981" s="3">
        <v>-20482.55</v>
      </c>
      <c r="H981" s="3">
        <v>73567.45</v>
      </c>
    </row>
    <row r="982" spans="1:8">
      <c r="A982" s="35">
        <v>677</v>
      </c>
      <c r="B982" s="20">
        <v>100000439889</v>
      </c>
      <c r="C982" s="35">
        <v>0</v>
      </c>
      <c r="D982" s="4" t="s">
        <v>421</v>
      </c>
      <c r="E982" s="4" t="s">
        <v>1229</v>
      </c>
      <c r="F982" s="3">
        <v>94050</v>
      </c>
      <c r="G982" s="3">
        <v>-20482.54</v>
      </c>
      <c r="H982" s="3">
        <v>73567.460000000006</v>
      </c>
    </row>
    <row r="983" spans="1:8">
      <c r="A983" s="35">
        <v>678</v>
      </c>
      <c r="B983" s="20">
        <v>100000439890</v>
      </c>
      <c r="C983" s="35">
        <v>0</v>
      </c>
      <c r="D983" s="4" t="s">
        <v>421</v>
      </c>
      <c r="E983" s="4" t="s">
        <v>1229</v>
      </c>
      <c r="F983" s="3">
        <v>94050</v>
      </c>
      <c r="G983" s="3">
        <v>-20482.55</v>
      </c>
      <c r="H983" s="3">
        <v>73567.45</v>
      </c>
    </row>
    <row r="984" spans="1:8">
      <c r="A984" s="35">
        <v>679</v>
      </c>
      <c r="B984" s="20">
        <v>100000439891</v>
      </c>
      <c r="C984" s="35">
        <v>0</v>
      </c>
      <c r="D984" s="4" t="s">
        <v>421</v>
      </c>
      <c r="E984" s="4" t="s">
        <v>1229</v>
      </c>
      <c r="F984" s="3">
        <v>94050</v>
      </c>
      <c r="G984" s="3">
        <v>-20482.54</v>
      </c>
      <c r="H984" s="3">
        <v>73567.460000000006</v>
      </c>
    </row>
    <row r="985" spans="1:8">
      <c r="A985" s="35">
        <v>680</v>
      </c>
      <c r="B985" s="20">
        <v>100000439892</v>
      </c>
      <c r="C985" s="35">
        <v>0</v>
      </c>
      <c r="D985" s="4" t="s">
        <v>421</v>
      </c>
      <c r="E985" s="4" t="s">
        <v>1229</v>
      </c>
      <c r="F985" s="3">
        <v>94050</v>
      </c>
      <c r="G985" s="3">
        <v>-20482.55</v>
      </c>
      <c r="H985" s="3">
        <v>73567.45</v>
      </c>
    </row>
    <row r="986" spans="1:8">
      <c r="A986" s="35">
        <v>681</v>
      </c>
      <c r="B986" s="20">
        <v>100000439893</v>
      </c>
      <c r="C986" s="35">
        <v>0</v>
      </c>
      <c r="D986" s="4" t="s">
        <v>421</v>
      </c>
      <c r="E986" s="4" t="s">
        <v>1229</v>
      </c>
      <c r="F986" s="3">
        <v>94050</v>
      </c>
      <c r="G986" s="3">
        <v>-20482.55</v>
      </c>
      <c r="H986" s="3">
        <v>73567.45</v>
      </c>
    </row>
    <row r="987" spans="1:8">
      <c r="A987" s="35">
        <v>682</v>
      </c>
      <c r="B987" s="20">
        <v>100000439894</v>
      </c>
      <c r="C987" s="35">
        <v>0</v>
      </c>
      <c r="D987" s="4" t="s">
        <v>421</v>
      </c>
      <c r="E987" s="4" t="s">
        <v>1229</v>
      </c>
      <c r="F987" s="3">
        <v>94050</v>
      </c>
      <c r="G987" s="3">
        <v>-20482.54</v>
      </c>
      <c r="H987" s="3">
        <v>73567.460000000006</v>
      </c>
    </row>
    <row r="988" spans="1:8">
      <c r="A988" s="35">
        <v>683</v>
      </c>
      <c r="B988" s="20">
        <v>100000439895</v>
      </c>
      <c r="C988" s="35">
        <v>0</v>
      </c>
      <c r="D988" s="4" t="s">
        <v>421</v>
      </c>
      <c r="E988" s="4" t="s">
        <v>1229</v>
      </c>
      <c r="F988" s="3">
        <v>94050</v>
      </c>
      <c r="G988" s="3">
        <v>-20482.55</v>
      </c>
      <c r="H988" s="3">
        <v>73567.45</v>
      </c>
    </row>
    <row r="989" spans="1:8">
      <c r="A989" s="35">
        <v>684</v>
      </c>
      <c r="B989" s="20">
        <v>100000439896</v>
      </c>
      <c r="C989" s="35">
        <v>0</v>
      </c>
      <c r="D989" s="4" t="s">
        <v>421</v>
      </c>
      <c r="E989" s="4" t="s">
        <v>1229</v>
      </c>
      <c r="F989" s="3">
        <v>94050</v>
      </c>
      <c r="G989" s="3">
        <v>-20482.54</v>
      </c>
      <c r="H989" s="3">
        <v>73567.460000000006</v>
      </c>
    </row>
    <row r="990" spans="1:8">
      <c r="A990" s="35">
        <v>685</v>
      </c>
      <c r="B990" s="20">
        <v>100000439897</v>
      </c>
      <c r="C990" s="35">
        <v>0</v>
      </c>
      <c r="D990" s="4" t="s">
        <v>421</v>
      </c>
      <c r="E990" s="4" t="s">
        <v>1229</v>
      </c>
      <c r="F990" s="3">
        <v>94050</v>
      </c>
      <c r="G990" s="3">
        <v>-20482.55</v>
      </c>
      <c r="H990" s="3">
        <v>73567.45</v>
      </c>
    </row>
    <row r="991" spans="1:8">
      <c r="A991" s="35">
        <v>686</v>
      </c>
      <c r="B991" s="20">
        <v>100000439898</v>
      </c>
      <c r="C991" s="35">
        <v>0</v>
      </c>
      <c r="D991" s="4" t="s">
        <v>421</v>
      </c>
      <c r="E991" s="4" t="s">
        <v>1229</v>
      </c>
      <c r="F991" s="3">
        <v>94050</v>
      </c>
      <c r="G991" s="3">
        <v>-20482.54</v>
      </c>
      <c r="H991" s="3">
        <v>73567.460000000006</v>
      </c>
    </row>
    <row r="992" spans="1:8">
      <c r="A992" s="35">
        <v>687</v>
      </c>
      <c r="B992" s="20">
        <v>100000439899</v>
      </c>
      <c r="C992" s="35">
        <v>0</v>
      </c>
      <c r="D992" s="4" t="s">
        <v>421</v>
      </c>
      <c r="E992" s="4" t="s">
        <v>1229</v>
      </c>
      <c r="F992" s="3">
        <v>94050</v>
      </c>
      <c r="G992" s="3">
        <v>-20482.55</v>
      </c>
      <c r="H992" s="3">
        <v>73567.45</v>
      </c>
    </row>
    <row r="993" spans="1:8">
      <c r="A993" s="35">
        <v>688</v>
      </c>
      <c r="B993" s="20">
        <v>100000439900</v>
      </c>
      <c r="C993" s="35">
        <v>0</v>
      </c>
      <c r="D993" s="4" t="s">
        <v>421</v>
      </c>
      <c r="E993" s="4" t="s">
        <v>1229</v>
      </c>
      <c r="F993" s="3">
        <v>94050</v>
      </c>
      <c r="G993" s="3">
        <v>-20482.54</v>
      </c>
      <c r="H993" s="3">
        <v>73567.460000000006</v>
      </c>
    </row>
    <row r="994" spans="1:8">
      <c r="A994" s="35">
        <v>689</v>
      </c>
      <c r="B994" s="20">
        <v>100000439901</v>
      </c>
      <c r="C994" s="35">
        <v>0</v>
      </c>
      <c r="D994" s="4" t="s">
        <v>421</v>
      </c>
      <c r="E994" s="4" t="s">
        <v>1229</v>
      </c>
      <c r="F994" s="3">
        <v>94050</v>
      </c>
      <c r="G994" s="3">
        <v>-20482.55</v>
      </c>
      <c r="H994" s="3">
        <v>73567.45</v>
      </c>
    </row>
    <row r="995" spans="1:8">
      <c r="A995" s="35">
        <v>690</v>
      </c>
      <c r="B995" s="20">
        <v>100000439902</v>
      </c>
      <c r="C995" s="35">
        <v>0</v>
      </c>
      <c r="D995" s="4" t="s">
        <v>421</v>
      </c>
      <c r="E995" s="4" t="s">
        <v>1229</v>
      </c>
      <c r="F995" s="3">
        <v>94050</v>
      </c>
      <c r="G995" s="3">
        <v>-20482.54</v>
      </c>
      <c r="H995" s="3">
        <v>73567.460000000006</v>
      </c>
    </row>
    <row r="996" spans="1:8">
      <c r="A996" s="35">
        <v>691</v>
      </c>
      <c r="B996" s="20">
        <v>100000439903</v>
      </c>
      <c r="C996" s="35">
        <v>0</v>
      </c>
      <c r="D996" s="4" t="s">
        <v>421</v>
      </c>
      <c r="E996" s="4" t="s">
        <v>1229</v>
      </c>
      <c r="F996" s="3">
        <v>94050</v>
      </c>
      <c r="G996" s="3">
        <v>-20482.55</v>
      </c>
      <c r="H996" s="3">
        <v>73567.45</v>
      </c>
    </row>
    <row r="997" spans="1:8">
      <c r="A997" s="35">
        <v>692</v>
      </c>
      <c r="B997" s="20">
        <v>100000439904</v>
      </c>
      <c r="C997" s="35">
        <v>0</v>
      </c>
      <c r="D997" s="4" t="s">
        <v>421</v>
      </c>
      <c r="E997" s="4" t="s">
        <v>1229</v>
      </c>
      <c r="F997" s="3">
        <v>94050</v>
      </c>
      <c r="G997" s="3">
        <v>-20482.54</v>
      </c>
      <c r="H997" s="3">
        <v>73567.460000000006</v>
      </c>
    </row>
    <row r="998" spans="1:8">
      <c r="A998" s="35">
        <v>693</v>
      </c>
      <c r="B998" s="20">
        <v>100000439905</v>
      </c>
      <c r="C998" s="35">
        <v>0</v>
      </c>
      <c r="D998" s="4" t="s">
        <v>421</v>
      </c>
      <c r="E998" s="4" t="s">
        <v>1229</v>
      </c>
      <c r="F998" s="3">
        <v>94050</v>
      </c>
      <c r="G998" s="3">
        <v>-20482.54</v>
      </c>
      <c r="H998" s="3">
        <v>73567.460000000006</v>
      </c>
    </row>
    <row r="999" spans="1:8">
      <c r="A999" s="35">
        <v>694</v>
      </c>
      <c r="B999" s="20">
        <v>100000439906</v>
      </c>
      <c r="C999" s="35">
        <v>0</v>
      </c>
      <c r="D999" s="4" t="s">
        <v>421</v>
      </c>
      <c r="E999" s="4" t="s">
        <v>1229</v>
      </c>
      <c r="F999" s="3">
        <v>94050</v>
      </c>
      <c r="G999" s="3">
        <v>-20482.55</v>
      </c>
      <c r="H999" s="3">
        <v>73567.45</v>
      </c>
    </row>
    <row r="1000" spans="1:8">
      <c r="A1000" s="35">
        <v>695</v>
      </c>
      <c r="B1000" s="20">
        <v>100000439907</v>
      </c>
      <c r="C1000" s="35">
        <v>0</v>
      </c>
      <c r="D1000" s="4" t="s">
        <v>421</v>
      </c>
      <c r="E1000" s="4" t="s">
        <v>1229</v>
      </c>
      <c r="F1000" s="3">
        <v>94050</v>
      </c>
      <c r="G1000" s="3">
        <v>-20482.55</v>
      </c>
      <c r="H1000" s="3">
        <v>73567.45</v>
      </c>
    </row>
    <row r="1001" spans="1:8">
      <c r="A1001" s="35">
        <v>696</v>
      </c>
      <c r="B1001" s="20">
        <v>100000439908</v>
      </c>
      <c r="C1001" s="35">
        <v>0</v>
      </c>
      <c r="D1001" s="4" t="s">
        <v>421</v>
      </c>
      <c r="E1001" s="4" t="s">
        <v>1229</v>
      </c>
      <c r="F1001" s="3">
        <v>94050</v>
      </c>
      <c r="G1001" s="3">
        <v>-20482.54</v>
      </c>
      <c r="H1001" s="3">
        <v>73567.460000000006</v>
      </c>
    </row>
    <row r="1002" spans="1:8">
      <c r="A1002" s="35">
        <v>697</v>
      </c>
      <c r="B1002" s="20">
        <v>100000439909</v>
      </c>
      <c r="C1002" s="35">
        <v>0</v>
      </c>
      <c r="D1002" s="4" t="s">
        <v>421</v>
      </c>
      <c r="E1002" s="4" t="s">
        <v>1229</v>
      </c>
      <c r="F1002" s="3">
        <v>94050</v>
      </c>
      <c r="G1002" s="3">
        <v>-20482.54</v>
      </c>
      <c r="H1002" s="3">
        <v>73567.460000000006</v>
      </c>
    </row>
    <row r="1003" spans="1:8">
      <c r="A1003" s="35">
        <v>698</v>
      </c>
      <c r="B1003" s="20">
        <v>100000439910</v>
      </c>
      <c r="C1003" s="35">
        <v>0</v>
      </c>
      <c r="D1003" s="4" t="s">
        <v>421</v>
      </c>
      <c r="E1003" s="4" t="s">
        <v>1229</v>
      </c>
      <c r="F1003" s="3">
        <v>94050</v>
      </c>
      <c r="G1003" s="3">
        <v>-20482.55</v>
      </c>
      <c r="H1003" s="3">
        <v>73567.45</v>
      </c>
    </row>
    <row r="1004" spans="1:8">
      <c r="A1004" s="35">
        <v>699</v>
      </c>
      <c r="B1004" s="20">
        <v>100000439911</v>
      </c>
      <c r="C1004" s="35">
        <v>0</v>
      </c>
      <c r="D1004" s="4" t="s">
        <v>421</v>
      </c>
      <c r="E1004" s="4" t="s">
        <v>1229</v>
      </c>
      <c r="F1004" s="3">
        <v>94050</v>
      </c>
      <c r="G1004" s="3">
        <v>-20482.55</v>
      </c>
      <c r="H1004" s="3">
        <v>73567.45</v>
      </c>
    </row>
    <row r="1005" spans="1:8">
      <c r="A1005" s="35">
        <v>700</v>
      </c>
      <c r="B1005" s="20">
        <v>100000439912</v>
      </c>
      <c r="C1005" s="35">
        <v>0</v>
      </c>
      <c r="D1005" s="4" t="s">
        <v>421</v>
      </c>
      <c r="E1005" s="4" t="s">
        <v>1229</v>
      </c>
      <c r="F1005" s="3">
        <v>94050</v>
      </c>
      <c r="G1005" s="3">
        <v>-20482.54</v>
      </c>
      <c r="H1005" s="3">
        <v>73567.460000000006</v>
      </c>
    </row>
    <row r="1006" spans="1:8">
      <c r="A1006" s="35">
        <v>701</v>
      </c>
      <c r="B1006" s="20">
        <v>100000439913</v>
      </c>
      <c r="C1006" s="35">
        <v>0</v>
      </c>
      <c r="D1006" s="4" t="s">
        <v>421</v>
      </c>
      <c r="E1006" s="4" t="s">
        <v>1229</v>
      </c>
      <c r="F1006" s="3">
        <v>94050</v>
      </c>
      <c r="G1006" s="3">
        <v>-20482.55</v>
      </c>
      <c r="H1006" s="3">
        <v>73567.45</v>
      </c>
    </row>
    <row r="1007" spans="1:8">
      <c r="A1007" s="35">
        <v>702</v>
      </c>
      <c r="B1007" s="20">
        <v>100000439914</v>
      </c>
      <c r="C1007" s="35">
        <v>0</v>
      </c>
      <c r="D1007" s="4" t="s">
        <v>421</v>
      </c>
      <c r="E1007" s="4" t="s">
        <v>1229</v>
      </c>
      <c r="F1007" s="3">
        <v>94050</v>
      </c>
      <c r="G1007" s="3">
        <v>-20482.54</v>
      </c>
      <c r="H1007" s="3">
        <v>73567.460000000006</v>
      </c>
    </row>
    <row r="1008" spans="1:8">
      <c r="A1008" s="35">
        <v>703</v>
      </c>
      <c r="B1008" s="20">
        <v>100000439915</v>
      </c>
      <c r="C1008" s="35">
        <v>0</v>
      </c>
      <c r="D1008" s="4" t="s">
        <v>421</v>
      </c>
      <c r="E1008" s="4" t="s">
        <v>1229</v>
      </c>
      <c r="F1008" s="3">
        <v>94050</v>
      </c>
      <c r="G1008" s="3">
        <v>-20482.55</v>
      </c>
      <c r="H1008" s="3">
        <v>73567.45</v>
      </c>
    </row>
    <row r="1009" spans="1:8">
      <c r="A1009" s="35">
        <v>704</v>
      </c>
      <c r="B1009" s="20">
        <v>100000439916</v>
      </c>
      <c r="C1009" s="35">
        <v>0</v>
      </c>
      <c r="D1009" s="4" t="s">
        <v>421</v>
      </c>
      <c r="E1009" s="4" t="s">
        <v>1229</v>
      </c>
      <c r="F1009" s="3">
        <v>94050</v>
      </c>
      <c r="G1009" s="3">
        <v>-20482.54</v>
      </c>
      <c r="H1009" s="3">
        <v>73567.460000000006</v>
      </c>
    </row>
    <row r="1010" spans="1:8">
      <c r="A1010" s="35">
        <v>705</v>
      </c>
      <c r="B1010" s="20">
        <v>100000439917</v>
      </c>
      <c r="C1010" s="35">
        <v>0</v>
      </c>
      <c r="D1010" s="4" t="s">
        <v>421</v>
      </c>
      <c r="E1010" s="4" t="s">
        <v>1229</v>
      </c>
      <c r="F1010" s="3">
        <v>94050</v>
      </c>
      <c r="G1010" s="3">
        <v>-20482.55</v>
      </c>
      <c r="H1010" s="3">
        <v>73567.45</v>
      </c>
    </row>
    <row r="1011" spans="1:8">
      <c r="A1011" s="35">
        <v>706</v>
      </c>
      <c r="B1011" s="20">
        <v>100000439918</v>
      </c>
      <c r="C1011" s="35">
        <v>0</v>
      </c>
      <c r="D1011" s="4" t="s">
        <v>421</v>
      </c>
      <c r="E1011" s="4" t="s">
        <v>1229</v>
      </c>
      <c r="F1011" s="3">
        <v>94050</v>
      </c>
      <c r="G1011" s="3">
        <v>-20482.54</v>
      </c>
      <c r="H1011" s="3">
        <v>73567.460000000006</v>
      </c>
    </row>
    <row r="1012" spans="1:8">
      <c r="A1012" s="35">
        <v>707</v>
      </c>
      <c r="B1012" s="20">
        <v>100000439919</v>
      </c>
      <c r="C1012" s="35">
        <v>0</v>
      </c>
      <c r="D1012" s="4" t="s">
        <v>421</v>
      </c>
      <c r="E1012" s="4" t="s">
        <v>1229</v>
      </c>
      <c r="F1012" s="3">
        <v>94050</v>
      </c>
      <c r="G1012" s="3">
        <v>-20482.54</v>
      </c>
      <c r="H1012" s="3">
        <v>73567.460000000006</v>
      </c>
    </row>
    <row r="1013" spans="1:8">
      <c r="A1013" s="35">
        <v>708</v>
      </c>
      <c r="B1013" s="20">
        <v>100000439920</v>
      </c>
      <c r="C1013" s="35">
        <v>0</v>
      </c>
      <c r="D1013" s="4" t="s">
        <v>421</v>
      </c>
      <c r="E1013" s="4" t="s">
        <v>1229</v>
      </c>
      <c r="F1013" s="3">
        <v>94050</v>
      </c>
      <c r="G1013" s="3">
        <v>-20482.55</v>
      </c>
      <c r="H1013" s="3">
        <v>73567.45</v>
      </c>
    </row>
    <row r="1014" spans="1:8">
      <c r="A1014" s="35">
        <v>709</v>
      </c>
      <c r="B1014" s="20">
        <v>100000439921</v>
      </c>
      <c r="C1014" s="35">
        <v>0</v>
      </c>
      <c r="D1014" s="4" t="s">
        <v>421</v>
      </c>
      <c r="E1014" s="4" t="s">
        <v>1229</v>
      </c>
      <c r="F1014" s="3">
        <v>94050</v>
      </c>
      <c r="G1014" s="3">
        <v>-20482.55</v>
      </c>
      <c r="H1014" s="3">
        <v>73567.45</v>
      </c>
    </row>
    <row r="1015" spans="1:8">
      <c r="A1015" s="35">
        <v>710</v>
      </c>
      <c r="B1015" s="20">
        <v>100000439922</v>
      </c>
      <c r="C1015" s="35">
        <v>0</v>
      </c>
      <c r="D1015" s="4" t="s">
        <v>421</v>
      </c>
      <c r="E1015" s="4" t="s">
        <v>1229</v>
      </c>
      <c r="F1015" s="3">
        <v>94050</v>
      </c>
      <c r="G1015" s="3">
        <v>-20482.54</v>
      </c>
      <c r="H1015" s="3">
        <v>73567.460000000006</v>
      </c>
    </row>
    <row r="1016" spans="1:8">
      <c r="A1016" s="35">
        <v>711</v>
      </c>
      <c r="B1016" s="20">
        <v>100000439923</v>
      </c>
      <c r="C1016" s="35">
        <v>0</v>
      </c>
      <c r="D1016" s="4" t="s">
        <v>421</v>
      </c>
      <c r="E1016" s="4" t="s">
        <v>1229</v>
      </c>
      <c r="F1016" s="3">
        <v>94050</v>
      </c>
      <c r="G1016" s="3">
        <v>-20482.54</v>
      </c>
      <c r="H1016" s="3">
        <v>73567.460000000006</v>
      </c>
    </row>
    <row r="1017" spans="1:8">
      <c r="A1017" s="35">
        <v>712</v>
      </c>
      <c r="B1017" s="20">
        <v>100000439924</v>
      </c>
      <c r="C1017" s="35">
        <v>0</v>
      </c>
      <c r="D1017" s="4" t="s">
        <v>421</v>
      </c>
      <c r="E1017" s="4" t="s">
        <v>1229</v>
      </c>
      <c r="F1017" s="3">
        <v>94050</v>
      </c>
      <c r="G1017" s="3">
        <v>-20482.55</v>
      </c>
      <c r="H1017" s="3">
        <v>73567.45</v>
      </c>
    </row>
    <row r="1018" spans="1:8">
      <c r="A1018" s="35">
        <v>713</v>
      </c>
      <c r="B1018" s="20">
        <v>100000439925</v>
      </c>
      <c r="C1018" s="35">
        <v>0</v>
      </c>
      <c r="D1018" s="4" t="s">
        <v>421</v>
      </c>
      <c r="E1018" s="4" t="s">
        <v>1229</v>
      </c>
      <c r="F1018" s="3">
        <v>94050</v>
      </c>
      <c r="G1018" s="3">
        <v>-20482.55</v>
      </c>
      <c r="H1018" s="3">
        <v>73567.45</v>
      </c>
    </row>
    <row r="1019" spans="1:8">
      <c r="A1019" s="35">
        <v>714</v>
      </c>
      <c r="B1019" s="20">
        <v>100000439926</v>
      </c>
      <c r="C1019" s="35">
        <v>0</v>
      </c>
      <c r="D1019" s="4" t="s">
        <v>421</v>
      </c>
      <c r="E1019" s="4" t="s">
        <v>1229</v>
      </c>
      <c r="F1019" s="3">
        <v>94050</v>
      </c>
      <c r="G1019" s="3">
        <v>-20482.54</v>
      </c>
      <c r="H1019" s="3">
        <v>73567.460000000006</v>
      </c>
    </row>
    <row r="1020" spans="1:8">
      <c r="A1020" s="35"/>
      <c r="B1020" s="20"/>
      <c r="C1020" s="35"/>
      <c r="D1020" s="4"/>
      <c r="E1020" s="4" t="s">
        <v>1456</v>
      </c>
      <c r="F1020" s="3">
        <f>SUM(F306:F1019)</f>
        <v>123690261.5</v>
      </c>
      <c r="G1020" s="3">
        <f t="shared" ref="G1020:H1020" si="13">SUM(G306:G1019)</f>
        <v>-50831294.089999311</v>
      </c>
      <c r="H1020" s="3">
        <f t="shared" si="13"/>
        <v>72858967.410000175</v>
      </c>
    </row>
    <row r="1021" spans="1:8">
      <c r="F1021" s="62"/>
      <c r="G1021" s="62"/>
      <c r="H1021" s="62"/>
    </row>
    <row r="1022" spans="1:8">
      <c r="F1022" s="62"/>
      <c r="G1022" s="62"/>
      <c r="H1022" s="62"/>
    </row>
    <row r="1023" spans="1:8">
      <c r="A1023" s="10" t="s">
        <v>1536</v>
      </c>
      <c r="B1023" s="40"/>
    </row>
    <row r="1024" spans="1:8">
      <c r="A1024" s="35" t="s">
        <v>1</v>
      </c>
      <c r="B1024" s="20" t="s">
        <v>2</v>
      </c>
      <c r="C1024" s="35" t="s">
        <v>3</v>
      </c>
      <c r="D1024" s="4" t="s">
        <v>4</v>
      </c>
      <c r="E1024" s="4" t="s">
        <v>5</v>
      </c>
      <c r="F1024" s="4" t="s">
        <v>6</v>
      </c>
      <c r="G1024" s="4" t="s">
        <v>165</v>
      </c>
      <c r="H1024" s="4" t="s">
        <v>166</v>
      </c>
    </row>
    <row r="1025" spans="1:8">
      <c r="A1025" s="35">
        <v>1</v>
      </c>
      <c r="B1025" s="20">
        <v>100000088253</v>
      </c>
      <c r="C1025" s="35">
        <v>0</v>
      </c>
      <c r="D1025" s="4" t="s">
        <v>1951</v>
      </c>
      <c r="E1025" s="4" t="s">
        <v>1952</v>
      </c>
      <c r="F1025" s="3">
        <v>1632500</v>
      </c>
      <c r="G1025" s="3">
        <v>-1632499</v>
      </c>
      <c r="H1025" s="4">
        <v>1</v>
      </c>
    </row>
    <row r="1026" spans="1:8">
      <c r="A1026" s="35">
        <v>2</v>
      </c>
      <c r="B1026" s="20">
        <v>100000088255</v>
      </c>
      <c r="C1026" s="35">
        <v>0</v>
      </c>
      <c r="D1026" s="4" t="s">
        <v>1953</v>
      </c>
      <c r="E1026" s="4" t="s">
        <v>1952</v>
      </c>
      <c r="F1026" s="3">
        <v>1680000</v>
      </c>
      <c r="G1026" s="3">
        <v>-1679999</v>
      </c>
      <c r="H1026" s="4">
        <v>1</v>
      </c>
    </row>
    <row r="1027" spans="1:8">
      <c r="A1027" s="35">
        <v>3</v>
      </c>
      <c r="B1027" s="20">
        <v>100000088257</v>
      </c>
      <c r="C1027" s="35">
        <v>0</v>
      </c>
      <c r="D1027" s="4" t="s">
        <v>1954</v>
      </c>
      <c r="E1027" s="4" t="s">
        <v>1955</v>
      </c>
      <c r="F1027" s="3">
        <v>603900</v>
      </c>
      <c r="G1027" s="3">
        <v>-603899</v>
      </c>
      <c r="H1027" s="4">
        <v>1</v>
      </c>
    </row>
    <row r="1028" spans="1:8">
      <c r="A1028" s="35">
        <v>4</v>
      </c>
      <c r="B1028" s="20">
        <v>100000089728</v>
      </c>
      <c r="C1028" s="35">
        <v>0</v>
      </c>
      <c r="D1028" s="4" t="s">
        <v>1044</v>
      </c>
      <c r="E1028" s="4" t="s">
        <v>1956</v>
      </c>
      <c r="F1028" s="3">
        <v>740000</v>
      </c>
      <c r="G1028" s="3">
        <v>-739999</v>
      </c>
      <c r="H1028" s="4">
        <v>1</v>
      </c>
    </row>
    <row r="1029" spans="1:8">
      <c r="A1029" s="35">
        <v>5</v>
      </c>
      <c r="B1029" s="20">
        <v>100000089729</v>
      </c>
      <c r="C1029" s="35">
        <v>0</v>
      </c>
      <c r="D1029" s="4" t="s">
        <v>1044</v>
      </c>
      <c r="E1029" s="4" t="s">
        <v>1956</v>
      </c>
      <c r="F1029" s="3">
        <v>740000</v>
      </c>
      <c r="G1029" s="3">
        <v>-739999</v>
      </c>
      <c r="H1029" s="4">
        <v>1</v>
      </c>
    </row>
    <row r="1030" spans="1:8">
      <c r="A1030" s="35">
        <v>6</v>
      </c>
      <c r="B1030" s="20">
        <v>100000089930</v>
      </c>
      <c r="C1030" s="35">
        <v>0</v>
      </c>
      <c r="D1030" s="4" t="s">
        <v>1044</v>
      </c>
      <c r="E1030" s="4" t="s">
        <v>1957</v>
      </c>
      <c r="F1030" s="3">
        <v>61000</v>
      </c>
      <c r="G1030" s="3">
        <v>-60999</v>
      </c>
      <c r="H1030" s="4">
        <v>1</v>
      </c>
    </row>
    <row r="1031" spans="1:8">
      <c r="A1031" s="35">
        <v>7</v>
      </c>
      <c r="B1031" s="20">
        <v>100000089931</v>
      </c>
      <c r="C1031" s="35">
        <v>0</v>
      </c>
      <c r="D1031" s="4" t="s">
        <v>1044</v>
      </c>
      <c r="E1031" s="4" t="s">
        <v>1957</v>
      </c>
      <c r="F1031" s="3">
        <v>61000</v>
      </c>
      <c r="G1031" s="3">
        <v>-60999</v>
      </c>
      <c r="H1031" s="4">
        <v>1</v>
      </c>
    </row>
    <row r="1032" spans="1:8">
      <c r="A1032" s="35">
        <v>8</v>
      </c>
      <c r="B1032" s="20">
        <v>100000089932</v>
      </c>
      <c r="C1032" s="35">
        <v>0</v>
      </c>
      <c r="D1032" s="4" t="s">
        <v>1044</v>
      </c>
      <c r="E1032" s="4" t="s">
        <v>1957</v>
      </c>
      <c r="F1032" s="3">
        <v>61000</v>
      </c>
      <c r="G1032" s="3">
        <v>-60999</v>
      </c>
      <c r="H1032" s="4">
        <v>1</v>
      </c>
    </row>
    <row r="1033" spans="1:8">
      <c r="A1033" s="35">
        <v>9</v>
      </c>
      <c r="B1033" s="20">
        <v>100000089933</v>
      </c>
      <c r="C1033" s="35">
        <v>0</v>
      </c>
      <c r="D1033" s="4" t="s">
        <v>1044</v>
      </c>
      <c r="E1033" s="4" t="s">
        <v>1957</v>
      </c>
      <c r="F1033" s="3">
        <v>61000</v>
      </c>
      <c r="G1033" s="3">
        <v>-60999</v>
      </c>
      <c r="H1033" s="4">
        <v>1</v>
      </c>
    </row>
    <row r="1034" spans="1:8">
      <c r="A1034" s="35">
        <v>10</v>
      </c>
      <c r="B1034" s="20">
        <v>100000089934</v>
      </c>
      <c r="C1034" s="35">
        <v>0</v>
      </c>
      <c r="D1034" s="4" t="s">
        <v>1044</v>
      </c>
      <c r="E1034" s="4" t="s">
        <v>1957</v>
      </c>
      <c r="F1034" s="3">
        <v>61000</v>
      </c>
      <c r="G1034" s="3">
        <v>-60999</v>
      </c>
      <c r="H1034" s="4">
        <v>1</v>
      </c>
    </row>
    <row r="1035" spans="1:8">
      <c r="A1035" s="35">
        <v>11</v>
      </c>
      <c r="B1035" s="20">
        <v>100000089935</v>
      </c>
      <c r="C1035" s="35">
        <v>0</v>
      </c>
      <c r="D1035" s="4" t="s">
        <v>1044</v>
      </c>
      <c r="E1035" s="4" t="s">
        <v>1958</v>
      </c>
      <c r="F1035" s="3">
        <v>1136700</v>
      </c>
      <c r="G1035" s="3">
        <v>-1136699</v>
      </c>
      <c r="H1035" s="4">
        <v>1</v>
      </c>
    </row>
    <row r="1036" spans="1:8">
      <c r="A1036" s="35">
        <v>12</v>
      </c>
      <c r="B1036" s="20">
        <v>100000089936</v>
      </c>
      <c r="C1036" s="35">
        <v>0</v>
      </c>
      <c r="D1036" s="4" t="s">
        <v>1044</v>
      </c>
      <c r="E1036" s="4" t="s">
        <v>1958</v>
      </c>
      <c r="F1036" s="3">
        <v>1136700</v>
      </c>
      <c r="G1036" s="3">
        <v>-1136699</v>
      </c>
      <c r="H1036" s="4">
        <v>1</v>
      </c>
    </row>
    <row r="1037" spans="1:8">
      <c r="A1037" s="35">
        <v>13</v>
      </c>
      <c r="B1037" s="20">
        <v>100000089937</v>
      </c>
      <c r="C1037" s="35">
        <v>0</v>
      </c>
      <c r="D1037" s="4" t="s">
        <v>1044</v>
      </c>
      <c r="E1037" s="4" t="s">
        <v>1958</v>
      </c>
      <c r="F1037" s="3">
        <v>1136700</v>
      </c>
      <c r="G1037" s="3">
        <v>-1136699</v>
      </c>
      <c r="H1037" s="4">
        <v>1</v>
      </c>
    </row>
    <row r="1038" spans="1:8">
      <c r="A1038" s="35">
        <v>14</v>
      </c>
      <c r="B1038" s="20">
        <v>100000089938</v>
      </c>
      <c r="C1038" s="35">
        <v>0</v>
      </c>
      <c r="D1038" s="4" t="s">
        <v>1044</v>
      </c>
      <c r="E1038" s="4" t="s">
        <v>1958</v>
      </c>
      <c r="F1038" s="3">
        <v>1136700</v>
      </c>
      <c r="G1038" s="3">
        <v>-1136699</v>
      </c>
      <c r="H1038" s="4">
        <v>1</v>
      </c>
    </row>
    <row r="1039" spans="1:8">
      <c r="A1039" s="35">
        <v>15</v>
      </c>
      <c r="B1039" s="20">
        <v>100000089939</v>
      </c>
      <c r="C1039" s="35">
        <v>0</v>
      </c>
      <c r="D1039" s="4" t="s">
        <v>1044</v>
      </c>
      <c r="E1039" s="4" t="s">
        <v>1958</v>
      </c>
      <c r="F1039" s="3">
        <v>1136700</v>
      </c>
      <c r="G1039" s="3">
        <v>-1136699</v>
      </c>
      <c r="H1039" s="4">
        <v>1</v>
      </c>
    </row>
    <row r="1040" spans="1:8">
      <c r="A1040" s="35">
        <v>16</v>
      </c>
      <c r="B1040" s="20">
        <v>100000089940</v>
      </c>
      <c r="C1040" s="35">
        <v>0</v>
      </c>
      <c r="D1040" s="4" t="s">
        <v>1044</v>
      </c>
      <c r="E1040" s="4" t="s">
        <v>1958</v>
      </c>
      <c r="F1040" s="3">
        <v>1136700</v>
      </c>
      <c r="G1040" s="3">
        <v>-1136699</v>
      </c>
      <c r="H1040" s="4">
        <v>1</v>
      </c>
    </row>
    <row r="1041" spans="1:8">
      <c r="A1041" s="35">
        <v>17</v>
      </c>
      <c r="B1041" s="20">
        <v>100000089941</v>
      </c>
      <c r="C1041" s="35">
        <v>0</v>
      </c>
      <c r="D1041" s="4" t="s">
        <v>1044</v>
      </c>
      <c r="E1041" s="4" t="s">
        <v>1958</v>
      </c>
      <c r="F1041" s="3">
        <v>1136700</v>
      </c>
      <c r="G1041" s="3">
        <v>-1136699</v>
      </c>
      <c r="H1041" s="4">
        <v>1</v>
      </c>
    </row>
    <row r="1042" spans="1:8">
      <c r="A1042" s="35">
        <v>18</v>
      </c>
      <c r="B1042" s="20">
        <v>100000089942</v>
      </c>
      <c r="C1042" s="35">
        <v>0</v>
      </c>
      <c r="D1042" s="4" t="s">
        <v>1044</v>
      </c>
      <c r="E1042" s="4" t="s">
        <v>1958</v>
      </c>
      <c r="F1042" s="3">
        <v>1136700</v>
      </c>
      <c r="G1042" s="3">
        <v>-1136699</v>
      </c>
      <c r="H1042" s="4">
        <v>1</v>
      </c>
    </row>
    <row r="1043" spans="1:8">
      <c r="A1043" s="35">
        <v>19</v>
      </c>
      <c r="B1043" s="20">
        <v>100000089943</v>
      </c>
      <c r="C1043" s="35">
        <v>0</v>
      </c>
      <c r="D1043" s="4" t="s">
        <v>1044</v>
      </c>
      <c r="E1043" s="4" t="s">
        <v>1958</v>
      </c>
      <c r="F1043" s="3">
        <v>1136700</v>
      </c>
      <c r="G1043" s="3">
        <v>-1136699</v>
      </c>
      <c r="H1043" s="4">
        <v>1</v>
      </c>
    </row>
    <row r="1044" spans="1:8">
      <c r="A1044" s="35">
        <v>20</v>
      </c>
      <c r="B1044" s="20">
        <v>100000089944</v>
      </c>
      <c r="C1044" s="35">
        <v>0</v>
      </c>
      <c r="D1044" s="4" t="s">
        <v>1044</v>
      </c>
      <c r="E1044" s="4" t="s">
        <v>1958</v>
      </c>
      <c r="F1044" s="3">
        <v>1136700</v>
      </c>
      <c r="G1044" s="3">
        <v>-1136699</v>
      </c>
      <c r="H1044" s="4">
        <v>1</v>
      </c>
    </row>
    <row r="1045" spans="1:8">
      <c r="A1045" s="35">
        <v>21</v>
      </c>
      <c r="B1045" s="20">
        <v>100000089945</v>
      </c>
      <c r="C1045" s="35">
        <v>0</v>
      </c>
      <c r="D1045" s="4" t="s">
        <v>1044</v>
      </c>
      <c r="E1045" s="4" t="s">
        <v>1959</v>
      </c>
      <c r="F1045" s="3">
        <v>1784500</v>
      </c>
      <c r="G1045" s="3">
        <v>-1784499</v>
      </c>
      <c r="H1045" s="4">
        <v>1</v>
      </c>
    </row>
    <row r="1046" spans="1:8">
      <c r="A1046" s="35">
        <v>22</v>
      </c>
      <c r="B1046" s="20">
        <v>100000089946</v>
      </c>
      <c r="C1046" s="35">
        <v>0</v>
      </c>
      <c r="D1046" s="4" t="s">
        <v>1044</v>
      </c>
      <c r="E1046" s="4" t="s">
        <v>1959</v>
      </c>
      <c r="F1046" s="3">
        <v>1784500</v>
      </c>
      <c r="G1046" s="3">
        <v>-1784499</v>
      </c>
      <c r="H1046" s="4">
        <v>1</v>
      </c>
    </row>
    <row r="1047" spans="1:8">
      <c r="A1047" s="35">
        <v>23</v>
      </c>
      <c r="B1047" s="20">
        <v>100000089948</v>
      </c>
      <c r="C1047" s="35">
        <v>0</v>
      </c>
      <c r="D1047" s="4" t="s">
        <v>1044</v>
      </c>
      <c r="E1047" s="4" t="s">
        <v>1960</v>
      </c>
      <c r="F1047" s="3">
        <v>1198400</v>
      </c>
      <c r="G1047" s="3">
        <v>-1198399</v>
      </c>
      <c r="H1047" s="4">
        <v>1</v>
      </c>
    </row>
    <row r="1048" spans="1:8">
      <c r="A1048" s="35">
        <v>24</v>
      </c>
      <c r="B1048" s="20">
        <v>100000089949</v>
      </c>
      <c r="C1048" s="35">
        <v>0</v>
      </c>
      <c r="D1048" s="4" t="s">
        <v>1044</v>
      </c>
      <c r="E1048" s="4" t="s">
        <v>1538</v>
      </c>
      <c r="F1048" s="3">
        <v>1592500</v>
      </c>
      <c r="G1048" s="3">
        <v>-1592499</v>
      </c>
      <c r="H1048" s="4">
        <v>1</v>
      </c>
    </row>
    <row r="1049" spans="1:8">
      <c r="A1049" s="35">
        <v>25</v>
      </c>
      <c r="B1049" s="20">
        <v>100000089950</v>
      </c>
      <c r="C1049" s="35">
        <v>0</v>
      </c>
      <c r="D1049" s="4" t="s">
        <v>1044</v>
      </c>
      <c r="E1049" s="4" t="s">
        <v>1538</v>
      </c>
      <c r="F1049" s="3">
        <v>1592500</v>
      </c>
      <c r="G1049" s="3">
        <v>-1592499</v>
      </c>
      <c r="H1049" s="4">
        <v>1</v>
      </c>
    </row>
    <row r="1050" spans="1:8">
      <c r="A1050" s="35">
        <v>26</v>
      </c>
      <c r="B1050" s="20">
        <v>100000089951</v>
      </c>
      <c r="C1050" s="35">
        <v>0</v>
      </c>
      <c r="D1050" s="4" t="s">
        <v>1044</v>
      </c>
      <c r="E1050" s="4" t="s">
        <v>1960</v>
      </c>
      <c r="F1050" s="3">
        <v>750000</v>
      </c>
      <c r="G1050" s="3">
        <v>-749999</v>
      </c>
      <c r="H1050" s="4">
        <v>1</v>
      </c>
    </row>
    <row r="1051" spans="1:8">
      <c r="A1051" s="35">
        <v>27</v>
      </c>
      <c r="B1051" s="20">
        <v>100000089952</v>
      </c>
      <c r="C1051" s="35">
        <v>0</v>
      </c>
      <c r="D1051" s="4" t="s">
        <v>1044</v>
      </c>
      <c r="E1051" s="4" t="s">
        <v>1961</v>
      </c>
      <c r="F1051" s="3">
        <v>1700000</v>
      </c>
      <c r="G1051" s="3">
        <v>-1699999</v>
      </c>
      <c r="H1051" s="4">
        <v>1</v>
      </c>
    </row>
    <row r="1052" spans="1:8">
      <c r="A1052" s="35">
        <v>28</v>
      </c>
      <c r="B1052" s="20">
        <v>100000089953</v>
      </c>
      <c r="C1052" s="35">
        <v>0</v>
      </c>
      <c r="D1052" s="4" t="s">
        <v>1044</v>
      </c>
      <c r="E1052" s="4" t="s">
        <v>1960</v>
      </c>
      <c r="F1052" s="3">
        <v>643500</v>
      </c>
      <c r="G1052" s="3">
        <v>-643499</v>
      </c>
      <c r="H1052" s="4">
        <v>1</v>
      </c>
    </row>
    <row r="1053" spans="1:8">
      <c r="A1053" s="35">
        <v>29</v>
      </c>
      <c r="B1053" s="20">
        <v>100000089954</v>
      </c>
      <c r="C1053" s="35">
        <v>0</v>
      </c>
      <c r="D1053" s="4" t="s">
        <v>1044</v>
      </c>
      <c r="E1053" s="4" t="s">
        <v>1960</v>
      </c>
      <c r="F1053" s="3">
        <v>643500</v>
      </c>
      <c r="G1053" s="3">
        <v>-643499</v>
      </c>
      <c r="H1053" s="4">
        <v>1</v>
      </c>
    </row>
    <row r="1054" spans="1:8">
      <c r="A1054" s="35">
        <v>30</v>
      </c>
      <c r="B1054" s="20">
        <v>100000089955</v>
      </c>
      <c r="C1054" s="35">
        <v>0</v>
      </c>
      <c r="D1054" s="4" t="s">
        <v>1044</v>
      </c>
      <c r="E1054" s="4" t="s">
        <v>1960</v>
      </c>
      <c r="F1054" s="3">
        <v>643500</v>
      </c>
      <c r="G1054" s="3">
        <v>-643499</v>
      </c>
      <c r="H1054" s="4">
        <v>1</v>
      </c>
    </row>
    <row r="1055" spans="1:8">
      <c r="A1055" s="35">
        <v>31</v>
      </c>
      <c r="B1055" s="20">
        <v>100000089956</v>
      </c>
      <c r="C1055" s="35">
        <v>0</v>
      </c>
      <c r="D1055" s="4" t="s">
        <v>1044</v>
      </c>
      <c r="E1055" s="4" t="s">
        <v>1960</v>
      </c>
      <c r="F1055" s="3">
        <v>643500</v>
      </c>
      <c r="G1055" s="3">
        <v>-643499</v>
      </c>
      <c r="H1055" s="4">
        <v>1</v>
      </c>
    </row>
    <row r="1056" spans="1:8">
      <c r="A1056" s="35">
        <v>32</v>
      </c>
      <c r="B1056" s="20">
        <v>100000089957</v>
      </c>
      <c r="C1056" s="35">
        <v>0</v>
      </c>
      <c r="D1056" s="4" t="s">
        <v>1044</v>
      </c>
      <c r="E1056" s="4" t="s">
        <v>1960</v>
      </c>
      <c r="F1056" s="3">
        <v>643500</v>
      </c>
      <c r="G1056" s="3">
        <v>-643499</v>
      </c>
      <c r="H1056" s="4">
        <v>1</v>
      </c>
    </row>
    <row r="1057" spans="1:8">
      <c r="A1057" s="35">
        <v>33</v>
      </c>
      <c r="B1057" s="20">
        <v>100000089958</v>
      </c>
      <c r="C1057" s="35">
        <v>0</v>
      </c>
      <c r="D1057" s="4" t="s">
        <v>1044</v>
      </c>
      <c r="E1057" s="4" t="s">
        <v>1960</v>
      </c>
      <c r="F1057" s="3">
        <v>643500</v>
      </c>
      <c r="G1057" s="3">
        <v>-643499</v>
      </c>
      <c r="H1057" s="4">
        <v>1</v>
      </c>
    </row>
    <row r="1058" spans="1:8">
      <c r="A1058" s="35">
        <v>34</v>
      </c>
      <c r="B1058" s="20">
        <v>100000089959</v>
      </c>
      <c r="C1058" s="35">
        <v>0</v>
      </c>
      <c r="D1058" s="4" t="s">
        <v>1044</v>
      </c>
      <c r="E1058" s="4" t="s">
        <v>1960</v>
      </c>
      <c r="F1058" s="3">
        <v>643500</v>
      </c>
      <c r="G1058" s="3">
        <v>-643499</v>
      </c>
      <c r="H1058" s="4">
        <v>1</v>
      </c>
    </row>
    <row r="1059" spans="1:8">
      <c r="A1059" s="35">
        <v>35</v>
      </c>
      <c r="B1059" s="20">
        <v>100000089960</v>
      </c>
      <c r="C1059" s="35">
        <v>0</v>
      </c>
      <c r="D1059" s="4" t="s">
        <v>1044</v>
      </c>
      <c r="E1059" s="4" t="s">
        <v>1538</v>
      </c>
      <c r="F1059" s="3">
        <v>64000</v>
      </c>
      <c r="G1059" s="3">
        <v>-63999</v>
      </c>
      <c r="H1059" s="4">
        <v>1</v>
      </c>
    </row>
    <row r="1060" spans="1:8">
      <c r="A1060" s="35">
        <v>36</v>
      </c>
      <c r="B1060" s="20">
        <v>100000089961</v>
      </c>
      <c r="C1060" s="35">
        <v>0</v>
      </c>
      <c r="D1060" s="4" t="s">
        <v>1044</v>
      </c>
      <c r="E1060" s="4" t="s">
        <v>1538</v>
      </c>
      <c r="F1060" s="3">
        <v>64000</v>
      </c>
      <c r="G1060" s="3">
        <v>-63999</v>
      </c>
      <c r="H1060" s="4">
        <v>1</v>
      </c>
    </row>
    <row r="1061" spans="1:8">
      <c r="A1061" s="35">
        <v>37</v>
      </c>
      <c r="B1061" s="20">
        <v>100000089962</v>
      </c>
      <c r="C1061" s="35">
        <v>0</v>
      </c>
      <c r="D1061" s="4" t="s">
        <v>1044</v>
      </c>
      <c r="E1061" s="4" t="s">
        <v>1538</v>
      </c>
      <c r="F1061" s="3">
        <v>64000</v>
      </c>
      <c r="G1061" s="3">
        <v>-63999</v>
      </c>
      <c r="H1061" s="4">
        <v>1</v>
      </c>
    </row>
    <row r="1062" spans="1:8">
      <c r="A1062" s="35">
        <v>38</v>
      </c>
      <c r="B1062" s="20">
        <v>100000089963</v>
      </c>
      <c r="C1062" s="35">
        <v>0</v>
      </c>
      <c r="D1062" s="4" t="s">
        <v>1044</v>
      </c>
      <c r="E1062" s="4" t="s">
        <v>1538</v>
      </c>
      <c r="F1062" s="3">
        <v>64000</v>
      </c>
      <c r="G1062" s="3">
        <v>-63999</v>
      </c>
      <c r="H1062" s="4">
        <v>1</v>
      </c>
    </row>
    <row r="1063" spans="1:8">
      <c r="A1063" s="35">
        <v>39</v>
      </c>
      <c r="B1063" s="20">
        <v>100000089964</v>
      </c>
      <c r="C1063" s="35">
        <v>0</v>
      </c>
      <c r="D1063" s="4" t="s">
        <v>1044</v>
      </c>
      <c r="E1063" s="4" t="s">
        <v>1538</v>
      </c>
      <c r="F1063" s="3">
        <v>64000</v>
      </c>
      <c r="G1063" s="3">
        <v>-63999</v>
      </c>
      <c r="H1063" s="4">
        <v>1</v>
      </c>
    </row>
    <row r="1064" spans="1:8">
      <c r="A1064" s="35">
        <v>40</v>
      </c>
      <c r="B1064" s="20">
        <v>100000089965</v>
      </c>
      <c r="C1064" s="35">
        <v>0</v>
      </c>
      <c r="D1064" s="4" t="s">
        <v>1044</v>
      </c>
      <c r="E1064" s="4" t="s">
        <v>1538</v>
      </c>
      <c r="F1064" s="3">
        <v>64000</v>
      </c>
      <c r="G1064" s="3">
        <v>-63999</v>
      </c>
      <c r="H1064" s="4">
        <v>1</v>
      </c>
    </row>
    <row r="1065" spans="1:8">
      <c r="A1065" s="35">
        <v>41</v>
      </c>
      <c r="B1065" s="20">
        <v>100000089966</v>
      </c>
      <c r="C1065" s="35">
        <v>0</v>
      </c>
      <c r="D1065" s="4" t="s">
        <v>1044</v>
      </c>
      <c r="E1065" s="4" t="s">
        <v>1538</v>
      </c>
      <c r="F1065" s="3">
        <v>64000</v>
      </c>
      <c r="G1065" s="3">
        <v>-63999</v>
      </c>
      <c r="H1065" s="4">
        <v>1</v>
      </c>
    </row>
    <row r="1066" spans="1:8">
      <c r="A1066" s="35">
        <v>42</v>
      </c>
      <c r="B1066" s="20">
        <v>100000089967</v>
      </c>
      <c r="C1066" s="35">
        <v>0</v>
      </c>
      <c r="D1066" s="4" t="s">
        <v>1044</v>
      </c>
      <c r="E1066" s="4" t="s">
        <v>1538</v>
      </c>
      <c r="F1066" s="3">
        <v>64000</v>
      </c>
      <c r="G1066" s="3">
        <v>-63999</v>
      </c>
      <c r="H1066" s="4">
        <v>1</v>
      </c>
    </row>
    <row r="1067" spans="1:8">
      <c r="A1067" s="35">
        <v>43</v>
      </c>
      <c r="B1067" s="20">
        <v>100000089968</v>
      </c>
      <c r="C1067" s="35">
        <v>0</v>
      </c>
      <c r="D1067" s="4" t="s">
        <v>1044</v>
      </c>
      <c r="E1067" s="4" t="s">
        <v>1538</v>
      </c>
      <c r="F1067" s="3">
        <v>64000</v>
      </c>
      <c r="G1067" s="3">
        <v>-63999</v>
      </c>
      <c r="H1067" s="4">
        <v>1</v>
      </c>
    </row>
    <row r="1068" spans="1:8">
      <c r="A1068" s="35">
        <v>44</v>
      </c>
      <c r="B1068" s="20">
        <v>100000089969</v>
      </c>
      <c r="C1068" s="35">
        <v>0</v>
      </c>
      <c r="D1068" s="4" t="s">
        <v>1044</v>
      </c>
      <c r="E1068" s="4" t="s">
        <v>1538</v>
      </c>
      <c r="F1068" s="3">
        <v>64000</v>
      </c>
      <c r="G1068" s="3">
        <v>-63999</v>
      </c>
      <c r="H1068" s="4">
        <v>1</v>
      </c>
    </row>
    <row r="1069" spans="1:8">
      <c r="A1069" s="35">
        <v>45</v>
      </c>
      <c r="B1069" s="20">
        <v>100000089970</v>
      </c>
      <c r="C1069" s="35">
        <v>0</v>
      </c>
      <c r="D1069" s="4" t="s">
        <v>1044</v>
      </c>
      <c r="E1069" s="4" t="s">
        <v>1538</v>
      </c>
      <c r="F1069" s="3">
        <v>64000</v>
      </c>
      <c r="G1069" s="3">
        <v>-63999</v>
      </c>
      <c r="H1069" s="4">
        <v>1</v>
      </c>
    </row>
    <row r="1070" spans="1:8">
      <c r="A1070" s="35">
        <v>46</v>
      </c>
      <c r="B1070" s="20">
        <v>100000089971</v>
      </c>
      <c r="C1070" s="35">
        <v>0</v>
      </c>
      <c r="D1070" s="4" t="s">
        <v>1044</v>
      </c>
      <c r="E1070" s="4" t="s">
        <v>1538</v>
      </c>
      <c r="F1070" s="3">
        <v>64000</v>
      </c>
      <c r="G1070" s="3">
        <v>-63999</v>
      </c>
      <c r="H1070" s="4">
        <v>1</v>
      </c>
    </row>
    <row r="1071" spans="1:8">
      <c r="A1071" s="35">
        <v>47</v>
      </c>
      <c r="B1071" s="20">
        <v>100000089972</v>
      </c>
      <c r="C1071" s="35">
        <v>0</v>
      </c>
      <c r="D1071" s="4" t="s">
        <v>1044</v>
      </c>
      <c r="E1071" s="4" t="s">
        <v>1538</v>
      </c>
      <c r="F1071" s="3">
        <v>64000</v>
      </c>
      <c r="G1071" s="3">
        <v>-63999</v>
      </c>
      <c r="H1071" s="4">
        <v>1</v>
      </c>
    </row>
    <row r="1072" spans="1:8">
      <c r="A1072" s="35">
        <v>48</v>
      </c>
      <c r="B1072" s="20">
        <v>100000089973</v>
      </c>
      <c r="C1072" s="35">
        <v>0</v>
      </c>
      <c r="D1072" s="4" t="s">
        <v>1044</v>
      </c>
      <c r="E1072" s="4" t="s">
        <v>1538</v>
      </c>
      <c r="F1072" s="3">
        <v>64000</v>
      </c>
      <c r="G1072" s="3">
        <v>-63999</v>
      </c>
      <c r="H1072" s="4">
        <v>1</v>
      </c>
    </row>
    <row r="1073" spans="1:8">
      <c r="A1073" s="35">
        <v>49</v>
      </c>
      <c r="B1073" s="20">
        <v>100000089974</v>
      </c>
      <c r="C1073" s="35">
        <v>0</v>
      </c>
      <c r="D1073" s="4" t="s">
        <v>1044</v>
      </c>
      <c r="E1073" s="4" t="s">
        <v>1538</v>
      </c>
      <c r="F1073" s="3">
        <v>64000</v>
      </c>
      <c r="G1073" s="3">
        <v>-63999</v>
      </c>
      <c r="H1073" s="4">
        <v>1</v>
      </c>
    </row>
    <row r="1074" spans="1:8">
      <c r="A1074" s="35">
        <v>50</v>
      </c>
      <c r="B1074" s="20">
        <v>100000089975</v>
      </c>
      <c r="C1074" s="35">
        <v>0</v>
      </c>
      <c r="D1074" s="4" t="s">
        <v>1044</v>
      </c>
      <c r="E1074" s="4" t="s">
        <v>1538</v>
      </c>
      <c r="F1074" s="3">
        <v>64000</v>
      </c>
      <c r="G1074" s="3">
        <v>-63999</v>
      </c>
      <c r="H1074" s="4">
        <v>1</v>
      </c>
    </row>
    <row r="1075" spans="1:8">
      <c r="A1075" s="35">
        <v>51</v>
      </c>
      <c r="B1075" s="20">
        <v>100000089976</v>
      </c>
      <c r="C1075" s="35">
        <v>0</v>
      </c>
      <c r="D1075" s="4" t="s">
        <v>1044</v>
      </c>
      <c r="E1075" s="4" t="s">
        <v>1538</v>
      </c>
      <c r="F1075" s="3">
        <v>64000</v>
      </c>
      <c r="G1075" s="3">
        <v>-63999</v>
      </c>
      <c r="H1075" s="4">
        <v>1</v>
      </c>
    </row>
    <row r="1076" spans="1:8">
      <c r="A1076" s="35">
        <v>52</v>
      </c>
      <c r="B1076" s="20">
        <v>100000089977</v>
      </c>
      <c r="C1076" s="35">
        <v>0</v>
      </c>
      <c r="D1076" s="4" t="s">
        <v>1044</v>
      </c>
      <c r="E1076" s="4" t="s">
        <v>1538</v>
      </c>
      <c r="F1076" s="3">
        <v>64000</v>
      </c>
      <c r="G1076" s="3">
        <v>-63999</v>
      </c>
      <c r="H1076" s="4">
        <v>1</v>
      </c>
    </row>
    <row r="1077" spans="1:8">
      <c r="A1077" s="35">
        <v>53</v>
      </c>
      <c r="B1077" s="20">
        <v>100000089978</v>
      </c>
      <c r="C1077" s="35">
        <v>0</v>
      </c>
      <c r="D1077" s="4" t="s">
        <v>1044</v>
      </c>
      <c r="E1077" s="4" t="s">
        <v>1538</v>
      </c>
      <c r="F1077" s="3">
        <v>64000</v>
      </c>
      <c r="G1077" s="3">
        <v>-63999</v>
      </c>
      <c r="H1077" s="4">
        <v>1</v>
      </c>
    </row>
    <row r="1078" spans="1:8">
      <c r="A1078" s="35">
        <v>54</v>
      </c>
      <c r="B1078" s="20">
        <v>100000089979</v>
      </c>
      <c r="C1078" s="35">
        <v>0</v>
      </c>
      <c r="D1078" s="4" t="s">
        <v>1044</v>
      </c>
      <c r="E1078" s="4" t="s">
        <v>1538</v>
      </c>
      <c r="F1078" s="3">
        <v>64000</v>
      </c>
      <c r="G1078" s="3">
        <v>-63999</v>
      </c>
      <c r="H1078" s="4">
        <v>1</v>
      </c>
    </row>
    <row r="1079" spans="1:8">
      <c r="A1079" s="35">
        <v>55</v>
      </c>
      <c r="B1079" s="20">
        <v>100000089980</v>
      </c>
      <c r="C1079" s="35">
        <v>0</v>
      </c>
      <c r="D1079" s="4" t="s">
        <v>1044</v>
      </c>
      <c r="E1079" s="4" t="s">
        <v>1538</v>
      </c>
      <c r="F1079" s="3">
        <v>64000</v>
      </c>
      <c r="G1079" s="3">
        <v>-63999</v>
      </c>
      <c r="H1079" s="4">
        <v>1</v>
      </c>
    </row>
    <row r="1080" spans="1:8">
      <c r="A1080" s="35">
        <v>56</v>
      </c>
      <c r="B1080" s="20">
        <v>100000089981</v>
      </c>
      <c r="C1080" s="35">
        <v>0</v>
      </c>
      <c r="D1080" s="4" t="s">
        <v>1044</v>
      </c>
      <c r="E1080" s="4" t="s">
        <v>1538</v>
      </c>
      <c r="F1080" s="3">
        <v>64000</v>
      </c>
      <c r="G1080" s="3">
        <v>-63999</v>
      </c>
      <c r="H1080" s="4">
        <v>1</v>
      </c>
    </row>
    <row r="1081" spans="1:8">
      <c r="A1081" s="35">
        <v>57</v>
      </c>
      <c r="B1081" s="20">
        <v>100000089982</v>
      </c>
      <c r="C1081" s="35">
        <v>0</v>
      </c>
      <c r="D1081" s="4" t="s">
        <v>1044</v>
      </c>
      <c r="E1081" s="4" t="s">
        <v>1538</v>
      </c>
      <c r="F1081" s="3">
        <v>64000</v>
      </c>
      <c r="G1081" s="3">
        <v>-63999</v>
      </c>
      <c r="H1081" s="4">
        <v>1</v>
      </c>
    </row>
    <row r="1082" spans="1:8">
      <c r="A1082" s="35">
        <v>58</v>
      </c>
      <c r="B1082" s="20">
        <v>100000089983</v>
      </c>
      <c r="C1082" s="35">
        <v>0</v>
      </c>
      <c r="D1082" s="4" t="s">
        <v>1044</v>
      </c>
      <c r="E1082" s="4" t="s">
        <v>1538</v>
      </c>
      <c r="F1082" s="3">
        <v>64000</v>
      </c>
      <c r="G1082" s="3">
        <v>-63999</v>
      </c>
      <c r="H1082" s="4">
        <v>1</v>
      </c>
    </row>
    <row r="1083" spans="1:8">
      <c r="A1083" s="35">
        <v>59</v>
      </c>
      <c r="B1083" s="20">
        <v>100000089984</v>
      </c>
      <c r="C1083" s="35">
        <v>0</v>
      </c>
      <c r="D1083" s="4" t="s">
        <v>1044</v>
      </c>
      <c r="E1083" s="4" t="s">
        <v>1538</v>
      </c>
      <c r="F1083" s="3">
        <v>64000</v>
      </c>
      <c r="G1083" s="3">
        <v>-63999</v>
      </c>
      <c r="H1083" s="4">
        <v>1</v>
      </c>
    </row>
    <row r="1084" spans="1:8">
      <c r="A1084" s="35">
        <v>60</v>
      </c>
      <c r="B1084" s="20">
        <v>100000089985</v>
      </c>
      <c r="C1084" s="35">
        <v>0</v>
      </c>
      <c r="D1084" s="4" t="s">
        <v>1044</v>
      </c>
      <c r="E1084" s="4" t="s">
        <v>1538</v>
      </c>
      <c r="F1084" s="3">
        <v>64000</v>
      </c>
      <c r="G1084" s="3">
        <v>-63999</v>
      </c>
      <c r="H1084" s="4">
        <v>1</v>
      </c>
    </row>
    <row r="1085" spans="1:8">
      <c r="A1085" s="35">
        <v>61</v>
      </c>
      <c r="B1085" s="20">
        <v>100000089986</v>
      </c>
      <c r="C1085" s="35">
        <v>0</v>
      </c>
      <c r="D1085" s="4" t="s">
        <v>1044</v>
      </c>
      <c r="E1085" s="4" t="s">
        <v>1538</v>
      </c>
      <c r="F1085" s="3">
        <v>64000</v>
      </c>
      <c r="G1085" s="3">
        <v>-63999</v>
      </c>
      <c r="H1085" s="4">
        <v>1</v>
      </c>
    </row>
    <row r="1086" spans="1:8">
      <c r="A1086" s="35">
        <v>62</v>
      </c>
      <c r="B1086" s="20">
        <v>100000089987</v>
      </c>
      <c r="C1086" s="35">
        <v>0</v>
      </c>
      <c r="D1086" s="4" t="s">
        <v>1044</v>
      </c>
      <c r="E1086" s="4" t="s">
        <v>1538</v>
      </c>
      <c r="F1086" s="3">
        <v>64000</v>
      </c>
      <c r="G1086" s="3">
        <v>-63999</v>
      </c>
      <c r="H1086" s="4">
        <v>1</v>
      </c>
    </row>
    <row r="1087" spans="1:8">
      <c r="A1087" s="35">
        <v>63</v>
      </c>
      <c r="B1087" s="20">
        <v>100000089988</v>
      </c>
      <c r="C1087" s="35">
        <v>0</v>
      </c>
      <c r="D1087" s="4" t="s">
        <v>1044</v>
      </c>
      <c r="E1087" s="4" t="s">
        <v>1538</v>
      </c>
      <c r="F1087" s="3">
        <v>64000</v>
      </c>
      <c r="G1087" s="3">
        <v>-63999</v>
      </c>
      <c r="H1087" s="4">
        <v>1</v>
      </c>
    </row>
    <row r="1088" spans="1:8">
      <c r="A1088" s="35">
        <v>64</v>
      </c>
      <c r="B1088" s="20">
        <v>100000089989</v>
      </c>
      <c r="C1088" s="35">
        <v>0</v>
      </c>
      <c r="D1088" s="4" t="s">
        <v>1044</v>
      </c>
      <c r="E1088" s="4" t="s">
        <v>1538</v>
      </c>
      <c r="F1088" s="3">
        <v>64000</v>
      </c>
      <c r="G1088" s="3">
        <v>-63999</v>
      </c>
      <c r="H1088" s="4">
        <v>1</v>
      </c>
    </row>
    <row r="1089" spans="1:8">
      <c r="A1089" s="35">
        <v>65</v>
      </c>
      <c r="B1089" s="20">
        <v>100000089990</v>
      </c>
      <c r="C1089" s="35">
        <v>0</v>
      </c>
      <c r="D1089" s="4" t="s">
        <v>1044</v>
      </c>
      <c r="E1089" s="4" t="s">
        <v>1538</v>
      </c>
      <c r="F1089" s="3">
        <v>64000</v>
      </c>
      <c r="G1089" s="3">
        <v>-63999</v>
      </c>
      <c r="H1089" s="4">
        <v>1</v>
      </c>
    </row>
    <row r="1090" spans="1:8">
      <c r="A1090" s="35">
        <v>66</v>
      </c>
      <c r="B1090" s="20">
        <v>100000089991</v>
      </c>
      <c r="C1090" s="35">
        <v>0</v>
      </c>
      <c r="D1090" s="4" t="s">
        <v>1044</v>
      </c>
      <c r="E1090" s="4" t="s">
        <v>1538</v>
      </c>
      <c r="F1090" s="3">
        <v>64000</v>
      </c>
      <c r="G1090" s="3">
        <v>-63999</v>
      </c>
      <c r="H1090" s="4">
        <v>1</v>
      </c>
    </row>
    <row r="1091" spans="1:8">
      <c r="A1091" s="35">
        <v>67</v>
      </c>
      <c r="B1091" s="20">
        <v>100000089992</v>
      </c>
      <c r="C1091" s="35">
        <v>0</v>
      </c>
      <c r="D1091" s="4" t="s">
        <v>1044</v>
      </c>
      <c r="E1091" s="4" t="s">
        <v>1538</v>
      </c>
      <c r="F1091" s="3">
        <v>64000</v>
      </c>
      <c r="G1091" s="3">
        <v>-63999</v>
      </c>
      <c r="H1091" s="4">
        <v>1</v>
      </c>
    </row>
    <row r="1092" spans="1:8">
      <c r="A1092" s="35">
        <v>68</v>
      </c>
      <c r="B1092" s="20">
        <v>100000089993</v>
      </c>
      <c r="C1092" s="35">
        <v>0</v>
      </c>
      <c r="D1092" s="4" t="s">
        <v>1044</v>
      </c>
      <c r="E1092" s="4" t="s">
        <v>1538</v>
      </c>
      <c r="F1092" s="3">
        <v>64000</v>
      </c>
      <c r="G1092" s="3">
        <v>-63999</v>
      </c>
      <c r="H1092" s="4">
        <v>1</v>
      </c>
    </row>
    <row r="1093" spans="1:8">
      <c r="A1093" s="35">
        <v>69</v>
      </c>
      <c r="B1093" s="20">
        <v>100000089994</v>
      </c>
      <c r="C1093" s="35">
        <v>0</v>
      </c>
      <c r="D1093" s="4" t="s">
        <v>1044</v>
      </c>
      <c r="E1093" s="4" t="s">
        <v>1538</v>
      </c>
      <c r="F1093" s="3">
        <v>64000</v>
      </c>
      <c r="G1093" s="3">
        <v>-63999</v>
      </c>
      <c r="H1093" s="4">
        <v>1</v>
      </c>
    </row>
    <row r="1094" spans="1:8">
      <c r="A1094" s="35">
        <v>70</v>
      </c>
      <c r="B1094" s="20">
        <v>100000089995</v>
      </c>
      <c r="C1094" s="35">
        <v>0</v>
      </c>
      <c r="D1094" s="4" t="s">
        <v>1044</v>
      </c>
      <c r="E1094" s="4" t="s">
        <v>1538</v>
      </c>
      <c r="F1094" s="3">
        <v>64000</v>
      </c>
      <c r="G1094" s="3">
        <v>-63999</v>
      </c>
      <c r="H1094" s="4">
        <v>1</v>
      </c>
    </row>
    <row r="1095" spans="1:8">
      <c r="A1095" s="35">
        <v>71</v>
      </c>
      <c r="B1095" s="20">
        <v>100000089996</v>
      </c>
      <c r="C1095" s="35">
        <v>0</v>
      </c>
      <c r="D1095" s="4" t="s">
        <v>1044</v>
      </c>
      <c r="E1095" s="4" t="s">
        <v>1538</v>
      </c>
      <c r="F1095" s="3">
        <v>64000</v>
      </c>
      <c r="G1095" s="3">
        <v>-63999</v>
      </c>
      <c r="H1095" s="4">
        <v>1</v>
      </c>
    </row>
    <row r="1096" spans="1:8">
      <c r="A1096" s="35">
        <v>72</v>
      </c>
      <c r="B1096" s="20">
        <v>100000089997</v>
      </c>
      <c r="C1096" s="35">
        <v>0</v>
      </c>
      <c r="D1096" s="4" t="s">
        <v>1044</v>
      </c>
      <c r="E1096" s="4" t="s">
        <v>1538</v>
      </c>
      <c r="F1096" s="3">
        <v>64000</v>
      </c>
      <c r="G1096" s="3">
        <v>-63999</v>
      </c>
      <c r="H1096" s="4">
        <v>1</v>
      </c>
    </row>
    <row r="1097" spans="1:8">
      <c r="A1097" s="35">
        <v>73</v>
      </c>
      <c r="B1097" s="20">
        <v>100000089998</v>
      </c>
      <c r="C1097" s="35">
        <v>0</v>
      </c>
      <c r="D1097" s="4" t="s">
        <v>1044</v>
      </c>
      <c r="E1097" s="4" t="s">
        <v>1538</v>
      </c>
      <c r="F1097" s="3">
        <v>64000</v>
      </c>
      <c r="G1097" s="3">
        <v>-63999</v>
      </c>
      <c r="H1097" s="4">
        <v>1</v>
      </c>
    </row>
    <row r="1098" spans="1:8">
      <c r="A1098" s="35">
        <v>74</v>
      </c>
      <c r="B1098" s="20">
        <v>100000089999</v>
      </c>
      <c r="C1098" s="35">
        <v>0</v>
      </c>
      <c r="D1098" s="4" t="s">
        <v>1044</v>
      </c>
      <c r="E1098" s="4" t="s">
        <v>1538</v>
      </c>
      <c r="F1098" s="3">
        <v>64000</v>
      </c>
      <c r="G1098" s="3">
        <v>-63999</v>
      </c>
      <c r="H1098" s="4">
        <v>1</v>
      </c>
    </row>
    <row r="1099" spans="1:8">
      <c r="A1099" s="35">
        <v>75</v>
      </c>
      <c r="B1099" s="20">
        <v>100000090000</v>
      </c>
      <c r="C1099" s="35">
        <v>0</v>
      </c>
      <c r="D1099" s="4" t="s">
        <v>1044</v>
      </c>
      <c r="E1099" s="4" t="s">
        <v>1538</v>
      </c>
      <c r="F1099" s="3">
        <v>64000</v>
      </c>
      <c r="G1099" s="3">
        <v>-63999</v>
      </c>
      <c r="H1099" s="4">
        <v>1</v>
      </c>
    </row>
    <row r="1100" spans="1:8">
      <c r="A1100" s="35">
        <v>76</v>
      </c>
      <c r="B1100" s="20">
        <v>100000090001</v>
      </c>
      <c r="C1100" s="35">
        <v>0</v>
      </c>
      <c r="D1100" s="4" t="s">
        <v>1044</v>
      </c>
      <c r="E1100" s="4" t="s">
        <v>1538</v>
      </c>
      <c r="F1100" s="3">
        <v>64000</v>
      </c>
      <c r="G1100" s="3">
        <v>-63999</v>
      </c>
      <c r="H1100" s="4">
        <v>1</v>
      </c>
    </row>
    <row r="1101" spans="1:8">
      <c r="A1101" s="35">
        <v>77</v>
      </c>
      <c r="B1101" s="20">
        <v>100000090002</v>
      </c>
      <c r="C1101" s="35">
        <v>0</v>
      </c>
      <c r="D1101" s="4" t="s">
        <v>1044</v>
      </c>
      <c r="E1101" s="4" t="s">
        <v>1538</v>
      </c>
      <c r="F1101" s="3">
        <v>64000</v>
      </c>
      <c r="G1101" s="3">
        <v>-63999</v>
      </c>
      <c r="H1101" s="4">
        <v>1</v>
      </c>
    </row>
    <row r="1102" spans="1:8">
      <c r="A1102" s="35">
        <v>78</v>
      </c>
      <c r="B1102" s="20">
        <v>100000090003</v>
      </c>
      <c r="C1102" s="35">
        <v>0</v>
      </c>
      <c r="D1102" s="4" t="s">
        <v>1044</v>
      </c>
      <c r="E1102" s="4" t="s">
        <v>1538</v>
      </c>
      <c r="F1102" s="3">
        <v>64000</v>
      </c>
      <c r="G1102" s="3">
        <v>-63999</v>
      </c>
      <c r="H1102" s="4">
        <v>1</v>
      </c>
    </row>
    <row r="1103" spans="1:8">
      <c r="A1103" s="35">
        <v>79</v>
      </c>
      <c r="B1103" s="20">
        <v>100000090004</v>
      </c>
      <c r="C1103" s="35">
        <v>0</v>
      </c>
      <c r="D1103" s="4" t="s">
        <v>1044</v>
      </c>
      <c r="E1103" s="4" t="s">
        <v>1538</v>
      </c>
      <c r="F1103" s="3">
        <v>64000</v>
      </c>
      <c r="G1103" s="3">
        <v>-63999</v>
      </c>
      <c r="H1103" s="4">
        <v>1</v>
      </c>
    </row>
    <row r="1104" spans="1:8">
      <c r="A1104" s="35">
        <v>80</v>
      </c>
      <c r="B1104" s="20">
        <v>100000090005</v>
      </c>
      <c r="C1104" s="35">
        <v>0</v>
      </c>
      <c r="D1104" s="4" t="s">
        <v>1044</v>
      </c>
      <c r="E1104" s="4" t="s">
        <v>1538</v>
      </c>
      <c r="F1104" s="3">
        <v>64000</v>
      </c>
      <c r="G1104" s="3">
        <v>-63999</v>
      </c>
      <c r="H1104" s="4">
        <v>1</v>
      </c>
    </row>
    <row r="1105" spans="1:8">
      <c r="A1105" s="35">
        <v>81</v>
      </c>
      <c r="B1105" s="20">
        <v>100000090006</v>
      </c>
      <c r="C1105" s="35">
        <v>0</v>
      </c>
      <c r="D1105" s="4" t="s">
        <v>1044</v>
      </c>
      <c r="E1105" s="4" t="s">
        <v>1538</v>
      </c>
      <c r="F1105" s="3">
        <v>64000</v>
      </c>
      <c r="G1105" s="3">
        <v>-63999</v>
      </c>
      <c r="H1105" s="4">
        <v>1</v>
      </c>
    </row>
    <row r="1106" spans="1:8">
      <c r="A1106" s="35">
        <v>82</v>
      </c>
      <c r="B1106" s="20">
        <v>100000090007</v>
      </c>
      <c r="C1106" s="35">
        <v>0</v>
      </c>
      <c r="D1106" s="4" t="s">
        <v>1044</v>
      </c>
      <c r="E1106" s="4" t="s">
        <v>1538</v>
      </c>
      <c r="F1106" s="3">
        <v>64000</v>
      </c>
      <c r="G1106" s="3">
        <v>-63999</v>
      </c>
      <c r="H1106" s="4">
        <v>1</v>
      </c>
    </row>
    <row r="1107" spans="1:8">
      <c r="A1107" s="35">
        <v>83</v>
      </c>
      <c r="B1107" s="20">
        <v>100000090008</v>
      </c>
      <c r="C1107" s="35">
        <v>0</v>
      </c>
      <c r="D1107" s="4" t="s">
        <v>1044</v>
      </c>
      <c r="E1107" s="4" t="s">
        <v>1538</v>
      </c>
      <c r="F1107" s="3">
        <v>64000</v>
      </c>
      <c r="G1107" s="3">
        <v>-63999</v>
      </c>
      <c r="H1107" s="4">
        <v>1</v>
      </c>
    </row>
    <row r="1108" spans="1:8">
      <c r="A1108" s="35">
        <v>84</v>
      </c>
      <c r="B1108" s="20">
        <v>100000090009</v>
      </c>
      <c r="C1108" s="35">
        <v>0</v>
      </c>
      <c r="D1108" s="4" t="s">
        <v>1044</v>
      </c>
      <c r="E1108" s="4" t="s">
        <v>1538</v>
      </c>
      <c r="F1108" s="3">
        <v>64000</v>
      </c>
      <c r="G1108" s="3">
        <v>-63999</v>
      </c>
      <c r="H1108" s="4">
        <v>1</v>
      </c>
    </row>
    <row r="1109" spans="1:8">
      <c r="A1109" s="35">
        <v>85</v>
      </c>
      <c r="B1109" s="20">
        <v>100000090010</v>
      </c>
      <c r="C1109" s="35">
        <v>0</v>
      </c>
      <c r="D1109" s="4" t="s">
        <v>1044</v>
      </c>
      <c r="E1109" s="4" t="s">
        <v>1538</v>
      </c>
      <c r="F1109" s="3">
        <v>64000</v>
      </c>
      <c r="G1109" s="3">
        <v>-63999</v>
      </c>
      <c r="H1109" s="4">
        <v>1</v>
      </c>
    </row>
    <row r="1110" spans="1:8">
      <c r="A1110" s="35">
        <v>86</v>
      </c>
      <c r="B1110" s="20">
        <v>100000090011</v>
      </c>
      <c r="C1110" s="35">
        <v>0</v>
      </c>
      <c r="D1110" s="4" t="s">
        <v>1044</v>
      </c>
      <c r="E1110" s="4" t="s">
        <v>1538</v>
      </c>
      <c r="F1110" s="3">
        <v>64000</v>
      </c>
      <c r="G1110" s="3">
        <v>-63999</v>
      </c>
      <c r="H1110" s="4">
        <v>1</v>
      </c>
    </row>
    <row r="1111" spans="1:8">
      <c r="A1111" s="35">
        <v>87</v>
      </c>
      <c r="B1111" s="20">
        <v>100000090012</v>
      </c>
      <c r="C1111" s="35">
        <v>0</v>
      </c>
      <c r="D1111" s="4" t="s">
        <v>1044</v>
      </c>
      <c r="E1111" s="4" t="s">
        <v>1538</v>
      </c>
      <c r="F1111" s="3">
        <v>64000</v>
      </c>
      <c r="G1111" s="3">
        <v>-63999</v>
      </c>
      <c r="H1111" s="4">
        <v>1</v>
      </c>
    </row>
    <row r="1112" spans="1:8">
      <c r="A1112" s="35">
        <v>88</v>
      </c>
      <c r="B1112" s="20">
        <v>100000090013</v>
      </c>
      <c r="C1112" s="35">
        <v>0</v>
      </c>
      <c r="D1112" s="4" t="s">
        <v>1044</v>
      </c>
      <c r="E1112" s="4" t="s">
        <v>1538</v>
      </c>
      <c r="F1112" s="3">
        <v>64000</v>
      </c>
      <c r="G1112" s="3">
        <v>-63999</v>
      </c>
      <c r="H1112" s="4">
        <v>1</v>
      </c>
    </row>
    <row r="1113" spans="1:8">
      <c r="A1113" s="35">
        <v>89</v>
      </c>
      <c r="B1113" s="20">
        <v>100000090014</v>
      </c>
      <c r="C1113" s="35">
        <v>0</v>
      </c>
      <c r="D1113" s="4" t="s">
        <v>1044</v>
      </c>
      <c r="E1113" s="4" t="s">
        <v>1538</v>
      </c>
      <c r="F1113" s="3">
        <v>64000</v>
      </c>
      <c r="G1113" s="3">
        <v>-63999</v>
      </c>
      <c r="H1113" s="4">
        <v>1</v>
      </c>
    </row>
    <row r="1114" spans="1:8">
      <c r="A1114" s="35">
        <v>90</v>
      </c>
      <c r="B1114" s="20">
        <v>100000090015</v>
      </c>
      <c r="C1114" s="35">
        <v>0</v>
      </c>
      <c r="D1114" s="4" t="s">
        <v>1044</v>
      </c>
      <c r="E1114" s="4" t="s">
        <v>1538</v>
      </c>
      <c r="F1114" s="3">
        <v>64000</v>
      </c>
      <c r="G1114" s="3">
        <v>-63999</v>
      </c>
      <c r="H1114" s="4">
        <v>1</v>
      </c>
    </row>
    <row r="1115" spans="1:8">
      <c r="A1115" s="35">
        <v>91</v>
      </c>
      <c r="B1115" s="20">
        <v>100000090016</v>
      </c>
      <c r="C1115" s="35">
        <v>0</v>
      </c>
      <c r="D1115" s="4" t="s">
        <v>1044</v>
      </c>
      <c r="E1115" s="4" t="s">
        <v>1538</v>
      </c>
      <c r="F1115" s="3">
        <v>64000</v>
      </c>
      <c r="G1115" s="3">
        <v>-63999</v>
      </c>
      <c r="H1115" s="4">
        <v>1</v>
      </c>
    </row>
    <row r="1116" spans="1:8">
      <c r="A1116" s="35">
        <v>92</v>
      </c>
      <c r="B1116" s="20">
        <v>100000090017</v>
      </c>
      <c r="C1116" s="35">
        <v>0</v>
      </c>
      <c r="D1116" s="4" t="s">
        <v>1044</v>
      </c>
      <c r="E1116" s="4" t="s">
        <v>1538</v>
      </c>
      <c r="F1116" s="3">
        <v>64000</v>
      </c>
      <c r="G1116" s="3">
        <v>-63999</v>
      </c>
      <c r="H1116" s="4">
        <v>1</v>
      </c>
    </row>
    <row r="1117" spans="1:8">
      <c r="A1117" s="35">
        <v>93</v>
      </c>
      <c r="B1117" s="20">
        <v>100000090018</v>
      </c>
      <c r="C1117" s="35">
        <v>0</v>
      </c>
      <c r="D1117" s="4" t="s">
        <v>1044</v>
      </c>
      <c r="E1117" s="4" t="s">
        <v>1538</v>
      </c>
      <c r="F1117" s="3">
        <v>64000</v>
      </c>
      <c r="G1117" s="3">
        <v>-63999</v>
      </c>
      <c r="H1117" s="4">
        <v>1</v>
      </c>
    </row>
    <row r="1118" spans="1:8">
      <c r="A1118" s="35">
        <v>94</v>
      </c>
      <c r="B1118" s="20">
        <v>100000090019</v>
      </c>
      <c r="C1118" s="35">
        <v>0</v>
      </c>
      <c r="D1118" s="4" t="s">
        <v>1044</v>
      </c>
      <c r="E1118" s="4" t="s">
        <v>1538</v>
      </c>
      <c r="F1118" s="3">
        <v>64000</v>
      </c>
      <c r="G1118" s="3">
        <v>-63999</v>
      </c>
      <c r="H1118" s="4">
        <v>1</v>
      </c>
    </row>
    <row r="1119" spans="1:8">
      <c r="A1119" s="35">
        <v>95</v>
      </c>
      <c r="B1119" s="20">
        <v>100000090020</v>
      </c>
      <c r="C1119" s="35">
        <v>0</v>
      </c>
      <c r="D1119" s="4" t="s">
        <v>1044</v>
      </c>
      <c r="E1119" s="4" t="s">
        <v>1538</v>
      </c>
      <c r="F1119" s="3">
        <v>64000</v>
      </c>
      <c r="G1119" s="3">
        <v>-63999</v>
      </c>
      <c r="H1119" s="4">
        <v>1</v>
      </c>
    </row>
    <row r="1120" spans="1:8">
      <c r="A1120" s="35">
        <v>96</v>
      </c>
      <c r="B1120" s="20">
        <v>100000090021</v>
      </c>
      <c r="C1120" s="35">
        <v>0</v>
      </c>
      <c r="D1120" s="4" t="s">
        <v>1044</v>
      </c>
      <c r="E1120" s="4" t="s">
        <v>1538</v>
      </c>
      <c r="F1120" s="3">
        <v>64000</v>
      </c>
      <c r="G1120" s="3">
        <v>-63999</v>
      </c>
      <c r="H1120" s="4">
        <v>1</v>
      </c>
    </row>
    <row r="1121" spans="1:8">
      <c r="A1121" s="35">
        <v>97</v>
      </c>
      <c r="B1121" s="20">
        <v>100000090022</v>
      </c>
      <c r="C1121" s="35">
        <v>0</v>
      </c>
      <c r="D1121" s="4" t="s">
        <v>1044</v>
      </c>
      <c r="E1121" s="4" t="s">
        <v>1538</v>
      </c>
      <c r="F1121" s="3">
        <v>64000</v>
      </c>
      <c r="G1121" s="3">
        <v>-63999</v>
      </c>
      <c r="H1121" s="4">
        <v>1</v>
      </c>
    </row>
    <row r="1122" spans="1:8">
      <c r="A1122" s="35">
        <v>98</v>
      </c>
      <c r="B1122" s="20">
        <v>100000090023</v>
      </c>
      <c r="C1122" s="35">
        <v>0</v>
      </c>
      <c r="D1122" s="4" t="s">
        <v>1044</v>
      </c>
      <c r="E1122" s="4" t="s">
        <v>1538</v>
      </c>
      <c r="F1122" s="3">
        <v>64000</v>
      </c>
      <c r="G1122" s="3">
        <v>-63999</v>
      </c>
      <c r="H1122" s="4">
        <v>1</v>
      </c>
    </row>
    <row r="1123" spans="1:8">
      <c r="A1123" s="35">
        <v>99</v>
      </c>
      <c r="B1123" s="20">
        <v>100000090024</v>
      </c>
      <c r="C1123" s="35">
        <v>0</v>
      </c>
      <c r="D1123" s="4" t="s">
        <v>1044</v>
      </c>
      <c r="E1123" s="4" t="s">
        <v>1538</v>
      </c>
      <c r="F1123" s="3">
        <v>64000</v>
      </c>
      <c r="G1123" s="3">
        <v>-63999</v>
      </c>
      <c r="H1123" s="4">
        <v>1</v>
      </c>
    </row>
    <row r="1124" spans="1:8">
      <c r="A1124" s="35">
        <v>100</v>
      </c>
      <c r="B1124" s="20">
        <v>100000090025</v>
      </c>
      <c r="C1124" s="35">
        <v>0</v>
      </c>
      <c r="D1124" s="4" t="s">
        <v>1044</v>
      </c>
      <c r="E1124" s="4" t="s">
        <v>1538</v>
      </c>
      <c r="F1124" s="3">
        <v>64000</v>
      </c>
      <c r="G1124" s="3">
        <v>-63999</v>
      </c>
      <c r="H1124" s="4">
        <v>1</v>
      </c>
    </row>
    <row r="1125" spans="1:8">
      <c r="A1125" s="35">
        <v>101</v>
      </c>
      <c r="B1125" s="20">
        <v>100000090026</v>
      </c>
      <c r="C1125" s="35">
        <v>0</v>
      </c>
      <c r="D1125" s="4" t="s">
        <v>1044</v>
      </c>
      <c r="E1125" s="4" t="s">
        <v>1538</v>
      </c>
      <c r="F1125" s="3">
        <v>64000</v>
      </c>
      <c r="G1125" s="3">
        <v>-63999</v>
      </c>
      <c r="H1125" s="4">
        <v>1</v>
      </c>
    </row>
    <row r="1126" spans="1:8">
      <c r="A1126" s="35">
        <v>102</v>
      </c>
      <c r="B1126" s="20">
        <v>100000090027</v>
      </c>
      <c r="C1126" s="35">
        <v>0</v>
      </c>
      <c r="D1126" s="4" t="s">
        <v>1044</v>
      </c>
      <c r="E1126" s="4" t="s">
        <v>1538</v>
      </c>
      <c r="F1126" s="3">
        <v>64000</v>
      </c>
      <c r="G1126" s="3">
        <v>-63999</v>
      </c>
      <c r="H1126" s="4">
        <v>1</v>
      </c>
    </row>
    <row r="1127" spans="1:8">
      <c r="A1127" s="35">
        <v>103</v>
      </c>
      <c r="B1127" s="20">
        <v>100000090028</v>
      </c>
      <c r="C1127" s="35">
        <v>0</v>
      </c>
      <c r="D1127" s="4" t="s">
        <v>1044</v>
      </c>
      <c r="E1127" s="4" t="s">
        <v>1538</v>
      </c>
      <c r="F1127" s="3">
        <v>64000</v>
      </c>
      <c r="G1127" s="3">
        <v>-63999</v>
      </c>
      <c r="H1127" s="4">
        <v>1</v>
      </c>
    </row>
    <row r="1128" spans="1:8">
      <c r="A1128" s="35">
        <v>104</v>
      </c>
      <c r="B1128" s="20">
        <v>100000090029</v>
      </c>
      <c r="C1128" s="35">
        <v>0</v>
      </c>
      <c r="D1128" s="4" t="s">
        <v>1044</v>
      </c>
      <c r="E1128" s="4" t="s">
        <v>1538</v>
      </c>
      <c r="F1128" s="3">
        <v>64000</v>
      </c>
      <c r="G1128" s="3">
        <v>-63999</v>
      </c>
      <c r="H1128" s="4">
        <v>1</v>
      </c>
    </row>
    <row r="1129" spans="1:8">
      <c r="A1129" s="35">
        <v>105</v>
      </c>
      <c r="B1129" s="20">
        <v>100000090030</v>
      </c>
      <c r="C1129" s="35">
        <v>0</v>
      </c>
      <c r="D1129" s="4" t="s">
        <v>1044</v>
      </c>
      <c r="E1129" s="4" t="s">
        <v>1538</v>
      </c>
      <c r="F1129" s="3">
        <v>64000</v>
      </c>
      <c r="G1129" s="3">
        <v>-63999</v>
      </c>
      <c r="H1129" s="4">
        <v>1</v>
      </c>
    </row>
    <row r="1130" spans="1:8">
      <c r="A1130" s="35">
        <v>106</v>
      </c>
      <c r="B1130" s="20">
        <v>100000090031</v>
      </c>
      <c r="C1130" s="35">
        <v>0</v>
      </c>
      <c r="D1130" s="4" t="s">
        <v>1044</v>
      </c>
      <c r="E1130" s="4" t="s">
        <v>1538</v>
      </c>
      <c r="F1130" s="3">
        <v>64000</v>
      </c>
      <c r="G1130" s="3">
        <v>-63999</v>
      </c>
      <c r="H1130" s="4">
        <v>1</v>
      </c>
    </row>
    <row r="1131" spans="1:8">
      <c r="A1131" s="35">
        <v>107</v>
      </c>
      <c r="B1131" s="20">
        <v>100000090032</v>
      </c>
      <c r="C1131" s="35">
        <v>0</v>
      </c>
      <c r="D1131" s="4" t="s">
        <v>1044</v>
      </c>
      <c r="E1131" s="4" t="s">
        <v>1538</v>
      </c>
      <c r="F1131" s="3">
        <v>64000</v>
      </c>
      <c r="G1131" s="3">
        <v>-63999</v>
      </c>
      <c r="H1131" s="4">
        <v>1</v>
      </c>
    </row>
    <row r="1132" spans="1:8">
      <c r="A1132" s="35">
        <v>108</v>
      </c>
      <c r="B1132" s="20">
        <v>100000090033</v>
      </c>
      <c r="C1132" s="35">
        <v>0</v>
      </c>
      <c r="D1132" s="4" t="s">
        <v>1044</v>
      </c>
      <c r="E1132" s="4" t="s">
        <v>1538</v>
      </c>
      <c r="F1132" s="3">
        <v>64000</v>
      </c>
      <c r="G1132" s="3">
        <v>-63999</v>
      </c>
      <c r="H1132" s="4">
        <v>1</v>
      </c>
    </row>
    <row r="1133" spans="1:8">
      <c r="A1133" s="35">
        <v>109</v>
      </c>
      <c r="B1133" s="20">
        <v>100000090034</v>
      </c>
      <c r="C1133" s="35">
        <v>0</v>
      </c>
      <c r="D1133" s="4" t="s">
        <v>1044</v>
      </c>
      <c r="E1133" s="4" t="s">
        <v>1538</v>
      </c>
      <c r="F1133" s="3">
        <v>64000</v>
      </c>
      <c r="G1133" s="3">
        <v>-63999</v>
      </c>
      <c r="H1133" s="4">
        <v>1</v>
      </c>
    </row>
    <row r="1134" spans="1:8">
      <c r="A1134" s="35">
        <v>110</v>
      </c>
      <c r="B1134" s="20">
        <v>100000090057</v>
      </c>
      <c r="C1134" s="35">
        <v>0</v>
      </c>
      <c r="D1134" s="4" t="s">
        <v>1044</v>
      </c>
      <c r="E1134" s="4" t="s">
        <v>1960</v>
      </c>
      <c r="F1134" s="3">
        <v>1400000</v>
      </c>
      <c r="G1134" s="3">
        <v>-1399999</v>
      </c>
      <c r="H1134" s="4">
        <v>1</v>
      </c>
    </row>
    <row r="1135" spans="1:8">
      <c r="A1135" s="35">
        <v>111</v>
      </c>
      <c r="B1135" s="20">
        <v>100000090059</v>
      </c>
      <c r="C1135" s="35">
        <v>0</v>
      </c>
      <c r="D1135" s="4" t="s">
        <v>1044</v>
      </c>
      <c r="E1135" s="4" t="s">
        <v>1960</v>
      </c>
      <c r="F1135" s="3">
        <v>1400000</v>
      </c>
      <c r="G1135" s="3">
        <v>-1399999</v>
      </c>
      <c r="H1135" s="4">
        <v>1</v>
      </c>
    </row>
    <row r="1136" spans="1:8">
      <c r="A1136" s="35">
        <v>112</v>
      </c>
      <c r="B1136" s="20">
        <v>100000090061</v>
      </c>
      <c r="C1136" s="35">
        <v>0</v>
      </c>
      <c r="D1136" s="4" t="s">
        <v>1044</v>
      </c>
      <c r="E1136" s="4" t="s">
        <v>1960</v>
      </c>
      <c r="F1136" s="3">
        <v>1400000</v>
      </c>
      <c r="G1136" s="3">
        <v>-1399999</v>
      </c>
      <c r="H1136" s="4">
        <v>1</v>
      </c>
    </row>
    <row r="1137" spans="1:8">
      <c r="A1137" s="35">
        <v>113</v>
      </c>
      <c r="B1137" s="20">
        <v>100000090109</v>
      </c>
      <c r="C1137" s="35">
        <v>0</v>
      </c>
      <c r="D1137" s="4" t="s">
        <v>1044</v>
      </c>
      <c r="E1137" s="4" t="s">
        <v>1960</v>
      </c>
      <c r="F1137" s="3">
        <v>847500</v>
      </c>
      <c r="G1137" s="3">
        <v>-847499</v>
      </c>
      <c r="H1137" s="4">
        <v>1</v>
      </c>
    </row>
    <row r="1138" spans="1:8">
      <c r="A1138" s="35">
        <v>114</v>
      </c>
      <c r="B1138" s="20">
        <v>100000090115</v>
      </c>
      <c r="C1138" s="35">
        <v>0</v>
      </c>
      <c r="D1138" s="4" t="s">
        <v>1044</v>
      </c>
      <c r="E1138" s="4" t="s">
        <v>1962</v>
      </c>
      <c r="F1138" s="3">
        <v>1590000</v>
      </c>
      <c r="G1138" s="3">
        <v>-1589999</v>
      </c>
      <c r="H1138" s="4">
        <v>1</v>
      </c>
    </row>
    <row r="1139" spans="1:8">
      <c r="A1139" s="35">
        <v>115</v>
      </c>
      <c r="B1139" s="20">
        <v>100000090116</v>
      </c>
      <c r="C1139" s="35">
        <v>0</v>
      </c>
      <c r="D1139" s="4" t="s">
        <v>1044</v>
      </c>
      <c r="E1139" s="4" t="s">
        <v>1962</v>
      </c>
      <c r="F1139" s="3">
        <v>1590000</v>
      </c>
      <c r="G1139" s="3">
        <v>-1589999</v>
      </c>
      <c r="H1139" s="4">
        <v>1</v>
      </c>
    </row>
    <row r="1140" spans="1:8">
      <c r="A1140" s="35">
        <v>116</v>
      </c>
      <c r="B1140" s="20">
        <v>100000090117</v>
      </c>
      <c r="C1140" s="35">
        <v>0</v>
      </c>
      <c r="D1140" s="4" t="s">
        <v>1044</v>
      </c>
      <c r="E1140" s="4" t="s">
        <v>1962</v>
      </c>
      <c r="F1140" s="3">
        <v>570000</v>
      </c>
      <c r="G1140" s="3">
        <v>-569999</v>
      </c>
      <c r="H1140" s="4">
        <v>1</v>
      </c>
    </row>
    <row r="1141" spans="1:8">
      <c r="A1141" s="35">
        <v>117</v>
      </c>
      <c r="B1141" s="20">
        <v>100000102266</v>
      </c>
      <c r="C1141" s="35">
        <v>0</v>
      </c>
      <c r="D1141" s="4" t="s">
        <v>963</v>
      </c>
      <c r="E1141" s="4" t="s">
        <v>1963</v>
      </c>
      <c r="F1141" s="3">
        <v>70000</v>
      </c>
      <c r="G1141" s="3">
        <v>-69999</v>
      </c>
      <c r="H1141" s="4">
        <v>1</v>
      </c>
    </row>
    <row r="1142" spans="1:8">
      <c r="A1142" s="35">
        <v>118</v>
      </c>
      <c r="B1142" s="20">
        <v>100000102267</v>
      </c>
      <c r="C1142" s="35">
        <v>0</v>
      </c>
      <c r="D1142" s="4" t="s">
        <v>963</v>
      </c>
      <c r="E1142" s="4" t="s">
        <v>1963</v>
      </c>
      <c r="F1142" s="3">
        <v>70000</v>
      </c>
      <c r="G1142" s="3">
        <v>-69999</v>
      </c>
      <c r="H1142" s="4">
        <v>1</v>
      </c>
    </row>
    <row r="1143" spans="1:8">
      <c r="A1143" s="35">
        <v>119</v>
      </c>
      <c r="B1143" s="20">
        <v>100000102268</v>
      </c>
      <c r="C1143" s="35">
        <v>0</v>
      </c>
      <c r="D1143" s="4" t="s">
        <v>963</v>
      </c>
      <c r="E1143" s="4" t="s">
        <v>1963</v>
      </c>
      <c r="F1143" s="3">
        <v>70000</v>
      </c>
      <c r="G1143" s="3">
        <v>-69999</v>
      </c>
      <c r="H1143" s="4">
        <v>1</v>
      </c>
    </row>
    <row r="1144" spans="1:8">
      <c r="A1144" s="35">
        <v>120</v>
      </c>
      <c r="B1144" s="20">
        <v>100000102269</v>
      </c>
      <c r="C1144" s="35">
        <v>0</v>
      </c>
      <c r="D1144" s="4" t="s">
        <v>963</v>
      </c>
      <c r="E1144" s="4" t="s">
        <v>1963</v>
      </c>
      <c r="F1144" s="3">
        <v>70000</v>
      </c>
      <c r="G1144" s="3">
        <v>-69999</v>
      </c>
      <c r="H1144" s="4">
        <v>1</v>
      </c>
    </row>
    <row r="1145" spans="1:8">
      <c r="A1145" s="35">
        <v>121</v>
      </c>
      <c r="B1145" s="20">
        <v>100000102270</v>
      </c>
      <c r="C1145" s="35">
        <v>0</v>
      </c>
      <c r="D1145" s="4" t="s">
        <v>963</v>
      </c>
      <c r="E1145" s="4" t="s">
        <v>1963</v>
      </c>
      <c r="F1145" s="3">
        <v>70000</v>
      </c>
      <c r="G1145" s="3">
        <v>-69999</v>
      </c>
      <c r="H1145" s="4">
        <v>1</v>
      </c>
    </row>
    <row r="1146" spans="1:8">
      <c r="A1146" s="35">
        <v>122</v>
      </c>
      <c r="B1146" s="20">
        <v>100000102271</v>
      </c>
      <c r="C1146" s="35">
        <v>0</v>
      </c>
      <c r="D1146" s="4" t="s">
        <v>963</v>
      </c>
      <c r="E1146" s="4" t="s">
        <v>1963</v>
      </c>
      <c r="F1146" s="3">
        <v>70000</v>
      </c>
      <c r="G1146" s="3">
        <v>-69999</v>
      </c>
      <c r="H1146" s="4">
        <v>1</v>
      </c>
    </row>
    <row r="1147" spans="1:8">
      <c r="A1147" s="35">
        <v>123</v>
      </c>
      <c r="B1147" s="20">
        <v>100000102272</v>
      </c>
      <c r="C1147" s="35">
        <v>0</v>
      </c>
      <c r="D1147" s="4" t="s">
        <v>963</v>
      </c>
      <c r="E1147" s="4" t="s">
        <v>1963</v>
      </c>
      <c r="F1147" s="3">
        <v>70000</v>
      </c>
      <c r="G1147" s="3">
        <v>-69999</v>
      </c>
      <c r="H1147" s="4">
        <v>1</v>
      </c>
    </row>
    <row r="1148" spans="1:8">
      <c r="A1148" s="35">
        <v>124</v>
      </c>
      <c r="B1148" s="20">
        <v>100000102273</v>
      </c>
      <c r="C1148" s="35">
        <v>0</v>
      </c>
      <c r="D1148" s="4" t="s">
        <v>963</v>
      </c>
      <c r="E1148" s="4" t="s">
        <v>1963</v>
      </c>
      <c r="F1148" s="3">
        <v>70000</v>
      </c>
      <c r="G1148" s="3">
        <v>-69999</v>
      </c>
      <c r="H1148" s="4">
        <v>1</v>
      </c>
    </row>
    <row r="1149" spans="1:8">
      <c r="A1149" s="35">
        <v>125</v>
      </c>
      <c r="B1149" s="20">
        <v>100000102274</v>
      </c>
      <c r="C1149" s="35">
        <v>0</v>
      </c>
      <c r="D1149" s="4" t="s">
        <v>963</v>
      </c>
      <c r="E1149" s="4" t="s">
        <v>1963</v>
      </c>
      <c r="F1149" s="3">
        <v>70000</v>
      </c>
      <c r="G1149" s="3">
        <v>-69999</v>
      </c>
      <c r="H1149" s="4">
        <v>1</v>
      </c>
    </row>
    <row r="1150" spans="1:8">
      <c r="A1150" s="35">
        <v>126</v>
      </c>
      <c r="B1150" s="20">
        <v>100000102275</v>
      </c>
      <c r="C1150" s="35">
        <v>0</v>
      </c>
      <c r="D1150" s="4" t="s">
        <v>963</v>
      </c>
      <c r="E1150" s="4" t="s">
        <v>1963</v>
      </c>
      <c r="F1150" s="3">
        <v>70000</v>
      </c>
      <c r="G1150" s="3">
        <v>-69999</v>
      </c>
      <c r="H1150" s="4">
        <v>1</v>
      </c>
    </row>
    <row r="1151" spans="1:8">
      <c r="A1151" s="35">
        <v>127</v>
      </c>
      <c r="B1151" s="20">
        <v>100000102276</v>
      </c>
      <c r="C1151" s="35">
        <v>0</v>
      </c>
      <c r="D1151" s="4" t="s">
        <v>963</v>
      </c>
      <c r="E1151" s="4" t="s">
        <v>1963</v>
      </c>
      <c r="F1151" s="3">
        <v>70000</v>
      </c>
      <c r="G1151" s="3">
        <v>-69999</v>
      </c>
      <c r="H1151" s="4">
        <v>1</v>
      </c>
    </row>
    <row r="1152" spans="1:8">
      <c r="A1152" s="35">
        <v>128</v>
      </c>
      <c r="B1152" s="20">
        <v>100000102277</v>
      </c>
      <c r="C1152" s="35">
        <v>0</v>
      </c>
      <c r="D1152" s="4" t="s">
        <v>963</v>
      </c>
      <c r="E1152" s="4" t="s">
        <v>1963</v>
      </c>
      <c r="F1152" s="3">
        <v>70000</v>
      </c>
      <c r="G1152" s="3">
        <v>-69999</v>
      </c>
      <c r="H1152" s="4">
        <v>1</v>
      </c>
    </row>
    <row r="1153" spans="1:8">
      <c r="A1153" s="35">
        <v>129</v>
      </c>
      <c r="B1153" s="20">
        <v>100000102278</v>
      </c>
      <c r="C1153" s="35">
        <v>0</v>
      </c>
      <c r="D1153" s="4" t="s">
        <v>963</v>
      </c>
      <c r="E1153" s="4" t="s">
        <v>1963</v>
      </c>
      <c r="F1153" s="3">
        <v>70000</v>
      </c>
      <c r="G1153" s="3">
        <v>-69999</v>
      </c>
      <c r="H1153" s="4">
        <v>1</v>
      </c>
    </row>
    <row r="1154" spans="1:8">
      <c r="A1154" s="35">
        <v>130</v>
      </c>
      <c r="B1154" s="20">
        <v>100000102279</v>
      </c>
      <c r="C1154" s="35">
        <v>0</v>
      </c>
      <c r="D1154" s="4" t="s">
        <v>963</v>
      </c>
      <c r="E1154" s="4" t="s">
        <v>1963</v>
      </c>
      <c r="F1154" s="3">
        <v>70000</v>
      </c>
      <c r="G1154" s="3">
        <v>-69999</v>
      </c>
      <c r="H1154" s="4">
        <v>1</v>
      </c>
    </row>
    <row r="1155" spans="1:8">
      <c r="A1155" s="35">
        <v>131</v>
      </c>
      <c r="B1155" s="20">
        <v>100000102280</v>
      </c>
      <c r="C1155" s="35">
        <v>0</v>
      </c>
      <c r="D1155" s="4" t="s">
        <v>963</v>
      </c>
      <c r="E1155" s="4" t="s">
        <v>1963</v>
      </c>
      <c r="F1155" s="3">
        <v>70000</v>
      </c>
      <c r="G1155" s="3">
        <v>-69999</v>
      </c>
      <c r="H1155" s="4">
        <v>1</v>
      </c>
    </row>
    <row r="1156" spans="1:8">
      <c r="A1156" s="35">
        <v>132</v>
      </c>
      <c r="B1156" s="20">
        <v>100000102281</v>
      </c>
      <c r="C1156" s="35">
        <v>0</v>
      </c>
      <c r="D1156" s="4" t="s">
        <v>963</v>
      </c>
      <c r="E1156" s="4" t="s">
        <v>1963</v>
      </c>
      <c r="F1156" s="3">
        <v>70000</v>
      </c>
      <c r="G1156" s="3">
        <v>-69999</v>
      </c>
      <c r="H1156" s="4">
        <v>1</v>
      </c>
    </row>
    <row r="1157" spans="1:8">
      <c r="A1157" s="35">
        <v>133</v>
      </c>
      <c r="B1157" s="20">
        <v>100000102282</v>
      </c>
      <c r="C1157" s="35">
        <v>0</v>
      </c>
      <c r="D1157" s="4" t="s">
        <v>963</v>
      </c>
      <c r="E1157" s="4" t="s">
        <v>1963</v>
      </c>
      <c r="F1157" s="3">
        <v>70000</v>
      </c>
      <c r="G1157" s="3">
        <v>-69999</v>
      </c>
      <c r="H1157" s="4">
        <v>1</v>
      </c>
    </row>
    <row r="1158" spans="1:8">
      <c r="A1158" s="35">
        <v>134</v>
      </c>
      <c r="B1158" s="20">
        <v>100000102283</v>
      </c>
      <c r="C1158" s="35">
        <v>0</v>
      </c>
      <c r="D1158" s="4" t="s">
        <v>963</v>
      </c>
      <c r="E1158" s="4" t="s">
        <v>1963</v>
      </c>
      <c r="F1158" s="3">
        <v>70000</v>
      </c>
      <c r="G1158" s="3">
        <v>-69999</v>
      </c>
      <c r="H1158" s="4">
        <v>1</v>
      </c>
    </row>
    <row r="1159" spans="1:8">
      <c r="A1159" s="35">
        <v>135</v>
      </c>
      <c r="B1159" s="20">
        <v>100000102284</v>
      </c>
      <c r="C1159" s="35">
        <v>0</v>
      </c>
      <c r="D1159" s="4" t="s">
        <v>963</v>
      </c>
      <c r="E1159" s="4" t="s">
        <v>1963</v>
      </c>
      <c r="F1159" s="3">
        <v>70000</v>
      </c>
      <c r="G1159" s="3">
        <v>-69999</v>
      </c>
      <c r="H1159" s="4">
        <v>1</v>
      </c>
    </row>
    <row r="1160" spans="1:8">
      <c r="A1160" s="35">
        <v>136</v>
      </c>
      <c r="B1160" s="20">
        <v>100000102285</v>
      </c>
      <c r="C1160" s="35">
        <v>0</v>
      </c>
      <c r="D1160" s="4" t="s">
        <v>963</v>
      </c>
      <c r="E1160" s="4" t="s">
        <v>1963</v>
      </c>
      <c r="F1160" s="3">
        <v>70000</v>
      </c>
      <c r="G1160" s="3">
        <v>-69999</v>
      </c>
      <c r="H1160" s="4">
        <v>1</v>
      </c>
    </row>
    <row r="1161" spans="1:8">
      <c r="A1161" s="35">
        <v>137</v>
      </c>
      <c r="B1161" s="20">
        <v>100000110745</v>
      </c>
      <c r="C1161" s="35">
        <v>0</v>
      </c>
      <c r="D1161" s="4" t="s">
        <v>1964</v>
      </c>
      <c r="E1161" s="4" t="s">
        <v>1965</v>
      </c>
      <c r="F1161" s="3">
        <v>580000</v>
      </c>
      <c r="G1161" s="3">
        <v>-579999</v>
      </c>
      <c r="H1161" s="4">
        <v>1</v>
      </c>
    </row>
    <row r="1162" spans="1:8">
      <c r="A1162" s="35">
        <v>138</v>
      </c>
      <c r="B1162" s="20">
        <v>100000110746</v>
      </c>
      <c r="C1162" s="35">
        <v>0</v>
      </c>
      <c r="D1162" s="4" t="s">
        <v>1964</v>
      </c>
      <c r="E1162" s="4" t="s">
        <v>1966</v>
      </c>
      <c r="F1162" s="3">
        <v>635000</v>
      </c>
      <c r="G1162" s="3">
        <v>-634999</v>
      </c>
      <c r="H1162" s="4">
        <v>1</v>
      </c>
    </row>
    <row r="1163" spans="1:8">
      <c r="A1163" s="35">
        <v>139</v>
      </c>
      <c r="B1163" s="20">
        <v>100000126716</v>
      </c>
      <c r="C1163" s="35">
        <v>0</v>
      </c>
      <c r="D1163" s="4" t="s">
        <v>1893</v>
      </c>
      <c r="E1163" s="4" t="s">
        <v>1967</v>
      </c>
      <c r="F1163" s="3">
        <v>54975</v>
      </c>
      <c r="G1163" s="3">
        <v>-54974</v>
      </c>
      <c r="H1163" s="4">
        <v>1</v>
      </c>
    </row>
    <row r="1164" spans="1:8">
      <c r="A1164" s="35">
        <v>140</v>
      </c>
      <c r="B1164" s="20">
        <v>100000126717</v>
      </c>
      <c r="C1164" s="35">
        <v>0</v>
      </c>
      <c r="D1164" s="4" t="s">
        <v>1893</v>
      </c>
      <c r="E1164" s="4" t="s">
        <v>1967</v>
      </c>
      <c r="F1164" s="3">
        <v>54975</v>
      </c>
      <c r="G1164" s="3">
        <v>-54974</v>
      </c>
      <c r="H1164" s="4">
        <v>1</v>
      </c>
    </row>
    <row r="1165" spans="1:8">
      <c r="A1165" s="35">
        <v>141</v>
      </c>
      <c r="B1165" s="20">
        <v>100000126718</v>
      </c>
      <c r="C1165" s="35">
        <v>0</v>
      </c>
      <c r="D1165" s="4" t="s">
        <v>1893</v>
      </c>
      <c r="E1165" s="4" t="s">
        <v>1967</v>
      </c>
      <c r="F1165" s="3">
        <v>54975</v>
      </c>
      <c r="G1165" s="3">
        <v>-54974</v>
      </c>
      <c r="H1165" s="4">
        <v>1</v>
      </c>
    </row>
    <row r="1166" spans="1:8">
      <c r="A1166" s="35">
        <v>142</v>
      </c>
      <c r="B1166" s="20">
        <v>100000126719</v>
      </c>
      <c r="C1166" s="35">
        <v>0</v>
      </c>
      <c r="D1166" s="4" t="s">
        <v>1893</v>
      </c>
      <c r="E1166" s="4" t="s">
        <v>1967</v>
      </c>
      <c r="F1166" s="3">
        <v>54975</v>
      </c>
      <c r="G1166" s="3">
        <v>-54974</v>
      </c>
      <c r="H1166" s="4">
        <v>1</v>
      </c>
    </row>
    <row r="1167" spans="1:8">
      <c r="A1167" s="35">
        <v>143</v>
      </c>
      <c r="B1167" s="20">
        <v>100000126720</v>
      </c>
      <c r="C1167" s="35">
        <v>0</v>
      </c>
      <c r="D1167" s="4" t="s">
        <v>1893</v>
      </c>
      <c r="E1167" s="4" t="s">
        <v>1967</v>
      </c>
      <c r="F1167" s="3">
        <v>54975</v>
      </c>
      <c r="G1167" s="3">
        <v>-54974</v>
      </c>
      <c r="H1167" s="4">
        <v>1</v>
      </c>
    </row>
    <row r="1168" spans="1:8">
      <c r="A1168" s="35">
        <v>144</v>
      </c>
      <c r="B1168" s="20">
        <v>100000126721</v>
      </c>
      <c r="C1168" s="35">
        <v>0</v>
      </c>
      <c r="D1168" s="4" t="s">
        <v>1893</v>
      </c>
      <c r="E1168" s="4" t="s">
        <v>1967</v>
      </c>
      <c r="F1168" s="3">
        <v>54975</v>
      </c>
      <c r="G1168" s="3">
        <v>-54974</v>
      </c>
      <c r="H1168" s="4">
        <v>1</v>
      </c>
    </row>
    <row r="1169" spans="1:8">
      <c r="A1169" s="35">
        <v>145</v>
      </c>
      <c r="B1169" s="20">
        <v>100000126722</v>
      </c>
      <c r="C1169" s="35">
        <v>0</v>
      </c>
      <c r="D1169" s="4" t="s">
        <v>1893</v>
      </c>
      <c r="E1169" s="4" t="s">
        <v>1967</v>
      </c>
      <c r="F1169" s="3">
        <v>54975</v>
      </c>
      <c r="G1169" s="3">
        <v>-54974</v>
      </c>
      <c r="H1169" s="4">
        <v>1</v>
      </c>
    </row>
    <row r="1170" spans="1:8">
      <c r="A1170" s="35">
        <v>146</v>
      </c>
      <c r="B1170" s="20">
        <v>100000126723</v>
      </c>
      <c r="C1170" s="35">
        <v>0</v>
      </c>
      <c r="D1170" s="4" t="s">
        <v>1893</v>
      </c>
      <c r="E1170" s="4" t="s">
        <v>1967</v>
      </c>
      <c r="F1170" s="3">
        <v>54975</v>
      </c>
      <c r="G1170" s="3">
        <v>-54974</v>
      </c>
      <c r="H1170" s="4">
        <v>1</v>
      </c>
    </row>
    <row r="1171" spans="1:8">
      <c r="A1171" s="35">
        <v>147</v>
      </c>
      <c r="B1171" s="20">
        <v>100000126724</v>
      </c>
      <c r="C1171" s="35">
        <v>0</v>
      </c>
      <c r="D1171" s="4" t="s">
        <v>1893</v>
      </c>
      <c r="E1171" s="4" t="s">
        <v>1967</v>
      </c>
      <c r="F1171" s="3">
        <v>54975</v>
      </c>
      <c r="G1171" s="3">
        <v>-54974</v>
      </c>
      <c r="H1171" s="4">
        <v>1</v>
      </c>
    </row>
    <row r="1172" spans="1:8">
      <c r="A1172" s="35">
        <v>148</v>
      </c>
      <c r="B1172" s="20">
        <v>100000126725</v>
      </c>
      <c r="C1172" s="35">
        <v>0</v>
      </c>
      <c r="D1172" s="4" t="s">
        <v>1893</v>
      </c>
      <c r="E1172" s="4" t="s">
        <v>1967</v>
      </c>
      <c r="F1172" s="3">
        <v>54975</v>
      </c>
      <c r="G1172" s="3">
        <v>-54974</v>
      </c>
      <c r="H1172" s="4">
        <v>1</v>
      </c>
    </row>
    <row r="1173" spans="1:8">
      <c r="A1173" s="35">
        <v>149</v>
      </c>
      <c r="B1173" s="20">
        <v>100000132425</v>
      </c>
      <c r="C1173" s="35">
        <v>0</v>
      </c>
      <c r="D1173" s="4" t="s">
        <v>1968</v>
      </c>
      <c r="E1173" s="4" t="s">
        <v>1969</v>
      </c>
      <c r="F1173" s="3">
        <v>849000</v>
      </c>
      <c r="G1173" s="3">
        <v>-848999</v>
      </c>
      <c r="H1173" s="4">
        <v>1</v>
      </c>
    </row>
    <row r="1174" spans="1:8">
      <c r="A1174" s="35">
        <v>150</v>
      </c>
      <c r="B1174" s="20">
        <v>100000142179</v>
      </c>
      <c r="C1174" s="35">
        <v>0</v>
      </c>
      <c r="D1174" s="4" t="s">
        <v>1234</v>
      </c>
      <c r="E1174" s="4" t="s">
        <v>1970</v>
      </c>
      <c r="F1174" s="3">
        <v>75970</v>
      </c>
      <c r="G1174" s="3">
        <v>-75969</v>
      </c>
      <c r="H1174" s="4">
        <v>1</v>
      </c>
    </row>
    <row r="1175" spans="1:8">
      <c r="A1175" s="35">
        <v>151</v>
      </c>
      <c r="B1175" s="20">
        <v>100000142180</v>
      </c>
      <c r="C1175" s="35">
        <v>0</v>
      </c>
      <c r="D1175" s="4" t="s">
        <v>1234</v>
      </c>
      <c r="E1175" s="4" t="s">
        <v>1970</v>
      </c>
      <c r="F1175" s="3">
        <v>75970</v>
      </c>
      <c r="G1175" s="3">
        <v>-75969</v>
      </c>
      <c r="H1175" s="4">
        <v>1</v>
      </c>
    </row>
    <row r="1176" spans="1:8">
      <c r="A1176" s="35">
        <v>152</v>
      </c>
      <c r="B1176" s="20">
        <v>100000142181</v>
      </c>
      <c r="C1176" s="35">
        <v>0</v>
      </c>
      <c r="D1176" s="4" t="s">
        <v>1234</v>
      </c>
      <c r="E1176" s="4" t="s">
        <v>1970</v>
      </c>
      <c r="F1176" s="3">
        <v>75970</v>
      </c>
      <c r="G1176" s="3">
        <v>-75969</v>
      </c>
      <c r="H1176" s="4">
        <v>1</v>
      </c>
    </row>
    <row r="1177" spans="1:8">
      <c r="A1177" s="35">
        <v>153</v>
      </c>
      <c r="B1177" s="20">
        <v>100000142182</v>
      </c>
      <c r="C1177" s="35">
        <v>0</v>
      </c>
      <c r="D1177" s="4" t="s">
        <v>1234</v>
      </c>
      <c r="E1177" s="4" t="s">
        <v>1970</v>
      </c>
      <c r="F1177" s="3">
        <v>75970</v>
      </c>
      <c r="G1177" s="3">
        <v>-75969</v>
      </c>
      <c r="H1177" s="4">
        <v>1</v>
      </c>
    </row>
    <row r="1178" spans="1:8">
      <c r="A1178" s="35">
        <v>154</v>
      </c>
      <c r="B1178" s="20">
        <v>100000142183</v>
      </c>
      <c r="C1178" s="35">
        <v>0</v>
      </c>
      <c r="D1178" s="4" t="s">
        <v>1234</v>
      </c>
      <c r="E1178" s="4" t="s">
        <v>1970</v>
      </c>
      <c r="F1178" s="3">
        <v>75970</v>
      </c>
      <c r="G1178" s="3">
        <v>-75969</v>
      </c>
      <c r="H1178" s="4">
        <v>1</v>
      </c>
    </row>
    <row r="1179" spans="1:8">
      <c r="A1179" s="35">
        <v>155</v>
      </c>
      <c r="B1179" s="20">
        <v>100000142184</v>
      </c>
      <c r="C1179" s="35">
        <v>0</v>
      </c>
      <c r="D1179" s="4" t="s">
        <v>1234</v>
      </c>
      <c r="E1179" s="4" t="s">
        <v>1970</v>
      </c>
      <c r="F1179" s="3">
        <v>75970</v>
      </c>
      <c r="G1179" s="3">
        <v>-75969</v>
      </c>
      <c r="H1179" s="4">
        <v>1</v>
      </c>
    </row>
    <row r="1180" spans="1:8">
      <c r="A1180" s="35">
        <v>156</v>
      </c>
      <c r="B1180" s="20">
        <v>100000142185</v>
      </c>
      <c r="C1180" s="35">
        <v>0</v>
      </c>
      <c r="D1180" s="4" t="s">
        <v>1234</v>
      </c>
      <c r="E1180" s="4" t="s">
        <v>1970</v>
      </c>
      <c r="F1180" s="3">
        <v>75970</v>
      </c>
      <c r="G1180" s="3">
        <v>-75969</v>
      </c>
      <c r="H1180" s="4">
        <v>1</v>
      </c>
    </row>
    <row r="1181" spans="1:8">
      <c r="A1181" s="35">
        <v>157</v>
      </c>
      <c r="B1181" s="20">
        <v>100000142186</v>
      </c>
      <c r="C1181" s="35">
        <v>0</v>
      </c>
      <c r="D1181" s="4" t="s">
        <v>1234</v>
      </c>
      <c r="E1181" s="4" t="s">
        <v>1970</v>
      </c>
      <c r="F1181" s="3">
        <v>75970</v>
      </c>
      <c r="G1181" s="3">
        <v>-75969</v>
      </c>
      <c r="H1181" s="4">
        <v>1</v>
      </c>
    </row>
    <row r="1182" spans="1:8">
      <c r="A1182" s="35">
        <v>158</v>
      </c>
      <c r="B1182" s="20">
        <v>100000142187</v>
      </c>
      <c r="C1182" s="35">
        <v>0</v>
      </c>
      <c r="D1182" s="4" t="s">
        <v>1234</v>
      </c>
      <c r="E1182" s="4" t="s">
        <v>1970</v>
      </c>
      <c r="F1182" s="3">
        <v>75970</v>
      </c>
      <c r="G1182" s="3">
        <v>-75969</v>
      </c>
      <c r="H1182" s="4">
        <v>1</v>
      </c>
    </row>
    <row r="1183" spans="1:8">
      <c r="A1183" s="35">
        <v>159</v>
      </c>
      <c r="B1183" s="20">
        <v>100000142188</v>
      </c>
      <c r="C1183" s="35">
        <v>0</v>
      </c>
      <c r="D1183" s="4" t="s">
        <v>1234</v>
      </c>
      <c r="E1183" s="4" t="s">
        <v>1970</v>
      </c>
      <c r="F1183" s="3">
        <v>75970</v>
      </c>
      <c r="G1183" s="3">
        <v>-75969</v>
      </c>
      <c r="H1183" s="4">
        <v>1</v>
      </c>
    </row>
    <row r="1184" spans="1:8">
      <c r="A1184" s="35">
        <v>160</v>
      </c>
      <c r="B1184" s="20">
        <v>100000142189</v>
      </c>
      <c r="C1184" s="35">
        <v>0</v>
      </c>
      <c r="D1184" s="4" t="s">
        <v>1234</v>
      </c>
      <c r="E1184" s="4" t="s">
        <v>1970</v>
      </c>
      <c r="F1184" s="3">
        <v>75970</v>
      </c>
      <c r="G1184" s="3">
        <v>-75969</v>
      </c>
      <c r="H1184" s="4">
        <v>1</v>
      </c>
    </row>
    <row r="1185" spans="1:8">
      <c r="A1185" s="35">
        <v>161</v>
      </c>
      <c r="B1185" s="20">
        <v>100000142190</v>
      </c>
      <c r="C1185" s="35">
        <v>0</v>
      </c>
      <c r="D1185" s="4" t="s">
        <v>1234</v>
      </c>
      <c r="E1185" s="4" t="s">
        <v>1970</v>
      </c>
      <c r="F1185" s="3">
        <v>75970</v>
      </c>
      <c r="G1185" s="3">
        <v>-75969</v>
      </c>
      <c r="H1185" s="4">
        <v>1</v>
      </c>
    </row>
    <row r="1186" spans="1:8">
      <c r="A1186" s="35">
        <v>162</v>
      </c>
      <c r="B1186" s="20">
        <v>100000142191</v>
      </c>
      <c r="C1186" s="35">
        <v>0</v>
      </c>
      <c r="D1186" s="4" t="s">
        <v>1234</v>
      </c>
      <c r="E1186" s="4" t="s">
        <v>1970</v>
      </c>
      <c r="F1186" s="3">
        <v>75970</v>
      </c>
      <c r="G1186" s="3">
        <v>-75969</v>
      </c>
      <c r="H1186" s="4">
        <v>1</v>
      </c>
    </row>
    <row r="1187" spans="1:8">
      <c r="A1187" s="35">
        <v>163</v>
      </c>
      <c r="B1187" s="20">
        <v>100000142192</v>
      </c>
      <c r="C1187" s="35">
        <v>0</v>
      </c>
      <c r="D1187" s="4" t="s">
        <v>1234</v>
      </c>
      <c r="E1187" s="4" t="s">
        <v>1970</v>
      </c>
      <c r="F1187" s="3">
        <v>75970</v>
      </c>
      <c r="G1187" s="3">
        <v>-75969</v>
      </c>
      <c r="H1187" s="4">
        <v>1</v>
      </c>
    </row>
    <row r="1188" spans="1:8">
      <c r="A1188" s="35">
        <v>164</v>
      </c>
      <c r="B1188" s="20">
        <v>100000142193</v>
      </c>
      <c r="C1188" s="35">
        <v>0</v>
      </c>
      <c r="D1188" s="4" t="s">
        <v>1234</v>
      </c>
      <c r="E1188" s="4" t="s">
        <v>1970</v>
      </c>
      <c r="F1188" s="3">
        <v>75970</v>
      </c>
      <c r="G1188" s="3">
        <v>-75969</v>
      </c>
      <c r="H1188" s="4">
        <v>1</v>
      </c>
    </row>
    <row r="1189" spans="1:8">
      <c r="A1189" s="35">
        <v>165</v>
      </c>
      <c r="B1189" s="20">
        <v>100000142194</v>
      </c>
      <c r="C1189" s="35">
        <v>0</v>
      </c>
      <c r="D1189" s="4" t="s">
        <v>1234</v>
      </c>
      <c r="E1189" s="4" t="s">
        <v>1970</v>
      </c>
      <c r="F1189" s="3">
        <v>75970</v>
      </c>
      <c r="G1189" s="3">
        <v>-75969</v>
      </c>
      <c r="H1189" s="4">
        <v>1</v>
      </c>
    </row>
    <row r="1190" spans="1:8">
      <c r="A1190" s="35">
        <v>166</v>
      </c>
      <c r="B1190" s="20">
        <v>100000142195</v>
      </c>
      <c r="C1190" s="35">
        <v>0</v>
      </c>
      <c r="D1190" s="4" t="s">
        <v>1234</v>
      </c>
      <c r="E1190" s="4" t="s">
        <v>1970</v>
      </c>
      <c r="F1190" s="3">
        <v>75970</v>
      </c>
      <c r="G1190" s="3">
        <v>-75969</v>
      </c>
      <c r="H1190" s="4">
        <v>1</v>
      </c>
    </row>
    <row r="1191" spans="1:8">
      <c r="A1191" s="35">
        <v>167</v>
      </c>
      <c r="B1191" s="20">
        <v>100000142196</v>
      </c>
      <c r="C1191" s="35">
        <v>0</v>
      </c>
      <c r="D1191" s="4" t="s">
        <v>1234</v>
      </c>
      <c r="E1191" s="4" t="s">
        <v>1970</v>
      </c>
      <c r="F1191" s="3">
        <v>75970</v>
      </c>
      <c r="G1191" s="3">
        <v>-75969</v>
      </c>
      <c r="H1191" s="4">
        <v>1</v>
      </c>
    </row>
    <row r="1192" spans="1:8">
      <c r="A1192" s="35">
        <v>168</v>
      </c>
      <c r="B1192" s="20">
        <v>100000142197</v>
      </c>
      <c r="C1192" s="35">
        <v>0</v>
      </c>
      <c r="D1192" s="4" t="s">
        <v>1234</v>
      </c>
      <c r="E1192" s="4" t="s">
        <v>1970</v>
      </c>
      <c r="F1192" s="3">
        <v>75970</v>
      </c>
      <c r="G1192" s="3">
        <v>-75969</v>
      </c>
      <c r="H1192" s="4">
        <v>1</v>
      </c>
    </row>
    <row r="1193" spans="1:8">
      <c r="A1193" s="35">
        <v>169</v>
      </c>
      <c r="B1193" s="20">
        <v>100000142198</v>
      </c>
      <c r="C1193" s="35">
        <v>0</v>
      </c>
      <c r="D1193" s="4" t="s">
        <v>1234</v>
      </c>
      <c r="E1193" s="4" t="s">
        <v>1970</v>
      </c>
      <c r="F1193" s="3">
        <v>75970</v>
      </c>
      <c r="G1193" s="3">
        <v>-75969</v>
      </c>
      <c r="H1193" s="4">
        <v>1</v>
      </c>
    </row>
    <row r="1194" spans="1:8">
      <c r="A1194" s="35">
        <v>170</v>
      </c>
      <c r="B1194" s="20">
        <v>100000142199</v>
      </c>
      <c r="C1194" s="35">
        <v>0</v>
      </c>
      <c r="D1194" s="4" t="s">
        <v>1234</v>
      </c>
      <c r="E1194" s="4" t="s">
        <v>1970</v>
      </c>
      <c r="F1194" s="3">
        <v>75970</v>
      </c>
      <c r="G1194" s="3">
        <v>-75969</v>
      </c>
      <c r="H1194" s="4">
        <v>1</v>
      </c>
    </row>
    <row r="1195" spans="1:8">
      <c r="A1195" s="35">
        <v>171</v>
      </c>
      <c r="B1195" s="20">
        <v>100000142200</v>
      </c>
      <c r="C1195" s="35">
        <v>0</v>
      </c>
      <c r="D1195" s="4" t="s">
        <v>1234</v>
      </c>
      <c r="E1195" s="4" t="s">
        <v>1970</v>
      </c>
      <c r="F1195" s="3">
        <v>75970</v>
      </c>
      <c r="G1195" s="3">
        <v>-75969</v>
      </c>
      <c r="H1195" s="4">
        <v>1</v>
      </c>
    </row>
    <row r="1196" spans="1:8">
      <c r="A1196" s="35">
        <v>172</v>
      </c>
      <c r="B1196" s="20">
        <v>100000142201</v>
      </c>
      <c r="C1196" s="35">
        <v>0</v>
      </c>
      <c r="D1196" s="4" t="s">
        <v>1234</v>
      </c>
      <c r="E1196" s="4" t="s">
        <v>1970</v>
      </c>
      <c r="F1196" s="3">
        <v>75970</v>
      </c>
      <c r="G1196" s="3">
        <v>-75969</v>
      </c>
      <c r="H1196" s="4">
        <v>1</v>
      </c>
    </row>
    <row r="1197" spans="1:8">
      <c r="A1197" s="35">
        <v>173</v>
      </c>
      <c r="B1197" s="20">
        <v>100000142202</v>
      </c>
      <c r="C1197" s="35">
        <v>0</v>
      </c>
      <c r="D1197" s="4" t="s">
        <v>1234</v>
      </c>
      <c r="E1197" s="4" t="s">
        <v>1970</v>
      </c>
      <c r="F1197" s="3">
        <v>75970</v>
      </c>
      <c r="G1197" s="3">
        <v>-75969</v>
      </c>
      <c r="H1197" s="4">
        <v>1</v>
      </c>
    </row>
    <row r="1198" spans="1:8">
      <c r="A1198" s="35">
        <v>174</v>
      </c>
      <c r="B1198" s="20">
        <v>100000142203</v>
      </c>
      <c r="C1198" s="35">
        <v>0</v>
      </c>
      <c r="D1198" s="4" t="s">
        <v>1234</v>
      </c>
      <c r="E1198" s="4" t="s">
        <v>1970</v>
      </c>
      <c r="F1198" s="3">
        <v>75970</v>
      </c>
      <c r="G1198" s="3">
        <v>-75969</v>
      </c>
      <c r="H1198" s="4">
        <v>1</v>
      </c>
    </row>
    <row r="1199" spans="1:8">
      <c r="A1199" s="35">
        <v>175</v>
      </c>
      <c r="B1199" s="20">
        <v>100000142204</v>
      </c>
      <c r="C1199" s="35">
        <v>0</v>
      </c>
      <c r="D1199" s="4" t="s">
        <v>1234</v>
      </c>
      <c r="E1199" s="4" t="s">
        <v>1970</v>
      </c>
      <c r="F1199" s="3">
        <v>75970</v>
      </c>
      <c r="G1199" s="3">
        <v>-75969</v>
      </c>
      <c r="H1199" s="4">
        <v>1</v>
      </c>
    </row>
    <row r="1200" spans="1:8">
      <c r="A1200" s="35">
        <v>176</v>
      </c>
      <c r="B1200" s="20">
        <v>100000142205</v>
      </c>
      <c r="C1200" s="35">
        <v>0</v>
      </c>
      <c r="D1200" s="4" t="s">
        <v>1234</v>
      </c>
      <c r="E1200" s="4" t="s">
        <v>1970</v>
      </c>
      <c r="F1200" s="3">
        <v>75970</v>
      </c>
      <c r="G1200" s="3">
        <v>-75969</v>
      </c>
      <c r="H1200" s="4">
        <v>1</v>
      </c>
    </row>
    <row r="1201" spans="1:8">
      <c r="A1201" s="35">
        <v>177</v>
      </c>
      <c r="B1201" s="20">
        <v>100000142206</v>
      </c>
      <c r="C1201" s="35">
        <v>0</v>
      </c>
      <c r="D1201" s="4" t="s">
        <v>1234</v>
      </c>
      <c r="E1201" s="4" t="s">
        <v>1970</v>
      </c>
      <c r="F1201" s="3">
        <v>75970</v>
      </c>
      <c r="G1201" s="3">
        <v>-75969</v>
      </c>
      <c r="H1201" s="4">
        <v>1</v>
      </c>
    </row>
    <row r="1202" spans="1:8">
      <c r="A1202" s="35">
        <v>178</v>
      </c>
      <c r="B1202" s="20">
        <v>100000142207</v>
      </c>
      <c r="C1202" s="35">
        <v>0</v>
      </c>
      <c r="D1202" s="4" t="s">
        <v>1234</v>
      </c>
      <c r="E1202" s="4" t="s">
        <v>1970</v>
      </c>
      <c r="F1202" s="3">
        <v>75970</v>
      </c>
      <c r="G1202" s="3">
        <v>-75969</v>
      </c>
      <c r="H1202" s="4">
        <v>1</v>
      </c>
    </row>
    <row r="1203" spans="1:8">
      <c r="A1203" s="35">
        <v>179</v>
      </c>
      <c r="B1203" s="20">
        <v>100000142208</v>
      </c>
      <c r="C1203" s="35">
        <v>0</v>
      </c>
      <c r="D1203" s="4" t="s">
        <v>1234</v>
      </c>
      <c r="E1203" s="4" t="s">
        <v>1970</v>
      </c>
      <c r="F1203" s="3">
        <v>75970</v>
      </c>
      <c r="G1203" s="3">
        <v>-75969</v>
      </c>
      <c r="H1203" s="4">
        <v>1</v>
      </c>
    </row>
    <row r="1204" spans="1:8">
      <c r="A1204" s="35">
        <v>180</v>
      </c>
      <c r="B1204" s="20">
        <v>100000142209</v>
      </c>
      <c r="C1204" s="35">
        <v>0</v>
      </c>
      <c r="D1204" s="4" t="s">
        <v>1234</v>
      </c>
      <c r="E1204" s="4" t="s">
        <v>1970</v>
      </c>
      <c r="F1204" s="3">
        <v>75970</v>
      </c>
      <c r="G1204" s="3">
        <v>-75969</v>
      </c>
      <c r="H1204" s="4">
        <v>1</v>
      </c>
    </row>
    <row r="1205" spans="1:8">
      <c r="A1205" s="35">
        <v>181</v>
      </c>
      <c r="B1205" s="20">
        <v>100000142210</v>
      </c>
      <c r="C1205" s="35">
        <v>0</v>
      </c>
      <c r="D1205" s="4" t="s">
        <v>1234</v>
      </c>
      <c r="E1205" s="4" t="s">
        <v>1970</v>
      </c>
      <c r="F1205" s="3">
        <v>75970</v>
      </c>
      <c r="G1205" s="3">
        <v>-75969</v>
      </c>
      <c r="H1205" s="4">
        <v>1</v>
      </c>
    </row>
    <row r="1206" spans="1:8">
      <c r="A1206" s="35">
        <v>182</v>
      </c>
      <c r="B1206" s="20">
        <v>100000142211</v>
      </c>
      <c r="C1206" s="35">
        <v>0</v>
      </c>
      <c r="D1206" s="4" t="s">
        <v>1234</v>
      </c>
      <c r="E1206" s="4" t="s">
        <v>1970</v>
      </c>
      <c r="F1206" s="3">
        <v>75970</v>
      </c>
      <c r="G1206" s="3">
        <v>-75969</v>
      </c>
      <c r="H1206" s="4">
        <v>1</v>
      </c>
    </row>
    <row r="1207" spans="1:8">
      <c r="A1207" s="35">
        <v>183</v>
      </c>
      <c r="B1207" s="20">
        <v>100000142212</v>
      </c>
      <c r="C1207" s="35">
        <v>0</v>
      </c>
      <c r="D1207" s="4" t="s">
        <v>1234</v>
      </c>
      <c r="E1207" s="4" t="s">
        <v>1970</v>
      </c>
      <c r="F1207" s="3">
        <v>75970</v>
      </c>
      <c r="G1207" s="3">
        <v>-75969</v>
      </c>
      <c r="H1207" s="4">
        <v>1</v>
      </c>
    </row>
    <row r="1208" spans="1:8">
      <c r="A1208" s="35">
        <v>184</v>
      </c>
      <c r="B1208" s="20">
        <v>100000142213</v>
      </c>
      <c r="C1208" s="35">
        <v>0</v>
      </c>
      <c r="D1208" s="4" t="s">
        <v>1234</v>
      </c>
      <c r="E1208" s="4" t="s">
        <v>1970</v>
      </c>
      <c r="F1208" s="3">
        <v>75970</v>
      </c>
      <c r="G1208" s="3">
        <v>-75969</v>
      </c>
      <c r="H1208" s="4">
        <v>1</v>
      </c>
    </row>
    <row r="1209" spans="1:8">
      <c r="A1209" s="35">
        <v>185</v>
      </c>
      <c r="B1209" s="20">
        <v>100000142214</v>
      </c>
      <c r="C1209" s="35">
        <v>0</v>
      </c>
      <c r="D1209" s="4" t="s">
        <v>1234</v>
      </c>
      <c r="E1209" s="4" t="s">
        <v>1970</v>
      </c>
      <c r="F1209" s="3">
        <v>75970</v>
      </c>
      <c r="G1209" s="3">
        <v>-75969</v>
      </c>
      <c r="H1209" s="4">
        <v>1</v>
      </c>
    </row>
    <row r="1210" spans="1:8">
      <c r="A1210" s="35">
        <v>186</v>
      </c>
      <c r="B1210" s="20">
        <v>100000142215</v>
      </c>
      <c r="C1210" s="35">
        <v>0</v>
      </c>
      <c r="D1210" s="4" t="s">
        <v>1234</v>
      </c>
      <c r="E1210" s="4" t="s">
        <v>1970</v>
      </c>
      <c r="F1210" s="3">
        <v>75970</v>
      </c>
      <c r="G1210" s="3">
        <v>-75969</v>
      </c>
      <c r="H1210" s="4">
        <v>1</v>
      </c>
    </row>
    <row r="1211" spans="1:8">
      <c r="A1211" s="35">
        <v>187</v>
      </c>
      <c r="B1211" s="20">
        <v>100000142216</v>
      </c>
      <c r="C1211" s="35">
        <v>0</v>
      </c>
      <c r="D1211" s="4" t="s">
        <v>1234</v>
      </c>
      <c r="E1211" s="4" t="s">
        <v>1970</v>
      </c>
      <c r="F1211" s="3">
        <v>75970</v>
      </c>
      <c r="G1211" s="3">
        <v>-75969</v>
      </c>
      <c r="H1211" s="4">
        <v>1</v>
      </c>
    </row>
    <row r="1212" spans="1:8">
      <c r="A1212" s="35">
        <v>188</v>
      </c>
      <c r="B1212" s="20">
        <v>100000142217</v>
      </c>
      <c r="C1212" s="35">
        <v>0</v>
      </c>
      <c r="D1212" s="4" t="s">
        <v>1234</v>
      </c>
      <c r="E1212" s="4" t="s">
        <v>1970</v>
      </c>
      <c r="F1212" s="3">
        <v>75970</v>
      </c>
      <c r="G1212" s="3">
        <v>-75969</v>
      </c>
      <c r="H1212" s="4">
        <v>1</v>
      </c>
    </row>
    <row r="1213" spans="1:8">
      <c r="A1213" s="35">
        <v>189</v>
      </c>
      <c r="B1213" s="20">
        <v>100000142218</v>
      </c>
      <c r="C1213" s="35">
        <v>0</v>
      </c>
      <c r="D1213" s="4" t="s">
        <v>1234</v>
      </c>
      <c r="E1213" s="4" t="s">
        <v>1970</v>
      </c>
      <c r="F1213" s="3">
        <v>75970</v>
      </c>
      <c r="G1213" s="3">
        <v>-75969</v>
      </c>
      <c r="H1213" s="4">
        <v>1</v>
      </c>
    </row>
    <row r="1214" spans="1:8">
      <c r="A1214" s="35">
        <v>190</v>
      </c>
      <c r="B1214" s="20">
        <v>100000142219</v>
      </c>
      <c r="C1214" s="35">
        <v>0</v>
      </c>
      <c r="D1214" s="4" t="s">
        <v>1234</v>
      </c>
      <c r="E1214" s="4" t="s">
        <v>1970</v>
      </c>
      <c r="F1214" s="3">
        <v>75970</v>
      </c>
      <c r="G1214" s="3">
        <v>-75969</v>
      </c>
      <c r="H1214" s="4">
        <v>1</v>
      </c>
    </row>
    <row r="1215" spans="1:8">
      <c r="A1215" s="35">
        <v>191</v>
      </c>
      <c r="B1215" s="20">
        <v>100000142220</v>
      </c>
      <c r="C1215" s="35">
        <v>0</v>
      </c>
      <c r="D1215" s="4" t="s">
        <v>1234</v>
      </c>
      <c r="E1215" s="4" t="s">
        <v>1970</v>
      </c>
      <c r="F1215" s="3">
        <v>75970</v>
      </c>
      <c r="G1215" s="3">
        <v>-75969</v>
      </c>
      <c r="H1215" s="4">
        <v>1</v>
      </c>
    </row>
    <row r="1216" spans="1:8">
      <c r="A1216" s="35">
        <v>192</v>
      </c>
      <c r="B1216" s="20">
        <v>100000142221</v>
      </c>
      <c r="C1216" s="35">
        <v>0</v>
      </c>
      <c r="D1216" s="4" t="s">
        <v>1234</v>
      </c>
      <c r="E1216" s="4" t="s">
        <v>1970</v>
      </c>
      <c r="F1216" s="3">
        <v>75970</v>
      </c>
      <c r="G1216" s="3">
        <v>-75969</v>
      </c>
      <c r="H1216" s="4">
        <v>1</v>
      </c>
    </row>
    <row r="1217" spans="1:8">
      <c r="A1217" s="35">
        <v>193</v>
      </c>
      <c r="B1217" s="20">
        <v>100000142222</v>
      </c>
      <c r="C1217" s="35">
        <v>0</v>
      </c>
      <c r="D1217" s="4" t="s">
        <v>1234</v>
      </c>
      <c r="E1217" s="4" t="s">
        <v>1970</v>
      </c>
      <c r="F1217" s="3">
        <v>75970</v>
      </c>
      <c r="G1217" s="3">
        <v>-75969</v>
      </c>
      <c r="H1217" s="4">
        <v>1</v>
      </c>
    </row>
    <row r="1218" spans="1:8">
      <c r="A1218" s="35">
        <v>194</v>
      </c>
      <c r="B1218" s="20">
        <v>100000142223</v>
      </c>
      <c r="C1218" s="35">
        <v>0</v>
      </c>
      <c r="D1218" s="4" t="s">
        <v>1234</v>
      </c>
      <c r="E1218" s="4" t="s">
        <v>1970</v>
      </c>
      <c r="F1218" s="3">
        <v>75970</v>
      </c>
      <c r="G1218" s="3">
        <v>-75969</v>
      </c>
      <c r="H1218" s="4">
        <v>1</v>
      </c>
    </row>
    <row r="1219" spans="1:8">
      <c r="A1219" s="35">
        <v>195</v>
      </c>
      <c r="B1219" s="20">
        <v>100000142224</v>
      </c>
      <c r="C1219" s="35">
        <v>0</v>
      </c>
      <c r="D1219" s="4" t="s">
        <v>1234</v>
      </c>
      <c r="E1219" s="4" t="s">
        <v>1970</v>
      </c>
      <c r="F1219" s="3">
        <v>75970</v>
      </c>
      <c r="G1219" s="3">
        <v>-75969</v>
      </c>
      <c r="H1219" s="4">
        <v>1</v>
      </c>
    </row>
    <row r="1220" spans="1:8">
      <c r="A1220" s="35">
        <v>196</v>
      </c>
      <c r="B1220" s="20">
        <v>100000142225</v>
      </c>
      <c r="C1220" s="35">
        <v>0</v>
      </c>
      <c r="D1220" s="4" t="s">
        <v>1234</v>
      </c>
      <c r="E1220" s="4" t="s">
        <v>1970</v>
      </c>
      <c r="F1220" s="3">
        <v>75970</v>
      </c>
      <c r="G1220" s="3">
        <v>-75969</v>
      </c>
      <c r="H1220" s="4">
        <v>1</v>
      </c>
    </row>
    <row r="1221" spans="1:8">
      <c r="A1221" s="35">
        <v>197</v>
      </c>
      <c r="B1221" s="20">
        <v>100000142226</v>
      </c>
      <c r="C1221" s="35">
        <v>0</v>
      </c>
      <c r="D1221" s="4" t="s">
        <v>1234</v>
      </c>
      <c r="E1221" s="4" t="s">
        <v>1970</v>
      </c>
      <c r="F1221" s="3">
        <v>75970</v>
      </c>
      <c r="G1221" s="3">
        <v>-75969</v>
      </c>
      <c r="H1221" s="4">
        <v>1</v>
      </c>
    </row>
    <row r="1222" spans="1:8">
      <c r="A1222" s="35">
        <v>198</v>
      </c>
      <c r="B1222" s="20">
        <v>100000142227</v>
      </c>
      <c r="C1222" s="35">
        <v>0</v>
      </c>
      <c r="D1222" s="4" t="s">
        <v>1234</v>
      </c>
      <c r="E1222" s="4" t="s">
        <v>1970</v>
      </c>
      <c r="F1222" s="3">
        <v>75970</v>
      </c>
      <c r="G1222" s="3">
        <v>-75969</v>
      </c>
      <c r="H1222" s="4">
        <v>1</v>
      </c>
    </row>
    <row r="1223" spans="1:8">
      <c r="A1223" s="35">
        <v>199</v>
      </c>
      <c r="B1223" s="20">
        <v>100000142228</v>
      </c>
      <c r="C1223" s="35">
        <v>0</v>
      </c>
      <c r="D1223" s="4" t="s">
        <v>1234</v>
      </c>
      <c r="E1223" s="4" t="s">
        <v>1970</v>
      </c>
      <c r="F1223" s="3">
        <v>75970</v>
      </c>
      <c r="G1223" s="3">
        <v>-75969</v>
      </c>
      <c r="H1223" s="4">
        <v>1</v>
      </c>
    </row>
    <row r="1224" spans="1:8">
      <c r="A1224" s="35">
        <v>200</v>
      </c>
      <c r="B1224" s="20">
        <v>100000142229</v>
      </c>
      <c r="C1224" s="35">
        <v>0</v>
      </c>
      <c r="D1224" s="4" t="s">
        <v>1234</v>
      </c>
      <c r="E1224" s="4" t="s">
        <v>1971</v>
      </c>
      <c r="F1224" s="3">
        <v>283550</v>
      </c>
      <c r="G1224" s="3">
        <v>-283549</v>
      </c>
      <c r="H1224" s="4">
        <v>1</v>
      </c>
    </row>
    <row r="1225" spans="1:8">
      <c r="A1225" s="35">
        <v>201</v>
      </c>
      <c r="B1225" s="20">
        <v>100000142230</v>
      </c>
      <c r="C1225" s="35">
        <v>0</v>
      </c>
      <c r="D1225" s="4" t="s">
        <v>1234</v>
      </c>
      <c r="E1225" s="4" t="s">
        <v>1972</v>
      </c>
      <c r="F1225" s="3">
        <v>390000</v>
      </c>
      <c r="G1225" s="3">
        <v>-389999</v>
      </c>
      <c r="H1225" s="4">
        <v>1</v>
      </c>
    </row>
    <row r="1226" spans="1:8">
      <c r="A1226" s="35">
        <v>202</v>
      </c>
      <c r="B1226" s="20">
        <v>100000142231</v>
      </c>
      <c r="C1226" s="35">
        <v>0</v>
      </c>
      <c r="D1226" s="4" t="s">
        <v>1234</v>
      </c>
      <c r="E1226" s="4" t="s">
        <v>1972</v>
      </c>
      <c r="F1226" s="3">
        <v>390000</v>
      </c>
      <c r="G1226" s="3">
        <v>-389999</v>
      </c>
      <c r="H1226" s="4">
        <v>1</v>
      </c>
    </row>
    <row r="1227" spans="1:8">
      <c r="A1227" s="35">
        <v>203</v>
      </c>
      <c r="B1227" s="20">
        <v>100000142232</v>
      </c>
      <c r="C1227" s="35">
        <v>0</v>
      </c>
      <c r="D1227" s="4" t="s">
        <v>1234</v>
      </c>
      <c r="E1227" s="4" t="s">
        <v>1972</v>
      </c>
      <c r="F1227" s="3">
        <v>390000</v>
      </c>
      <c r="G1227" s="3">
        <v>-389999</v>
      </c>
      <c r="H1227" s="4">
        <v>1</v>
      </c>
    </row>
    <row r="1228" spans="1:8">
      <c r="A1228" s="35">
        <v>204</v>
      </c>
      <c r="B1228" s="20">
        <v>100000142233</v>
      </c>
      <c r="C1228" s="35">
        <v>0</v>
      </c>
      <c r="D1228" s="4" t="s">
        <v>1234</v>
      </c>
      <c r="E1228" s="4" t="s">
        <v>1972</v>
      </c>
      <c r="F1228" s="3">
        <v>390000</v>
      </c>
      <c r="G1228" s="3">
        <v>-389999</v>
      </c>
      <c r="H1228" s="4">
        <v>1</v>
      </c>
    </row>
    <row r="1229" spans="1:8">
      <c r="A1229" s="35">
        <v>205</v>
      </c>
      <c r="B1229" s="20">
        <v>100000142234</v>
      </c>
      <c r="C1229" s="35">
        <v>0</v>
      </c>
      <c r="D1229" s="4" t="s">
        <v>1234</v>
      </c>
      <c r="E1229" s="4" t="s">
        <v>1973</v>
      </c>
      <c r="F1229" s="3">
        <v>1677700</v>
      </c>
      <c r="G1229" s="3">
        <v>-1677699</v>
      </c>
      <c r="H1229" s="4">
        <v>1</v>
      </c>
    </row>
    <row r="1230" spans="1:8">
      <c r="A1230" s="35">
        <v>206</v>
      </c>
      <c r="B1230" s="20">
        <v>100000142235</v>
      </c>
      <c r="C1230" s="35">
        <v>0</v>
      </c>
      <c r="D1230" s="4" t="s">
        <v>1234</v>
      </c>
      <c r="E1230" s="4" t="s">
        <v>1974</v>
      </c>
      <c r="F1230" s="3">
        <v>742200</v>
      </c>
      <c r="G1230" s="3">
        <v>-742199</v>
      </c>
      <c r="H1230" s="4">
        <v>1</v>
      </c>
    </row>
    <row r="1231" spans="1:8">
      <c r="A1231" s="35">
        <v>207</v>
      </c>
      <c r="B1231" s="20">
        <v>100000142236</v>
      </c>
      <c r="C1231" s="35">
        <v>0</v>
      </c>
      <c r="D1231" s="4" t="s">
        <v>1234</v>
      </c>
      <c r="E1231" s="4" t="s">
        <v>1974</v>
      </c>
      <c r="F1231" s="3">
        <v>742200</v>
      </c>
      <c r="G1231" s="3">
        <v>-742199</v>
      </c>
      <c r="H1231" s="4">
        <v>1</v>
      </c>
    </row>
    <row r="1232" spans="1:8">
      <c r="A1232" s="35">
        <v>208</v>
      </c>
      <c r="B1232" s="20">
        <v>100000142237</v>
      </c>
      <c r="C1232" s="35">
        <v>0</v>
      </c>
      <c r="D1232" s="4" t="s">
        <v>1234</v>
      </c>
      <c r="E1232" s="4" t="s">
        <v>1974</v>
      </c>
      <c r="F1232" s="3">
        <v>742200</v>
      </c>
      <c r="G1232" s="3">
        <v>-742199</v>
      </c>
      <c r="H1232" s="4">
        <v>1</v>
      </c>
    </row>
    <row r="1233" spans="1:8">
      <c r="A1233" s="35">
        <v>209</v>
      </c>
      <c r="B1233" s="20">
        <v>100000142238</v>
      </c>
      <c r="C1233" s="35">
        <v>0</v>
      </c>
      <c r="D1233" s="4" t="s">
        <v>1234</v>
      </c>
      <c r="E1233" s="4" t="s">
        <v>1974</v>
      </c>
      <c r="F1233" s="3">
        <v>742200</v>
      </c>
      <c r="G1233" s="3">
        <v>-742199</v>
      </c>
      <c r="H1233" s="4">
        <v>1</v>
      </c>
    </row>
    <row r="1234" spans="1:8">
      <c r="A1234" s="35">
        <v>210</v>
      </c>
      <c r="B1234" s="20">
        <v>100000142239</v>
      </c>
      <c r="C1234" s="35">
        <v>0</v>
      </c>
      <c r="D1234" s="4" t="s">
        <v>1234</v>
      </c>
      <c r="E1234" s="4" t="s">
        <v>1974</v>
      </c>
      <c r="F1234" s="3">
        <v>742200</v>
      </c>
      <c r="G1234" s="3">
        <v>-742199</v>
      </c>
      <c r="H1234" s="4">
        <v>1</v>
      </c>
    </row>
    <row r="1235" spans="1:8">
      <c r="A1235" s="35">
        <v>211</v>
      </c>
      <c r="B1235" s="20">
        <v>100000142240</v>
      </c>
      <c r="C1235" s="35">
        <v>0</v>
      </c>
      <c r="D1235" s="4" t="s">
        <v>1234</v>
      </c>
      <c r="E1235" s="4" t="s">
        <v>1974</v>
      </c>
      <c r="F1235" s="3">
        <v>742200</v>
      </c>
      <c r="G1235" s="3">
        <v>-742199</v>
      </c>
      <c r="H1235" s="4">
        <v>1</v>
      </c>
    </row>
    <row r="1236" spans="1:8">
      <c r="A1236" s="35">
        <v>212</v>
      </c>
      <c r="B1236" s="20">
        <v>100000142241</v>
      </c>
      <c r="C1236" s="35">
        <v>0</v>
      </c>
      <c r="D1236" s="4" t="s">
        <v>1234</v>
      </c>
      <c r="E1236" s="4" t="s">
        <v>1974</v>
      </c>
      <c r="F1236" s="3">
        <v>742200</v>
      </c>
      <c r="G1236" s="3">
        <v>-742199</v>
      </c>
      <c r="H1236" s="4">
        <v>1</v>
      </c>
    </row>
    <row r="1237" spans="1:8">
      <c r="A1237" s="35">
        <v>213</v>
      </c>
      <c r="B1237" s="20">
        <v>100000142242</v>
      </c>
      <c r="C1237" s="35">
        <v>0</v>
      </c>
      <c r="D1237" s="4" t="s">
        <v>1234</v>
      </c>
      <c r="E1237" s="4" t="s">
        <v>1974</v>
      </c>
      <c r="F1237" s="3">
        <v>707500</v>
      </c>
      <c r="G1237" s="3">
        <v>-707499</v>
      </c>
      <c r="H1237" s="4">
        <v>1</v>
      </c>
    </row>
    <row r="1238" spans="1:8">
      <c r="A1238" s="35">
        <v>214</v>
      </c>
      <c r="B1238" s="20">
        <v>100000142243</v>
      </c>
      <c r="C1238" s="35">
        <v>0</v>
      </c>
      <c r="D1238" s="4" t="s">
        <v>1234</v>
      </c>
      <c r="E1238" s="4" t="s">
        <v>1975</v>
      </c>
      <c r="F1238" s="3">
        <v>915700</v>
      </c>
      <c r="G1238" s="3">
        <v>-915699</v>
      </c>
      <c r="H1238" s="4">
        <v>1</v>
      </c>
    </row>
    <row r="1239" spans="1:8">
      <c r="A1239" s="35">
        <v>215</v>
      </c>
      <c r="B1239" s="20">
        <v>100000142244</v>
      </c>
      <c r="C1239" s="35">
        <v>0</v>
      </c>
      <c r="D1239" s="4" t="s">
        <v>1234</v>
      </c>
      <c r="E1239" s="4" t="s">
        <v>1975</v>
      </c>
      <c r="F1239" s="3">
        <v>915700</v>
      </c>
      <c r="G1239" s="3">
        <v>-915699</v>
      </c>
      <c r="H1239" s="4">
        <v>1</v>
      </c>
    </row>
    <row r="1240" spans="1:8">
      <c r="A1240" s="35">
        <v>216</v>
      </c>
      <c r="B1240" s="20">
        <v>100000142245</v>
      </c>
      <c r="C1240" s="35">
        <v>0</v>
      </c>
      <c r="D1240" s="4" t="s">
        <v>1234</v>
      </c>
      <c r="E1240" s="4" t="s">
        <v>1973</v>
      </c>
      <c r="F1240" s="3">
        <v>1677700</v>
      </c>
      <c r="G1240" s="3">
        <v>-1677699</v>
      </c>
      <c r="H1240" s="4">
        <v>1</v>
      </c>
    </row>
    <row r="1241" spans="1:8">
      <c r="A1241" s="35">
        <v>217</v>
      </c>
      <c r="B1241" s="20">
        <v>100000142246</v>
      </c>
      <c r="C1241" s="35">
        <v>0</v>
      </c>
      <c r="D1241" s="4" t="s">
        <v>1234</v>
      </c>
      <c r="E1241" s="4" t="s">
        <v>1973</v>
      </c>
      <c r="F1241" s="3">
        <v>1677700</v>
      </c>
      <c r="G1241" s="3">
        <v>-1677699</v>
      </c>
      <c r="H1241" s="4">
        <v>1</v>
      </c>
    </row>
    <row r="1242" spans="1:8">
      <c r="A1242" s="35">
        <v>218</v>
      </c>
      <c r="B1242" s="20">
        <v>100000142247</v>
      </c>
      <c r="C1242" s="35">
        <v>0</v>
      </c>
      <c r="D1242" s="4" t="s">
        <v>1234</v>
      </c>
      <c r="E1242" s="4" t="s">
        <v>1976</v>
      </c>
      <c r="F1242" s="3">
        <v>1334200</v>
      </c>
      <c r="G1242" s="3">
        <v>-1334199</v>
      </c>
      <c r="H1242" s="4">
        <v>1</v>
      </c>
    </row>
    <row r="1243" spans="1:8">
      <c r="A1243" s="35">
        <v>219</v>
      </c>
      <c r="B1243" s="20">
        <v>100000142248</v>
      </c>
      <c r="C1243" s="35">
        <v>0</v>
      </c>
      <c r="D1243" s="4" t="s">
        <v>1234</v>
      </c>
      <c r="E1243" s="4" t="s">
        <v>1976</v>
      </c>
      <c r="F1243" s="3">
        <v>1334200</v>
      </c>
      <c r="G1243" s="3">
        <v>-1334199</v>
      </c>
      <c r="H1243" s="4">
        <v>1</v>
      </c>
    </row>
    <row r="1244" spans="1:8">
      <c r="A1244" s="35">
        <v>220</v>
      </c>
      <c r="B1244" s="20">
        <v>100000171602</v>
      </c>
      <c r="C1244" s="35">
        <v>0</v>
      </c>
      <c r="D1244" s="4" t="s">
        <v>1977</v>
      </c>
      <c r="E1244" s="4" t="s">
        <v>1978</v>
      </c>
      <c r="F1244" s="3">
        <v>693253</v>
      </c>
      <c r="G1244" s="3">
        <v>-693252</v>
      </c>
      <c r="H1244" s="4">
        <v>1</v>
      </c>
    </row>
    <row r="1245" spans="1:8">
      <c r="A1245" s="35">
        <v>221</v>
      </c>
      <c r="B1245" s="20">
        <v>100000277255</v>
      </c>
      <c r="C1245" s="35">
        <v>0</v>
      </c>
      <c r="D1245" s="4" t="s">
        <v>18</v>
      </c>
      <c r="E1245" s="4" t="s">
        <v>1979</v>
      </c>
      <c r="F1245" s="3">
        <v>59000</v>
      </c>
      <c r="G1245" s="3">
        <v>-58999</v>
      </c>
      <c r="H1245" s="4">
        <v>1</v>
      </c>
    </row>
    <row r="1246" spans="1:8">
      <c r="A1246" s="35">
        <v>222</v>
      </c>
      <c r="B1246" s="20">
        <v>100000277256</v>
      </c>
      <c r="C1246" s="35">
        <v>0</v>
      </c>
      <c r="D1246" s="4" t="s">
        <v>18</v>
      </c>
      <c r="E1246" s="4" t="s">
        <v>1980</v>
      </c>
      <c r="F1246" s="3">
        <v>59000</v>
      </c>
      <c r="G1246" s="3">
        <v>-58999</v>
      </c>
      <c r="H1246" s="4">
        <v>1</v>
      </c>
    </row>
    <row r="1247" spans="1:8">
      <c r="A1247" s="35">
        <v>223</v>
      </c>
      <c r="B1247" s="20">
        <v>100000277257</v>
      </c>
      <c r="C1247" s="35">
        <v>0</v>
      </c>
      <c r="D1247" s="4" t="s">
        <v>18</v>
      </c>
      <c r="E1247" s="4" t="s">
        <v>1981</v>
      </c>
      <c r="F1247" s="3">
        <v>59000</v>
      </c>
      <c r="G1247" s="3">
        <v>-58999</v>
      </c>
      <c r="H1247" s="4">
        <v>1</v>
      </c>
    </row>
    <row r="1248" spans="1:8">
      <c r="A1248" s="35">
        <v>224</v>
      </c>
      <c r="B1248" s="20">
        <v>100000277258</v>
      </c>
      <c r="C1248" s="35">
        <v>0</v>
      </c>
      <c r="D1248" s="4" t="s">
        <v>18</v>
      </c>
      <c r="E1248" s="4" t="s">
        <v>1982</v>
      </c>
      <c r="F1248" s="3">
        <v>59000</v>
      </c>
      <c r="G1248" s="3">
        <v>-58999</v>
      </c>
      <c r="H1248" s="4">
        <v>1</v>
      </c>
    </row>
    <row r="1249" spans="1:8">
      <c r="A1249" s="35">
        <v>225</v>
      </c>
      <c r="B1249" s="20">
        <v>100000277259</v>
      </c>
      <c r="C1249" s="35">
        <v>0</v>
      </c>
      <c r="D1249" s="4" t="s">
        <v>18</v>
      </c>
      <c r="E1249" s="4" t="s">
        <v>1983</v>
      </c>
      <c r="F1249" s="3">
        <v>59000</v>
      </c>
      <c r="G1249" s="3">
        <v>-58999</v>
      </c>
      <c r="H1249" s="4">
        <v>1</v>
      </c>
    </row>
    <row r="1250" spans="1:8">
      <c r="A1250" s="35">
        <v>226</v>
      </c>
      <c r="B1250" s="20">
        <v>100000277260</v>
      </c>
      <c r="C1250" s="35">
        <v>0</v>
      </c>
      <c r="D1250" s="4" t="s">
        <v>18</v>
      </c>
      <c r="E1250" s="4" t="s">
        <v>1984</v>
      </c>
      <c r="F1250" s="3">
        <v>59000</v>
      </c>
      <c r="G1250" s="3">
        <v>-58999</v>
      </c>
      <c r="H1250" s="4">
        <v>1</v>
      </c>
    </row>
    <row r="1251" spans="1:8">
      <c r="A1251" s="35">
        <v>227</v>
      </c>
      <c r="B1251" s="20">
        <v>100000277261</v>
      </c>
      <c r="C1251" s="35">
        <v>0</v>
      </c>
      <c r="D1251" s="4" t="s">
        <v>18</v>
      </c>
      <c r="E1251" s="4" t="s">
        <v>1985</v>
      </c>
      <c r="F1251" s="3">
        <v>59000</v>
      </c>
      <c r="G1251" s="3">
        <v>-58999</v>
      </c>
      <c r="H1251" s="4">
        <v>1</v>
      </c>
    </row>
    <row r="1252" spans="1:8">
      <c r="A1252" s="35">
        <v>228</v>
      </c>
      <c r="B1252" s="20">
        <v>100000277262</v>
      </c>
      <c r="C1252" s="35">
        <v>0</v>
      </c>
      <c r="D1252" s="4" t="s">
        <v>18</v>
      </c>
      <c r="E1252" s="4" t="s">
        <v>1986</v>
      </c>
      <c r="F1252" s="3">
        <v>59000</v>
      </c>
      <c r="G1252" s="3">
        <v>-58999</v>
      </c>
      <c r="H1252" s="4">
        <v>1</v>
      </c>
    </row>
    <row r="1253" spans="1:8">
      <c r="A1253" s="35">
        <v>229</v>
      </c>
      <c r="B1253" s="20">
        <v>100000277263</v>
      </c>
      <c r="C1253" s="35">
        <v>0</v>
      </c>
      <c r="D1253" s="4" t="s">
        <v>18</v>
      </c>
      <c r="E1253" s="4" t="s">
        <v>1987</v>
      </c>
      <c r="F1253" s="3">
        <v>59000</v>
      </c>
      <c r="G1253" s="3">
        <v>-58999</v>
      </c>
      <c r="H1253" s="4">
        <v>1</v>
      </c>
    </row>
    <row r="1254" spans="1:8">
      <c r="A1254" s="35">
        <v>230</v>
      </c>
      <c r="B1254" s="20">
        <v>100000277264</v>
      </c>
      <c r="C1254" s="35">
        <v>0</v>
      </c>
      <c r="D1254" s="4" t="s">
        <v>18</v>
      </c>
      <c r="E1254" s="4" t="s">
        <v>1988</v>
      </c>
      <c r="F1254" s="3">
        <v>59000</v>
      </c>
      <c r="G1254" s="3">
        <v>-58999</v>
      </c>
      <c r="H1254" s="4">
        <v>1</v>
      </c>
    </row>
    <row r="1255" spans="1:8">
      <c r="A1255" s="35">
        <v>231</v>
      </c>
      <c r="B1255" s="20">
        <v>100000277265</v>
      </c>
      <c r="C1255" s="35">
        <v>0</v>
      </c>
      <c r="D1255" s="4" t="s">
        <v>18</v>
      </c>
      <c r="E1255" s="4" t="s">
        <v>1989</v>
      </c>
      <c r="F1255" s="3">
        <v>59000</v>
      </c>
      <c r="G1255" s="3">
        <v>-58999</v>
      </c>
      <c r="H1255" s="4">
        <v>1</v>
      </c>
    </row>
    <row r="1256" spans="1:8">
      <c r="A1256" s="35">
        <v>232</v>
      </c>
      <c r="B1256" s="20">
        <v>100000277266</v>
      </c>
      <c r="C1256" s="35">
        <v>0</v>
      </c>
      <c r="D1256" s="4" t="s">
        <v>18</v>
      </c>
      <c r="E1256" s="4" t="s">
        <v>1990</v>
      </c>
      <c r="F1256" s="3">
        <v>59000</v>
      </c>
      <c r="G1256" s="3">
        <v>-58999</v>
      </c>
      <c r="H1256" s="4">
        <v>1</v>
      </c>
    </row>
    <row r="1257" spans="1:8">
      <c r="A1257" s="35">
        <v>233</v>
      </c>
      <c r="B1257" s="20">
        <v>100000277267</v>
      </c>
      <c r="C1257" s="35">
        <v>0</v>
      </c>
      <c r="D1257" s="4" t="s">
        <v>18</v>
      </c>
      <c r="E1257" s="4" t="s">
        <v>1991</v>
      </c>
      <c r="F1257" s="3">
        <v>59000</v>
      </c>
      <c r="G1257" s="3">
        <v>-58999</v>
      </c>
      <c r="H1257" s="4">
        <v>1</v>
      </c>
    </row>
    <row r="1258" spans="1:8">
      <c r="A1258" s="35">
        <v>234</v>
      </c>
      <c r="B1258" s="20">
        <v>100000277268</v>
      </c>
      <c r="C1258" s="35">
        <v>0</v>
      </c>
      <c r="D1258" s="4" t="s">
        <v>18</v>
      </c>
      <c r="E1258" s="4" t="s">
        <v>1992</v>
      </c>
      <c r="F1258" s="3">
        <v>59000</v>
      </c>
      <c r="G1258" s="3">
        <v>-58999</v>
      </c>
      <c r="H1258" s="4">
        <v>1</v>
      </c>
    </row>
    <row r="1259" spans="1:8">
      <c r="A1259" s="35">
        <v>235</v>
      </c>
      <c r="B1259" s="20">
        <v>100000277269</v>
      </c>
      <c r="C1259" s="35">
        <v>0</v>
      </c>
      <c r="D1259" s="4" t="s">
        <v>18</v>
      </c>
      <c r="E1259" s="4" t="s">
        <v>1993</v>
      </c>
      <c r="F1259" s="3">
        <v>59000</v>
      </c>
      <c r="G1259" s="3">
        <v>-58999</v>
      </c>
      <c r="H1259" s="4">
        <v>1</v>
      </c>
    </row>
    <row r="1260" spans="1:8">
      <c r="A1260" s="35">
        <v>236</v>
      </c>
      <c r="B1260" s="20">
        <v>100000277270</v>
      </c>
      <c r="C1260" s="35">
        <v>0</v>
      </c>
      <c r="D1260" s="4" t="s">
        <v>18</v>
      </c>
      <c r="E1260" s="4" t="s">
        <v>1994</v>
      </c>
      <c r="F1260" s="3">
        <v>59000</v>
      </c>
      <c r="G1260" s="3">
        <v>-58999</v>
      </c>
      <c r="H1260" s="4">
        <v>1</v>
      </c>
    </row>
    <row r="1261" spans="1:8">
      <c r="A1261" s="35">
        <v>237</v>
      </c>
      <c r="B1261" s="20">
        <v>100000277271</v>
      </c>
      <c r="C1261" s="35">
        <v>0</v>
      </c>
      <c r="D1261" s="4" t="s">
        <v>18</v>
      </c>
      <c r="E1261" s="4" t="s">
        <v>1995</v>
      </c>
      <c r="F1261" s="3">
        <v>59000</v>
      </c>
      <c r="G1261" s="3">
        <v>-58999</v>
      </c>
      <c r="H1261" s="4">
        <v>1</v>
      </c>
    </row>
    <row r="1262" spans="1:8">
      <c r="A1262" s="35">
        <v>238</v>
      </c>
      <c r="B1262" s="20">
        <v>100000277272</v>
      </c>
      <c r="C1262" s="35">
        <v>0</v>
      </c>
      <c r="D1262" s="4" t="s">
        <v>18</v>
      </c>
      <c r="E1262" s="4" t="s">
        <v>1996</v>
      </c>
      <c r="F1262" s="3">
        <v>59000</v>
      </c>
      <c r="G1262" s="3">
        <v>-58999</v>
      </c>
      <c r="H1262" s="4">
        <v>1</v>
      </c>
    </row>
    <row r="1263" spans="1:8">
      <c r="A1263" s="35">
        <v>239</v>
      </c>
      <c r="B1263" s="20">
        <v>100000277273</v>
      </c>
      <c r="C1263" s="35">
        <v>0</v>
      </c>
      <c r="D1263" s="4" t="s">
        <v>18</v>
      </c>
      <c r="E1263" s="4" t="s">
        <v>1997</v>
      </c>
      <c r="F1263" s="3">
        <v>59000</v>
      </c>
      <c r="G1263" s="3">
        <v>-58999</v>
      </c>
      <c r="H1263" s="4">
        <v>1</v>
      </c>
    </row>
    <row r="1264" spans="1:8">
      <c r="A1264" s="35">
        <v>240</v>
      </c>
      <c r="B1264" s="20">
        <v>100000277274</v>
      </c>
      <c r="C1264" s="35">
        <v>0</v>
      </c>
      <c r="D1264" s="4" t="s">
        <v>18</v>
      </c>
      <c r="E1264" s="4" t="s">
        <v>1998</v>
      </c>
      <c r="F1264" s="3">
        <v>59000</v>
      </c>
      <c r="G1264" s="3">
        <v>-58999</v>
      </c>
      <c r="H1264" s="4">
        <v>1</v>
      </c>
    </row>
    <row r="1265" spans="1:8">
      <c r="A1265" s="35">
        <v>241</v>
      </c>
      <c r="B1265" s="20">
        <v>100000277275</v>
      </c>
      <c r="C1265" s="35">
        <v>0</v>
      </c>
      <c r="D1265" s="4" t="s">
        <v>18</v>
      </c>
      <c r="E1265" s="4" t="s">
        <v>1999</v>
      </c>
      <c r="F1265" s="3">
        <v>59000</v>
      </c>
      <c r="G1265" s="3">
        <v>-58999</v>
      </c>
      <c r="H1265" s="4">
        <v>1</v>
      </c>
    </row>
    <row r="1266" spans="1:8">
      <c r="A1266" s="35">
        <v>242</v>
      </c>
      <c r="B1266" s="20">
        <v>100000277276</v>
      </c>
      <c r="C1266" s="35">
        <v>0</v>
      </c>
      <c r="D1266" s="4" t="s">
        <v>18</v>
      </c>
      <c r="E1266" s="4" t="s">
        <v>2000</v>
      </c>
      <c r="F1266" s="3">
        <v>59000</v>
      </c>
      <c r="G1266" s="3">
        <v>-58999</v>
      </c>
      <c r="H1266" s="4">
        <v>1</v>
      </c>
    </row>
    <row r="1267" spans="1:8">
      <c r="A1267" s="35">
        <v>243</v>
      </c>
      <c r="B1267" s="20">
        <v>100000277277</v>
      </c>
      <c r="C1267" s="35">
        <v>0</v>
      </c>
      <c r="D1267" s="4" t="s">
        <v>18</v>
      </c>
      <c r="E1267" s="4" t="s">
        <v>2001</v>
      </c>
      <c r="F1267" s="3">
        <v>59000</v>
      </c>
      <c r="G1267" s="3">
        <v>-58999</v>
      </c>
      <c r="H1267" s="4">
        <v>1</v>
      </c>
    </row>
    <row r="1268" spans="1:8">
      <c r="A1268" s="35">
        <v>244</v>
      </c>
      <c r="B1268" s="20">
        <v>100000277278</v>
      </c>
      <c r="C1268" s="35">
        <v>0</v>
      </c>
      <c r="D1268" s="4" t="s">
        <v>18</v>
      </c>
      <c r="E1268" s="4" t="s">
        <v>2002</v>
      </c>
      <c r="F1268" s="3">
        <v>59000</v>
      </c>
      <c r="G1268" s="3">
        <v>-58999</v>
      </c>
      <c r="H1268" s="4">
        <v>1</v>
      </c>
    </row>
    <row r="1269" spans="1:8">
      <c r="A1269" s="35">
        <v>245</v>
      </c>
      <c r="B1269" s="20">
        <v>100000277279</v>
      </c>
      <c r="C1269" s="35">
        <v>0</v>
      </c>
      <c r="D1269" s="4" t="s">
        <v>18</v>
      </c>
      <c r="E1269" s="4" t="s">
        <v>2003</v>
      </c>
      <c r="F1269" s="3">
        <v>59000</v>
      </c>
      <c r="G1269" s="3">
        <v>-58999</v>
      </c>
      <c r="H1269" s="4">
        <v>1</v>
      </c>
    </row>
    <row r="1270" spans="1:8">
      <c r="A1270" s="35">
        <v>246</v>
      </c>
      <c r="B1270" s="20">
        <v>100000277280</v>
      </c>
      <c r="C1270" s="35">
        <v>0</v>
      </c>
      <c r="D1270" s="4" t="s">
        <v>18</v>
      </c>
      <c r="E1270" s="4" t="s">
        <v>2004</v>
      </c>
      <c r="F1270" s="3">
        <v>59000</v>
      </c>
      <c r="G1270" s="3">
        <v>-58999</v>
      </c>
      <c r="H1270" s="4">
        <v>1</v>
      </c>
    </row>
    <row r="1271" spans="1:8">
      <c r="A1271" s="35">
        <v>247</v>
      </c>
      <c r="B1271" s="20">
        <v>100000277281</v>
      </c>
      <c r="C1271" s="35">
        <v>0</v>
      </c>
      <c r="D1271" s="4" t="s">
        <v>18</v>
      </c>
      <c r="E1271" s="4" t="s">
        <v>2005</v>
      </c>
      <c r="F1271" s="3">
        <v>59000</v>
      </c>
      <c r="G1271" s="3">
        <v>-58999</v>
      </c>
      <c r="H1271" s="4">
        <v>1</v>
      </c>
    </row>
    <row r="1272" spans="1:8">
      <c r="A1272" s="35">
        <v>248</v>
      </c>
      <c r="B1272" s="20">
        <v>100000277282</v>
      </c>
      <c r="C1272" s="35">
        <v>0</v>
      </c>
      <c r="D1272" s="4" t="s">
        <v>18</v>
      </c>
      <c r="E1272" s="4" t="s">
        <v>2006</v>
      </c>
      <c r="F1272" s="3">
        <v>59000</v>
      </c>
      <c r="G1272" s="3">
        <v>-58999</v>
      </c>
      <c r="H1272" s="4">
        <v>1</v>
      </c>
    </row>
    <row r="1273" spans="1:8">
      <c r="A1273" s="35">
        <v>249</v>
      </c>
      <c r="B1273" s="20">
        <v>100000277283</v>
      </c>
      <c r="C1273" s="35">
        <v>0</v>
      </c>
      <c r="D1273" s="4" t="s">
        <v>18</v>
      </c>
      <c r="E1273" s="4" t="s">
        <v>2007</v>
      </c>
      <c r="F1273" s="3">
        <v>59000</v>
      </c>
      <c r="G1273" s="3">
        <v>-58999</v>
      </c>
      <c r="H1273" s="4">
        <v>1</v>
      </c>
    </row>
    <row r="1274" spans="1:8">
      <c r="A1274" s="35">
        <v>250</v>
      </c>
      <c r="B1274" s="20">
        <v>100000277284</v>
      </c>
      <c r="C1274" s="35">
        <v>0</v>
      </c>
      <c r="D1274" s="4" t="s">
        <v>18</v>
      </c>
      <c r="E1274" s="4" t="s">
        <v>2008</v>
      </c>
      <c r="F1274" s="3">
        <v>59000</v>
      </c>
      <c r="G1274" s="3">
        <v>-58999</v>
      </c>
      <c r="H1274" s="4">
        <v>1</v>
      </c>
    </row>
    <row r="1275" spans="1:8">
      <c r="A1275" s="35">
        <v>251</v>
      </c>
      <c r="B1275" s="20">
        <v>100000277285</v>
      </c>
      <c r="C1275" s="35">
        <v>0</v>
      </c>
      <c r="D1275" s="4" t="s">
        <v>18</v>
      </c>
      <c r="E1275" s="4" t="s">
        <v>2009</v>
      </c>
      <c r="F1275" s="3">
        <v>59000</v>
      </c>
      <c r="G1275" s="3">
        <v>-58999</v>
      </c>
      <c r="H1275" s="4">
        <v>1</v>
      </c>
    </row>
    <row r="1276" spans="1:8">
      <c r="A1276" s="35">
        <v>252</v>
      </c>
      <c r="B1276" s="20">
        <v>100000277286</v>
      </c>
      <c r="C1276" s="35">
        <v>0</v>
      </c>
      <c r="D1276" s="4" t="s">
        <v>18</v>
      </c>
      <c r="E1276" s="4" t="s">
        <v>2010</v>
      </c>
      <c r="F1276" s="3">
        <v>59000</v>
      </c>
      <c r="G1276" s="3">
        <v>-58999</v>
      </c>
      <c r="H1276" s="4">
        <v>1</v>
      </c>
    </row>
    <row r="1277" spans="1:8">
      <c r="A1277" s="35">
        <v>253</v>
      </c>
      <c r="B1277" s="20">
        <v>100000277287</v>
      </c>
      <c r="C1277" s="35">
        <v>0</v>
      </c>
      <c r="D1277" s="4" t="s">
        <v>18</v>
      </c>
      <c r="E1277" s="4" t="s">
        <v>2011</v>
      </c>
      <c r="F1277" s="3">
        <v>59000</v>
      </c>
      <c r="G1277" s="3">
        <v>-58999</v>
      </c>
      <c r="H1277" s="4">
        <v>1</v>
      </c>
    </row>
    <row r="1278" spans="1:8">
      <c r="A1278" s="35">
        <v>254</v>
      </c>
      <c r="B1278" s="20">
        <v>100000277288</v>
      </c>
      <c r="C1278" s="35">
        <v>0</v>
      </c>
      <c r="D1278" s="4" t="s">
        <v>18</v>
      </c>
      <c r="E1278" s="4" t="s">
        <v>2012</v>
      </c>
      <c r="F1278" s="3">
        <v>59000</v>
      </c>
      <c r="G1278" s="3">
        <v>-58999</v>
      </c>
      <c r="H1278" s="4">
        <v>1</v>
      </c>
    </row>
    <row r="1279" spans="1:8">
      <c r="A1279" s="35">
        <v>255</v>
      </c>
      <c r="B1279" s="20">
        <v>100000277289</v>
      </c>
      <c r="C1279" s="35">
        <v>0</v>
      </c>
      <c r="D1279" s="4" t="s">
        <v>18</v>
      </c>
      <c r="E1279" s="4" t="s">
        <v>2013</v>
      </c>
      <c r="F1279" s="3">
        <v>59000</v>
      </c>
      <c r="G1279" s="3">
        <v>-58999</v>
      </c>
      <c r="H1279" s="4">
        <v>1</v>
      </c>
    </row>
    <row r="1280" spans="1:8">
      <c r="A1280" s="35">
        <v>256</v>
      </c>
      <c r="B1280" s="20">
        <v>100000277290</v>
      </c>
      <c r="C1280" s="35">
        <v>0</v>
      </c>
      <c r="D1280" s="4" t="s">
        <v>18</v>
      </c>
      <c r="E1280" s="4" t="s">
        <v>2014</v>
      </c>
      <c r="F1280" s="3">
        <v>59000</v>
      </c>
      <c r="G1280" s="3">
        <v>-58999</v>
      </c>
      <c r="H1280" s="4">
        <v>1</v>
      </c>
    </row>
    <row r="1281" spans="1:8">
      <c r="A1281" s="35">
        <v>257</v>
      </c>
      <c r="B1281" s="20">
        <v>100000277291</v>
      </c>
      <c r="C1281" s="35">
        <v>0</v>
      </c>
      <c r="D1281" s="4" t="s">
        <v>18</v>
      </c>
      <c r="E1281" s="4" t="s">
        <v>2015</v>
      </c>
      <c r="F1281" s="3">
        <v>59000</v>
      </c>
      <c r="G1281" s="3">
        <v>-58999</v>
      </c>
      <c r="H1281" s="4">
        <v>1</v>
      </c>
    </row>
    <row r="1282" spans="1:8">
      <c r="A1282" s="35">
        <v>258</v>
      </c>
      <c r="B1282" s="20">
        <v>100000277292</v>
      </c>
      <c r="C1282" s="35">
        <v>0</v>
      </c>
      <c r="D1282" s="4" t="s">
        <v>18</v>
      </c>
      <c r="E1282" s="4" t="s">
        <v>2016</v>
      </c>
      <c r="F1282" s="3">
        <v>59000</v>
      </c>
      <c r="G1282" s="3">
        <v>-58999</v>
      </c>
      <c r="H1282" s="4">
        <v>1</v>
      </c>
    </row>
    <row r="1283" spans="1:8">
      <c r="A1283" s="35">
        <v>259</v>
      </c>
      <c r="B1283" s="20">
        <v>100000277293</v>
      </c>
      <c r="C1283" s="35">
        <v>0</v>
      </c>
      <c r="D1283" s="4" t="s">
        <v>18</v>
      </c>
      <c r="E1283" s="4" t="s">
        <v>2017</v>
      </c>
      <c r="F1283" s="3">
        <v>59000</v>
      </c>
      <c r="G1283" s="3">
        <v>-58999</v>
      </c>
      <c r="H1283" s="4">
        <v>1</v>
      </c>
    </row>
    <row r="1284" spans="1:8">
      <c r="A1284" s="35">
        <v>260</v>
      </c>
      <c r="B1284" s="20">
        <v>100000277294</v>
      </c>
      <c r="C1284" s="35">
        <v>0</v>
      </c>
      <c r="D1284" s="4" t="s">
        <v>18</v>
      </c>
      <c r="E1284" s="4" t="s">
        <v>2018</v>
      </c>
      <c r="F1284" s="3">
        <v>59000</v>
      </c>
      <c r="G1284" s="3">
        <v>-58999</v>
      </c>
      <c r="H1284" s="4">
        <v>1</v>
      </c>
    </row>
    <row r="1285" spans="1:8">
      <c r="A1285" s="35">
        <v>261</v>
      </c>
      <c r="B1285" s="20">
        <v>100000277295</v>
      </c>
      <c r="C1285" s="35">
        <v>0</v>
      </c>
      <c r="D1285" s="4" t="s">
        <v>18</v>
      </c>
      <c r="E1285" s="4" t="s">
        <v>2019</v>
      </c>
      <c r="F1285" s="3">
        <v>59000</v>
      </c>
      <c r="G1285" s="3">
        <v>-58999</v>
      </c>
      <c r="H1285" s="4">
        <v>1</v>
      </c>
    </row>
    <row r="1286" spans="1:8">
      <c r="A1286" s="35">
        <v>262</v>
      </c>
      <c r="B1286" s="20">
        <v>100000277296</v>
      </c>
      <c r="C1286" s="35">
        <v>0</v>
      </c>
      <c r="D1286" s="4" t="s">
        <v>18</v>
      </c>
      <c r="E1286" s="4" t="s">
        <v>2020</v>
      </c>
      <c r="F1286" s="3">
        <v>59000</v>
      </c>
      <c r="G1286" s="3">
        <v>-58999</v>
      </c>
      <c r="H1286" s="4">
        <v>1</v>
      </c>
    </row>
    <row r="1287" spans="1:8">
      <c r="A1287" s="35">
        <v>263</v>
      </c>
      <c r="B1287" s="20">
        <v>100000277297</v>
      </c>
      <c r="C1287" s="35">
        <v>0</v>
      </c>
      <c r="D1287" s="4" t="s">
        <v>18</v>
      </c>
      <c r="E1287" s="4" t="s">
        <v>2021</v>
      </c>
      <c r="F1287" s="3">
        <v>59000</v>
      </c>
      <c r="G1287" s="3">
        <v>-58999</v>
      </c>
      <c r="H1287" s="4">
        <v>1</v>
      </c>
    </row>
    <row r="1288" spans="1:8">
      <c r="A1288" s="35">
        <v>264</v>
      </c>
      <c r="B1288" s="20">
        <v>100000277298</v>
      </c>
      <c r="C1288" s="35">
        <v>0</v>
      </c>
      <c r="D1288" s="4" t="s">
        <v>18</v>
      </c>
      <c r="E1288" s="4" t="s">
        <v>2022</v>
      </c>
      <c r="F1288" s="3">
        <v>59000</v>
      </c>
      <c r="G1288" s="3">
        <v>-58999</v>
      </c>
      <c r="H1288" s="4">
        <v>1</v>
      </c>
    </row>
    <row r="1289" spans="1:8">
      <c r="A1289" s="35">
        <v>265</v>
      </c>
      <c r="B1289" s="20">
        <v>100000277299</v>
      </c>
      <c r="C1289" s="35">
        <v>0</v>
      </c>
      <c r="D1289" s="4" t="s">
        <v>18</v>
      </c>
      <c r="E1289" s="4" t="s">
        <v>2023</v>
      </c>
      <c r="F1289" s="3">
        <v>59000</v>
      </c>
      <c r="G1289" s="3">
        <v>-58999</v>
      </c>
      <c r="H1289" s="4">
        <v>1</v>
      </c>
    </row>
    <row r="1290" spans="1:8">
      <c r="A1290" s="35">
        <v>266</v>
      </c>
      <c r="B1290" s="20">
        <v>100000277300</v>
      </c>
      <c r="C1290" s="35">
        <v>0</v>
      </c>
      <c r="D1290" s="4" t="s">
        <v>18</v>
      </c>
      <c r="E1290" s="4" t="s">
        <v>2024</v>
      </c>
      <c r="F1290" s="3">
        <v>59000</v>
      </c>
      <c r="G1290" s="3">
        <v>-58999</v>
      </c>
      <c r="H1290" s="4">
        <v>1</v>
      </c>
    </row>
    <row r="1291" spans="1:8">
      <c r="A1291" s="35">
        <v>267</v>
      </c>
      <c r="B1291" s="20">
        <v>100000277301</v>
      </c>
      <c r="C1291" s="35">
        <v>0</v>
      </c>
      <c r="D1291" s="4" t="s">
        <v>18</v>
      </c>
      <c r="E1291" s="4" t="s">
        <v>2025</v>
      </c>
      <c r="F1291" s="3">
        <v>59000</v>
      </c>
      <c r="G1291" s="3">
        <v>-58999</v>
      </c>
      <c r="H1291" s="4">
        <v>1</v>
      </c>
    </row>
    <row r="1292" spans="1:8">
      <c r="A1292" s="35">
        <v>268</v>
      </c>
      <c r="B1292" s="20">
        <v>100000277302</v>
      </c>
      <c r="C1292" s="35">
        <v>0</v>
      </c>
      <c r="D1292" s="4" t="s">
        <v>18</v>
      </c>
      <c r="E1292" s="4" t="s">
        <v>2026</v>
      </c>
      <c r="F1292" s="3">
        <v>59000</v>
      </c>
      <c r="G1292" s="3">
        <v>-58999</v>
      </c>
      <c r="H1292" s="4">
        <v>1</v>
      </c>
    </row>
    <row r="1293" spans="1:8">
      <c r="A1293" s="35">
        <v>269</v>
      </c>
      <c r="B1293" s="20">
        <v>100000277303</v>
      </c>
      <c r="C1293" s="35">
        <v>0</v>
      </c>
      <c r="D1293" s="4" t="s">
        <v>18</v>
      </c>
      <c r="E1293" s="4" t="s">
        <v>2027</v>
      </c>
      <c r="F1293" s="3">
        <v>59000</v>
      </c>
      <c r="G1293" s="3">
        <v>-58999</v>
      </c>
      <c r="H1293" s="4">
        <v>1</v>
      </c>
    </row>
    <row r="1294" spans="1:8">
      <c r="A1294" s="35">
        <v>270</v>
      </c>
      <c r="B1294" s="20">
        <v>100000277304</v>
      </c>
      <c r="C1294" s="35">
        <v>0</v>
      </c>
      <c r="D1294" s="4" t="s">
        <v>18</v>
      </c>
      <c r="E1294" s="4" t="s">
        <v>2028</v>
      </c>
      <c r="F1294" s="3">
        <v>59000</v>
      </c>
      <c r="G1294" s="3">
        <v>-58999</v>
      </c>
      <c r="H1294" s="4">
        <v>1</v>
      </c>
    </row>
    <row r="1295" spans="1:8">
      <c r="A1295" s="35">
        <v>271</v>
      </c>
      <c r="B1295" s="20">
        <v>100000277305</v>
      </c>
      <c r="C1295" s="35">
        <v>0</v>
      </c>
      <c r="D1295" s="4" t="s">
        <v>18</v>
      </c>
      <c r="E1295" s="4" t="s">
        <v>2029</v>
      </c>
      <c r="F1295" s="3">
        <v>59000</v>
      </c>
      <c r="G1295" s="3">
        <v>-58999</v>
      </c>
      <c r="H1295" s="4">
        <v>1</v>
      </c>
    </row>
    <row r="1296" spans="1:8">
      <c r="A1296" s="35">
        <v>272</v>
      </c>
      <c r="B1296" s="20">
        <v>100000277306</v>
      </c>
      <c r="C1296" s="35">
        <v>0</v>
      </c>
      <c r="D1296" s="4" t="s">
        <v>18</v>
      </c>
      <c r="E1296" s="4" t="s">
        <v>2030</v>
      </c>
      <c r="F1296" s="3">
        <v>59000</v>
      </c>
      <c r="G1296" s="3">
        <v>-58999</v>
      </c>
      <c r="H1296" s="4">
        <v>1</v>
      </c>
    </row>
    <row r="1297" spans="1:8">
      <c r="A1297" s="35">
        <v>273</v>
      </c>
      <c r="B1297" s="20">
        <v>100000277307</v>
      </c>
      <c r="C1297" s="35">
        <v>0</v>
      </c>
      <c r="D1297" s="4" t="s">
        <v>18</v>
      </c>
      <c r="E1297" s="4" t="s">
        <v>2031</v>
      </c>
      <c r="F1297" s="3">
        <v>59000</v>
      </c>
      <c r="G1297" s="3">
        <v>-58999</v>
      </c>
      <c r="H1297" s="4">
        <v>1</v>
      </c>
    </row>
    <row r="1298" spans="1:8">
      <c r="A1298" s="35">
        <v>274</v>
      </c>
      <c r="B1298" s="20">
        <v>100000277308</v>
      </c>
      <c r="C1298" s="35">
        <v>0</v>
      </c>
      <c r="D1298" s="4" t="s">
        <v>18</v>
      </c>
      <c r="E1298" s="4" t="s">
        <v>2032</v>
      </c>
      <c r="F1298" s="3">
        <v>59000</v>
      </c>
      <c r="G1298" s="3">
        <v>-58999</v>
      </c>
      <c r="H1298" s="4">
        <v>1</v>
      </c>
    </row>
    <row r="1299" spans="1:8">
      <c r="A1299" s="35">
        <v>275</v>
      </c>
      <c r="B1299" s="20">
        <v>100000277309</v>
      </c>
      <c r="C1299" s="35">
        <v>0</v>
      </c>
      <c r="D1299" s="4" t="s">
        <v>18</v>
      </c>
      <c r="E1299" s="4" t="s">
        <v>2033</v>
      </c>
      <c r="F1299" s="3">
        <v>59000</v>
      </c>
      <c r="G1299" s="3">
        <v>-58999</v>
      </c>
      <c r="H1299" s="4">
        <v>1</v>
      </c>
    </row>
    <row r="1300" spans="1:8">
      <c r="A1300" s="35">
        <v>276</v>
      </c>
      <c r="B1300" s="20">
        <v>100000277310</v>
      </c>
      <c r="C1300" s="35">
        <v>0</v>
      </c>
      <c r="D1300" s="4" t="s">
        <v>18</v>
      </c>
      <c r="E1300" s="4" t="s">
        <v>2034</v>
      </c>
      <c r="F1300" s="3">
        <v>59000</v>
      </c>
      <c r="G1300" s="3">
        <v>-58999</v>
      </c>
      <c r="H1300" s="4">
        <v>1</v>
      </c>
    </row>
    <row r="1301" spans="1:8">
      <c r="A1301" s="35">
        <v>277</v>
      </c>
      <c r="B1301" s="20">
        <v>100000277311</v>
      </c>
      <c r="C1301" s="35">
        <v>0</v>
      </c>
      <c r="D1301" s="4" t="s">
        <v>18</v>
      </c>
      <c r="E1301" s="4" t="s">
        <v>2035</v>
      </c>
      <c r="F1301" s="3">
        <v>59000</v>
      </c>
      <c r="G1301" s="3">
        <v>-58999</v>
      </c>
      <c r="H1301" s="4">
        <v>1</v>
      </c>
    </row>
    <row r="1302" spans="1:8">
      <c r="A1302" s="35">
        <v>278</v>
      </c>
      <c r="B1302" s="20">
        <v>100000277312</v>
      </c>
      <c r="C1302" s="35">
        <v>0</v>
      </c>
      <c r="D1302" s="4" t="s">
        <v>18</v>
      </c>
      <c r="E1302" s="4" t="s">
        <v>2036</v>
      </c>
      <c r="F1302" s="3">
        <v>59000</v>
      </c>
      <c r="G1302" s="3">
        <v>-58999</v>
      </c>
      <c r="H1302" s="4">
        <v>1</v>
      </c>
    </row>
    <row r="1303" spans="1:8">
      <c r="A1303" s="35">
        <v>279</v>
      </c>
      <c r="B1303" s="20">
        <v>100000277313</v>
      </c>
      <c r="C1303" s="35">
        <v>0</v>
      </c>
      <c r="D1303" s="4" t="s">
        <v>18</v>
      </c>
      <c r="E1303" s="4" t="s">
        <v>2037</v>
      </c>
      <c r="F1303" s="3">
        <v>59000</v>
      </c>
      <c r="G1303" s="3">
        <v>-58999</v>
      </c>
      <c r="H1303" s="4">
        <v>1</v>
      </c>
    </row>
    <row r="1304" spans="1:8">
      <c r="A1304" s="35">
        <v>280</v>
      </c>
      <c r="B1304" s="20">
        <v>100000277314</v>
      </c>
      <c r="C1304" s="35">
        <v>0</v>
      </c>
      <c r="D1304" s="4" t="s">
        <v>18</v>
      </c>
      <c r="E1304" s="4" t="s">
        <v>2038</v>
      </c>
      <c r="F1304" s="3">
        <v>59000</v>
      </c>
      <c r="G1304" s="3">
        <v>-58999</v>
      </c>
      <c r="H1304" s="4">
        <v>1</v>
      </c>
    </row>
    <row r="1305" spans="1:8">
      <c r="A1305" s="35">
        <v>281</v>
      </c>
      <c r="B1305" s="20">
        <v>100000277315</v>
      </c>
      <c r="C1305" s="35">
        <v>0</v>
      </c>
      <c r="D1305" s="4" t="s">
        <v>18</v>
      </c>
      <c r="E1305" s="4" t="s">
        <v>2039</v>
      </c>
      <c r="F1305" s="3">
        <v>59000</v>
      </c>
      <c r="G1305" s="3">
        <v>-58999</v>
      </c>
      <c r="H1305" s="4">
        <v>1</v>
      </c>
    </row>
    <row r="1306" spans="1:8">
      <c r="A1306" s="35">
        <v>282</v>
      </c>
      <c r="B1306" s="20">
        <v>100000277316</v>
      </c>
      <c r="C1306" s="35">
        <v>0</v>
      </c>
      <c r="D1306" s="4" t="s">
        <v>18</v>
      </c>
      <c r="E1306" s="4" t="s">
        <v>2040</v>
      </c>
      <c r="F1306" s="3">
        <v>59000</v>
      </c>
      <c r="G1306" s="3">
        <v>-58999</v>
      </c>
      <c r="H1306" s="4">
        <v>1</v>
      </c>
    </row>
    <row r="1307" spans="1:8">
      <c r="A1307" s="35">
        <v>283</v>
      </c>
      <c r="B1307" s="20">
        <v>100000277317</v>
      </c>
      <c r="C1307" s="35">
        <v>0</v>
      </c>
      <c r="D1307" s="4" t="s">
        <v>18</v>
      </c>
      <c r="E1307" s="4" t="s">
        <v>2041</v>
      </c>
      <c r="F1307" s="3">
        <v>59000</v>
      </c>
      <c r="G1307" s="3">
        <v>-58999</v>
      </c>
      <c r="H1307" s="4">
        <v>1</v>
      </c>
    </row>
    <row r="1308" spans="1:8">
      <c r="A1308" s="35">
        <v>284</v>
      </c>
      <c r="B1308" s="20">
        <v>100000277318</v>
      </c>
      <c r="C1308" s="35">
        <v>0</v>
      </c>
      <c r="D1308" s="4" t="s">
        <v>18</v>
      </c>
      <c r="E1308" s="4" t="s">
        <v>2042</v>
      </c>
      <c r="F1308" s="3">
        <v>59000</v>
      </c>
      <c r="G1308" s="3">
        <v>-58999</v>
      </c>
      <c r="H1308" s="4">
        <v>1</v>
      </c>
    </row>
    <row r="1309" spans="1:8">
      <c r="A1309" s="35">
        <v>285</v>
      </c>
      <c r="B1309" s="20">
        <v>100000277319</v>
      </c>
      <c r="C1309" s="35">
        <v>0</v>
      </c>
      <c r="D1309" s="4" t="s">
        <v>18</v>
      </c>
      <c r="E1309" s="4" t="s">
        <v>2043</v>
      </c>
      <c r="F1309" s="3">
        <v>59000</v>
      </c>
      <c r="G1309" s="3">
        <v>-58999</v>
      </c>
      <c r="H1309" s="4">
        <v>1</v>
      </c>
    </row>
    <row r="1310" spans="1:8">
      <c r="A1310" s="35">
        <v>286</v>
      </c>
      <c r="B1310" s="20">
        <v>100000277320</v>
      </c>
      <c r="C1310" s="35">
        <v>0</v>
      </c>
      <c r="D1310" s="4" t="s">
        <v>18</v>
      </c>
      <c r="E1310" s="4" t="s">
        <v>2044</v>
      </c>
      <c r="F1310" s="3">
        <v>59000</v>
      </c>
      <c r="G1310" s="3">
        <v>-58999</v>
      </c>
      <c r="H1310" s="4">
        <v>1</v>
      </c>
    </row>
    <row r="1311" spans="1:8">
      <c r="A1311" s="35">
        <v>287</v>
      </c>
      <c r="B1311" s="20">
        <v>100000277321</v>
      </c>
      <c r="C1311" s="35">
        <v>0</v>
      </c>
      <c r="D1311" s="4" t="s">
        <v>18</v>
      </c>
      <c r="E1311" s="4" t="s">
        <v>2045</v>
      </c>
      <c r="F1311" s="3">
        <v>59000</v>
      </c>
      <c r="G1311" s="3">
        <v>-58999</v>
      </c>
      <c r="H1311" s="4">
        <v>1</v>
      </c>
    </row>
    <row r="1312" spans="1:8">
      <c r="A1312" s="35">
        <v>288</v>
      </c>
      <c r="B1312" s="20">
        <v>100000277322</v>
      </c>
      <c r="C1312" s="35">
        <v>0</v>
      </c>
      <c r="D1312" s="4" t="s">
        <v>18</v>
      </c>
      <c r="E1312" s="4" t="s">
        <v>2046</v>
      </c>
      <c r="F1312" s="3">
        <v>59000</v>
      </c>
      <c r="G1312" s="3">
        <v>-58999</v>
      </c>
      <c r="H1312" s="4">
        <v>1</v>
      </c>
    </row>
    <row r="1313" spans="1:8">
      <c r="A1313" s="35">
        <v>289</v>
      </c>
      <c r="B1313" s="20">
        <v>100000277323</v>
      </c>
      <c r="C1313" s="35">
        <v>0</v>
      </c>
      <c r="D1313" s="4" t="s">
        <v>18</v>
      </c>
      <c r="E1313" s="4" t="s">
        <v>2047</v>
      </c>
      <c r="F1313" s="3">
        <v>59000</v>
      </c>
      <c r="G1313" s="3">
        <v>-58999</v>
      </c>
      <c r="H1313" s="4">
        <v>1</v>
      </c>
    </row>
    <row r="1314" spans="1:8">
      <c r="A1314" s="35">
        <v>290</v>
      </c>
      <c r="B1314" s="20">
        <v>100000277324</v>
      </c>
      <c r="C1314" s="35">
        <v>0</v>
      </c>
      <c r="D1314" s="4" t="s">
        <v>18</v>
      </c>
      <c r="E1314" s="4" t="s">
        <v>2048</v>
      </c>
      <c r="F1314" s="3">
        <v>59000</v>
      </c>
      <c r="G1314" s="3">
        <v>-58999</v>
      </c>
      <c r="H1314" s="4">
        <v>1</v>
      </c>
    </row>
    <row r="1315" spans="1:8">
      <c r="A1315" s="35">
        <v>291</v>
      </c>
      <c r="B1315" s="20">
        <v>100000277325</v>
      </c>
      <c r="C1315" s="35">
        <v>0</v>
      </c>
      <c r="D1315" s="4" t="s">
        <v>18</v>
      </c>
      <c r="E1315" s="4" t="s">
        <v>2049</v>
      </c>
      <c r="F1315" s="3">
        <v>59000</v>
      </c>
      <c r="G1315" s="3">
        <v>-58999</v>
      </c>
      <c r="H1315" s="4">
        <v>1</v>
      </c>
    </row>
    <row r="1316" spans="1:8">
      <c r="A1316" s="35">
        <v>292</v>
      </c>
      <c r="B1316" s="20">
        <v>100000277326</v>
      </c>
      <c r="C1316" s="35">
        <v>0</v>
      </c>
      <c r="D1316" s="4" t="s">
        <v>18</v>
      </c>
      <c r="E1316" s="4" t="s">
        <v>2050</v>
      </c>
      <c r="F1316" s="3">
        <v>59000</v>
      </c>
      <c r="G1316" s="3">
        <v>-58999</v>
      </c>
      <c r="H1316" s="4">
        <v>1</v>
      </c>
    </row>
    <row r="1317" spans="1:8">
      <c r="A1317" s="35">
        <v>293</v>
      </c>
      <c r="B1317" s="20">
        <v>100000277327</v>
      </c>
      <c r="C1317" s="35">
        <v>0</v>
      </c>
      <c r="D1317" s="4" t="s">
        <v>18</v>
      </c>
      <c r="E1317" s="4" t="s">
        <v>2051</v>
      </c>
      <c r="F1317" s="3">
        <v>59000</v>
      </c>
      <c r="G1317" s="3">
        <v>-58999</v>
      </c>
      <c r="H1317" s="4">
        <v>1</v>
      </c>
    </row>
    <row r="1318" spans="1:8">
      <c r="A1318" s="35">
        <v>294</v>
      </c>
      <c r="B1318" s="20">
        <v>100000277328</v>
      </c>
      <c r="C1318" s="35">
        <v>0</v>
      </c>
      <c r="D1318" s="4" t="s">
        <v>18</v>
      </c>
      <c r="E1318" s="4" t="s">
        <v>2052</v>
      </c>
      <c r="F1318" s="3">
        <v>59000</v>
      </c>
      <c r="G1318" s="3">
        <v>-58999</v>
      </c>
      <c r="H1318" s="4">
        <v>1</v>
      </c>
    </row>
    <row r="1319" spans="1:8">
      <c r="A1319" s="35">
        <v>295</v>
      </c>
      <c r="B1319" s="20">
        <v>100000277329</v>
      </c>
      <c r="C1319" s="35">
        <v>0</v>
      </c>
      <c r="D1319" s="4" t="s">
        <v>18</v>
      </c>
      <c r="E1319" s="4" t="s">
        <v>2053</v>
      </c>
      <c r="F1319" s="3">
        <v>59000</v>
      </c>
      <c r="G1319" s="3">
        <v>-58999</v>
      </c>
      <c r="H1319" s="4">
        <v>1</v>
      </c>
    </row>
    <row r="1320" spans="1:8">
      <c r="A1320" s="35">
        <v>296</v>
      </c>
      <c r="B1320" s="20">
        <v>100000277330</v>
      </c>
      <c r="C1320" s="35">
        <v>0</v>
      </c>
      <c r="D1320" s="4" t="s">
        <v>18</v>
      </c>
      <c r="E1320" s="4" t="s">
        <v>2054</v>
      </c>
      <c r="F1320" s="3">
        <v>59000</v>
      </c>
      <c r="G1320" s="3">
        <v>-58999</v>
      </c>
      <c r="H1320" s="4">
        <v>1</v>
      </c>
    </row>
    <row r="1321" spans="1:8">
      <c r="A1321" s="35">
        <v>297</v>
      </c>
      <c r="B1321" s="20">
        <v>100000277331</v>
      </c>
      <c r="C1321" s="35">
        <v>0</v>
      </c>
      <c r="D1321" s="4" t="s">
        <v>18</v>
      </c>
      <c r="E1321" s="4" t="s">
        <v>2055</v>
      </c>
      <c r="F1321" s="3">
        <v>59000</v>
      </c>
      <c r="G1321" s="3">
        <v>-58999</v>
      </c>
      <c r="H1321" s="4">
        <v>1</v>
      </c>
    </row>
    <row r="1322" spans="1:8">
      <c r="A1322" s="35">
        <v>298</v>
      </c>
      <c r="B1322" s="20">
        <v>100000277332</v>
      </c>
      <c r="C1322" s="35">
        <v>0</v>
      </c>
      <c r="D1322" s="4" t="s">
        <v>18</v>
      </c>
      <c r="E1322" s="4" t="s">
        <v>2056</v>
      </c>
      <c r="F1322" s="3">
        <v>59000</v>
      </c>
      <c r="G1322" s="3">
        <v>-58999</v>
      </c>
      <c r="H1322" s="4">
        <v>1</v>
      </c>
    </row>
    <row r="1323" spans="1:8">
      <c r="A1323" s="35">
        <v>299</v>
      </c>
      <c r="B1323" s="20">
        <v>100000277333</v>
      </c>
      <c r="C1323" s="35">
        <v>0</v>
      </c>
      <c r="D1323" s="4" t="s">
        <v>18</v>
      </c>
      <c r="E1323" s="4" t="s">
        <v>2057</v>
      </c>
      <c r="F1323" s="3">
        <v>59000</v>
      </c>
      <c r="G1323" s="3">
        <v>-58999</v>
      </c>
      <c r="H1323" s="4">
        <v>1</v>
      </c>
    </row>
    <row r="1324" spans="1:8">
      <c r="A1324" s="35">
        <v>300</v>
      </c>
      <c r="B1324" s="20">
        <v>100000277334</v>
      </c>
      <c r="C1324" s="35">
        <v>0</v>
      </c>
      <c r="D1324" s="4" t="s">
        <v>18</v>
      </c>
      <c r="E1324" s="4" t="s">
        <v>2058</v>
      </c>
      <c r="F1324" s="3">
        <v>59000</v>
      </c>
      <c r="G1324" s="3">
        <v>-58999</v>
      </c>
      <c r="H1324" s="4">
        <v>1</v>
      </c>
    </row>
    <row r="1325" spans="1:8">
      <c r="A1325" s="35">
        <v>301</v>
      </c>
      <c r="B1325" s="20">
        <v>100000277335</v>
      </c>
      <c r="C1325" s="35">
        <v>0</v>
      </c>
      <c r="D1325" s="4" t="s">
        <v>18</v>
      </c>
      <c r="E1325" s="4" t="s">
        <v>2059</v>
      </c>
      <c r="F1325" s="3">
        <v>59000</v>
      </c>
      <c r="G1325" s="3">
        <v>-58999</v>
      </c>
      <c r="H1325" s="4">
        <v>1</v>
      </c>
    </row>
    <row r="1326" spans="1:8">
      <c r="A1326" s="35">
        <v>302</v>
      </c>
      <c r="B1326" s="20">
        <v>100000277336</v>
      </c>
      <c r="C1326" s="35">
        <v>0</v>
      </c>
      <c r="D1326" s="4" t="s">
        <v>18</v>
      </c>
      <c r="E1326" s="4" t="s">
        <v>2060</v>
      </c>
      <c r="F1326" s="3">
        <v>59000</v>
      </c>
      <c r="G1326" s="3">
        <v>-58999</v>
      </c>
      <c r="H1326" s="4">
        <v>1</v>
      </c>
    </row>
    <row r="1327" spans="1:8">
      <c r="A1327" s="35">
        <v>303</v>
      </c>
      <c r="B1327" s="20">
        <v>100000277337</v>
      </c>
      <c r="C1327" s="35">
        <v>0</v>
      </c>
      <c r="D1327" s="4" t="s">
        <v>18</v>
      </c>
      <c r="E1327" s="4" t="s">
        <v>2061</v>
      </c>
      <c r="F1327" s="3">
        <v>59000</v>
      </c>
      <c r="G1327" s="3">
        <v>-58999</v>
      </c>
      <c r="H1327" s="4">
        <v>1</v>
      </c>
    </row>
    <row r="1328" spans="1:8">
      <c r="A1328" s="35">
        <v>304</v>
      </c>
      <c r="B1328" s="20">
        <v>100000277338</v>
      </c>
      <c r="C1328" s="35">
        <v>0</v>
      </c>
      <c r="D1328" s="4" t="s">
        <v>18</v>
      </c>
      <c r="E1328" s="4" t="s">
        <v>2062</v>
      </c>
      <c r="F1328" s="3">
        <v>59000</v>
      </c>
      <c r="G1328" s="3">
        <v>-58999</v>
      </c>
      <c r="H1328" s="4">
        <v>1</v>
      </c>
    </row>
    <row r="1329" spans="1:8">
      <c r="A1329" s="35">
        <v>305</v>
      </c>
      <c r="B1329" s="20">
        <v>100000277339</v>
      </c>
      <c r="C1329" s="35">
        <v>0</v>
      </c>
      <c r="D1329" s="4" t="s">
        <v>18</v>
      </c>
      <c r="E1329" s="4" t="s">
        <v>2063</v>
      </c>
      <c r="F1329" s="3">
        <v>59000</v>
      </c>
      <c r="G1329" s="3">
        <v>-58999</v>
      </c>
      <c r="H1329" s="4">
        <v>1</v>
      </c>
    </row>
    <row r="1330" spans="1:8">
      <c r="A1330" s="35">
        <v>306</v>
      </c>
      <c r="B1330" s="20">
        <v>100000277340</v>
      </c>
      <c r="C1330" s="35">
        <v>0</v>
      </c>
      <c r="D1330" s="4" t="s">
        <v>18</v>
      </c>
      <c r="E1330" s="4" t="s">
        <v>2064</v>
      </c>
      <c r="F1330" s="3">
        <v>59000</v>
      </c>
      <c r="G1330" s="3">
        <v>-58999</v>
      </c>
      <c r="H1330" s="4">
        <v>1</v>
      </c>
    </row>
    <row r="1331" spans="1:8">
      <c r="A1331" s="35">
        <v>307</v>
      </c>
      <c r="B1331" s="20">
        <v>100000277341</v>
      </c>
      <c r="C1331" s="35">
        <v>0</v>
      </c>
      <c r="D1331" s="4" t="s">
        <v>18</v>
      </c>
      <c r="E1331" s="4" t="s">
        <v>2065</v>
      </c>
      <c r="F1331" s="3">
        <v>59000</v>
      </c>
      <c r="G1331" s="3">
        <v>-58999</v>
      </c>
      <c r="H1331" s="4">
        <v>1</v>
      </c>
    </row>
    <row r="1332" spans="1:8">
      <c r="A1332" s="35">
        <v>308</v>
      </c>
      <c r="B1332" s="20">
        <v>100000277342</v>
      </c>
      <c r="C1332" s="35">
        <v>0</v>
      </c>
      <c r="D1332" s="4" t="s">
        <v>18</v>
      </c>
      <c r="E1332" s="4" t="s">
        <v>2066</v>
      </c>
      <c r="F1332" s="3">
        <v>59000</v>
      </c>
      <c r="G1332" s="3">
        <v>-58999</v>
      </c>
      <c r="H1332" s="4">
        <v>1</v>
      </c>
    </row>
    <row r="1333" spans="1:8">
      <c r="A1333" s="35">
        <v>309</v>
      </c>
      <c r="B1333" s="20">
        <v>100000277343</v>
      </c>
      <c r="C1333" s="35">
        <v>0</v>
      </c>
      <c r="D1333" s="4" t="s">
        <v>18</v>
      </c>
      <c r="E1333" s="4" t="s">
        <v>2067</v>
      </c>
      <c r="F1333" s="3">
        <v>59000</v>
      </c>
      <c r="G1333" s="3">
        <v>-58999</v>
      </c>
      <c r="H1333" s="4">
        <v>1</v>
      </c>
    </row>
    <row r="1334" spans="1:8">
      <c r="A1334" s="35">
        <v>310</v>
      </c>
      <c r="B1334" s="20">
        <v>100000277344</v>
      </c>
      <c r="C1334" s="35">
        <v>0</v>
      </c>
      <c r="D1334" s="4" t="s">
        <v>18</v>
      </c>
      <c r="E1334" s="4" t="s">
        <v>2068</v>
      </c>
      <c r="F1334" s="3">
        <v>59000</v>
      </c>
      <c r="G1334" s="3">
        <v>-58999</v>
      </c>
      <c r="H1334" s="4">
        <v>1</v>
      </c>
    </row>
    <row r="1335" spans="1:8">
      <c r="A1335" s="35">
        <v>311</v>
      </c>
      <c r="B1335" s="20">
        <v>100000277345</v>
      </c>
      <c r="C1335" s="35">
        <v>0</v>
      </c>
      <c r="D1335" s="4" t="s">
        <v>18</v>
      </c>
      <c r="E1335" s="4" t="s">
        <v>2069</v>
      </c>
      <c r="F1335" s="3">
        <v>59000</v>
      </c>
      <c r="G1335" s="3">
        <v>-58999</v>
      </c>
      <c r="H1335" s="4">
        <v>1</v>
      </c>
    </row>
    <row r="1336" spans="1:8">
      <c r="A1336" s="35">
        <v>312</v>
      </c>
      <c r="B1336" s="20">
        <v>100000277346</v>
      </c>
      <c r="C1336" s="35">
        <v>0</v>
      </c>
      <c r="D1336" s="4" t="s">
        <v>18</v>
      </c>
      <c r="E1336" s="4" t="s">
        <v>2070</v>
      </c>
      <c r="F1336" s="3">
        <v>59000</v>
      </c>
      <c r="G1336" s="3">
        <v>-58999</v>
      </c>
      <c r="H1336" s="4">
        <v>1</v>
      </c>
    </row>
    <row r="1337" spans="1:8">
      <c r="A1337" s="35">
        <v>313</v>
      </c>
      <c r="B1337" s="20">
        <v>100000277347</v>
      </c>
      <c r="C1337" s="35">
        <v>0</v>
      </c>
      <c r="D1337" s="4" t="s">
        <v>18</v>
      </c>
      <c r="E1337" s="4" t="s">
        <v>2071</v>
      </c>
      <c r="F1337" s="3">
        <v>59000</v>
      </c>
      <c r="G1337" s="3">
        <v>-58999</v>
      </c>
      <c r="H1337" s="4">
        <v>1</v>
      </c>
    </row>
    <row r="1338" spans="1:8">
      <c r="A1338" s="35">
        <v>314</v>
      </c>
      <c r="B1338" s="20">
        <v>100000277348</v>
      </c>
      <c r="C1338" s="35">
        <v>0</v>
      </c>
      <c r="D1338" s="4" t="s">
        <v>18</v>
      </c>
      <c r="E1338" s="4" t="s">
        <v>2072</v>
      </c>
      <c r="F1338" s="3">
        <v>59000</v>
      </c>
      <c r="G1338" s="3">
        <v>-58999</v>
      </c>
      <c r="H1338" s="4">
        <v>1</v>
      </c>
    </row>
    <row r="1339" spans="1:8">
      <c r="A1339" s="35">
        <v>315</v>
      </c>
      <c r="B1339" s="20">
        <v>100000277349</v>
      </c>
      <c r="C1339" s="35">
        <v>0</v>
      </c>
      <c r="D1339" s="4" t="s">
        <v>18</v>
      </c>
      <c r="E1339" s="4" t="s">
        <v>2073</v>
      </c>
      <c r="F1339" s="3">
        <v>59000</v>
      </c>
      <c r="G1339" s="3">
        <v>-58999</v>
      </c>
      <c r="H1339" s="4">
        <v>1</v>
      </c>
    </row>
    <row r="1340" spans="1:8">
      <c r="A1340" s="35">
        <v>316</v>
      </c>
      <c r="B1340" s="20">
        <v>100000277350</v>
      </c>
      <c r="C1340" s="35">
        <v>0</v>
      </c>
      <c r="D1340" s="4" t="s">
        <v>18</v>
      </c>
      <c r="E1340" s="4" t="s">
        <v>2074</v>
      </c>
      <c r="F1340" s="3">
        <v>59000</v>
      </c>
      <c r="G1340" s="3">
        <v>-58999</v>
      </c>
      <c r="H1340" s="4">
        <v>1</v>
      </c>
    </row>
    <row r="1341" spans="1:8">
      <c r="A1341" s="35">
        <v>317</v>
      </c>
      <c r="B1341" s="20">
        <v>100000277351</v>
      </c>
      <c r="C1341" s="35">
        <v>0</v>
      </c>
      <c r="D1341" s="4" t="s">
        <v>18</v>
      </c>
      <c r="E1341" s="4" t="s">
        <v>2075</v>
      </c>
      <c r="F1341" s="3">
        <v>59000</v>
      </c>
      <c r="G1341" s="3">
        <v>-58999</v>
      </c>
      <c r="H1341" s="4">
        <v>1</v>
      </c>
    </row>
    <row r="1342" spans="1:8">
      <c r="A1342" s="35">
        <v>318</v>
      </c>
      <c r="B1342" s="20">
        <v>100000277352</v>
      </c>
      <c r="C1342" s="35">
        <v>0</v>
      </c>
      <c r="D1342" s="4" t="s">
        <v>18</v>
      </c>
      <c r="E1342" s="4" t="s">
        <v>2076</v>
      </c>
      <c r="F1342" s="3">
        <v>59000</v>
      </c>
      <c r="G1342" s="3">
        <v>-58999</v>
      </c>
      <c r="H1342" s="4">
        <v>1</v>
      </c>
    </row>
    <row r="1343" spans="1:8">
      <c r="A1343" s="35">
        <v>319</v>
      </c>
      <c r="B1343" s="20">
        <v>100000277353</v>
      </c>
      <c r="C1343" s="35">
        <v>0</v>
      </c>
      <c r="D1343" s="4" t="s">
        <v>18</v>
      </c>
      <c r="E1343" s="4" t="s">
        <v>2077</v>
      </c>
      <c r="F1343" s="3">
        <v>59000</v>
      </c>
      <c r="G1343" s="3">
        <v>-58999</v>
      </c>
      <c r="H1343" s="4">
        <v>1</v>
      </c>
    </row>
    <row r="1344" spans="1:8">
      <c r="A1344" s="35">
        <v>320</v>
      </c>
      <c r="B1344" s="20">
        <v>100000277354</v>
      </c>
      <c r="C1344" s="35">
        <v>0</v>
      </c>
      <c r="D1344" s="4" t="s">
        <v>18</v>
      </c>
      <c r="E1344" s="4" t="s">
        <v>2078</v>
      </c>
      <c r="F1344" s="3">
        <v>59000</v>
      </c>
      <c r="G1344" s="3">
        <v>-58999</v>
      </c>
      <c r="H1344" s="4">
        <v>1</v>
      </c>
    </row>
    <row r="1345" spans="1:8">
      <c r="A1345" s="35">
        <v>321</v>
      </c>
      <c r="B1345" s="20">
        <v>100000277355</v>
      </c>
      <c r="C1345" s="35">
        <v>0</v>
      </c>
      <c r="D1345" s="4" t="s">
        <v>18</v>
      </c>
      <c r="E1345" s="4" t="s">
        <v>2079</v>
      </c>
      <c r="F1345" s="3">
        <v>59000</v>
      </c>
      <c r="G1345" s="3">
        <v>-58999</v>
      </c>
      <c r="H1345" s="4">
        <v>1</v>
      </c>
    </row>
    <row r="1346" spans="1:8">
      <c r="A1346" s="35">
        <v>322</v>
      </c>
      <c r="B1346" s="20">
        <v>100000277356</v>
      </c>
      <c r="C1346" s="35">
        <v>0</v>
      </c>
      <c r="D1346" s="4" t="s">
        <v>18</v>
      </c>
      <c r="E1346" s="4" t="s">
        <v>2080</v>
      </c>
      <c r="F1346" s="3">
        <v>59000</v>
      </c>
      <c r="G1346" s="3">
        <v>-58999</v>
      </c>
      <c r="H1346" s="4">
        <v>1</v>
      </c>
    </row>
    <row r="1347" spans="1:8">
      <c r="A1347" s="35">
        <v>323</v>
      </c>
      <c r="B1347" s="20">
        <v>100000277357</v>
      </c>
      <c r="C1347" s="35">
        <v>0</v>
      </c>
      <c r="D1347" s="4" t="s">
        <v>18</v>
      </c>
      <c r="E1347" s="4" t="s">
        <v>2081</v>
      </c>
      <c r="F1347" s="3">
        <v>59000</v>
      </c>
      <c r="G1347" s="3">
        <v>-58999</v>
      </c>
      <c r="H1347" s="4">
        <v>1</v>
      </c>
    </row>
    <row r="1348" spans="1:8">
      <c r="A1348" s="35">
        <v>324</v>
      </c>
      <c r="B1348" s="20">
        <v>100000277358</v>
      </c>
      <c r="C1348" s="35">
        <v>0</v>
      </c>
      <c r="D1348" s="4" t="s">
        <v>18</v>
      </c>
      <c r="E1348" s="4" t="s">
        <v>2082</v>
      </c>
      <c r="F1348" s="3">
        <v>59000</v>
      </c>
      <c r="G1348" s="3">
        <v>-58999</v>
      </c>
      <c r="H1348" s="4">
        <v>1</v>
      </c>
    </row>
    <row r="1349" spans="1:8">
      <c r="A1349" s="35">
        <v>325</v>
      </c>
      <c r="B1349" s="20">
        <v>100000277359</v>
      </c>
      <c r="C1349" s="35">
        <v>0</v>
      </c>
      <c r="D1349" s="4" t="s">
        <v>18</v>
      </c>
      <c r="E1349" s="4" t="s">
        <v>2083</v>
      </c>
      <c r="F1349" s="3">
        <v>59000</v>
      </c>
      <c r="G1349" s="3">
        <v>-58999</v>
      </c>
      <c r="H1349" s="4">
        <v>1</v>
      </c>
    </row>
    <row r="1350" spans="1:8">
      <c r="A1350" s="35">
        <v>326</v>
      </c>
      <c r="B1350" s="20">
        <v>100000277360</v>
      </c>
      <c r="C1350" s="35">
        <v>0</v>
      </c>
      <c r="D1350" s="4" t="s">
        <v>18</v>
      </c>
      <c r="E1350" s="4" t="s">
        <v>2084</v>
      </c>
      <c r="F1350" s="3">
        <v>59000</v>
      </c>
      <c r="G1350" s="3">
        <v>-58999</v>
      </c>
      <c r="H1350" s="4">
        <v>1</v>
      </c>
    </row>
    <row r="1351" spans="1:8">
      <c r="A1351" s="35">
        <v>327</v>
      </c>
      <c r="B1351" s="20">
        <v>100000277361</v>
      </c>
      <c r="C1351" s="35">
        <v>0</v>
      </c>
      <c r="D1351" s="4" t="s">
        <v>18</v>
      </c>
      <c r="E1351" s="4" t="s">
        <v>2085</v>
      </c>
      <c r="F1351" s="3">
        <v>59800</v>
      </c>
      <c r="G1351" s="3">
        <v>-59799</v>
      </c>
      <c r="H1351" s="4">
        <v>1</v>
      </c>
    </row>
    <row r="1352" spans="1:8">
      <c r="A1352" s="35">
        <v>328</v>
      </c>
      <c r="B1352" s="20">
        <v>100000277362</v>
      </c>
      <c r="C1352" s="35">
        <v>0</v>
      </c>
      <c r="D1352" s="4" t="s">
        <v>18</v>
      </c>
      <c r="E1352" s="4" t="s">
        <v>2086</v>
      </c>
      <c r="F1352" s="3">
        <v>59800</v>
      </c>
      <c r="G1352" s="3">
        <v>-59799</v>
      </c>
      <c r="H1352" s="4">
        <v>1</v>
      </c>
    </row>
    <row r="1353" spans="1:8">
      <c r="A1353" s="35">
        <v>329</v>
      </c>
      <c r="B1353" s="20">
        <v>100000277363</v>
      </c>
      <c r="C1353" s="35">
        <v>0</v>
      </c>
      <c r="D1353" s="4" t="s">
        <v>18</v>
      </c>
      <c r="E1353" s="4" t="s">
        <v>2087</v>
      </c>
      <c r="F1353" s="3">
        <v>59800</v>
      </c>
      <c r="G1353" s="3">
        <v>-59799</v>
      </c>
      <c r="H1353" s="4">
        <v>1</v>
      </c>
    </row>
    <row r="1354" spans="1:8">
      <c r="A1354" s="35">
        <v>330</v>
      </c>
      <c r="B1354" s="20">
        <v>100000277364</v>
      </c>
      <c r="C1354" s="35">
        <v>0</v>
      </c>
      <c r="D1354" s="4" t="s">
        <v>18</v>
      </c>
      <c r="E1354" s="4" t="s">
        <v>2088</v>
      </c>
      <c r="F1354" s="3">
        <v>59800</v>
      </c>
      <c r="G1354" s="3">
        <v>-59799</v>
      </c>
      <c r="H1354" s="4">
        <v>1</v>
      </c>
    </row>
    <row r="1355" spans="1:8">
      <c r="A1355" s="35">
        <v>331</v>
      </c>
      <c r="B1355" s="20">
        <v>100000277365</v>
      </c>
      <c r="C1355" s="35">
        <v>0</v>
      </c>
      <c r="D1355" s="4" t="s">
        <v>18</v>
      </c>
      <c r="E1355" s="4" t="s">
        <v>2089</v>
      </c>
      <c r="F1355" s="3">
        <v>59800</v>
      </c>
      <c r="G1355" s="3">
        <v>-59799</v>
      </c>
      <c r="H1355" s="4">
        <v>1</v>
      </c>
    </row>
    <row r="1356" spans="1:8">
      <c r="A1356" s="35">
        <v>332</v>
      </c>
      <c r="B1356" s="20">
        <v>100000277366</v>
      </c>
      <c r="C1356" s="35">
        <v>0</v>
      </c>
      <c r="D1356" s="4" t="s">
        <v>18</v>
      </c>
      <c r="E1356" s="4" t="s">
        <v>2090</v>
      </c>
      <c r="F1356" s="3">
        <v>59800</v>
      </c>
      <c r="G1356" s="3">
        <v>-59799</v>
      </c>
      <c r="H1356" s="4">
        <v>1</v>
      </c>
    </row>
    <row r="1357" spans="1:8">
      <c r="A1357" s="35">
        <v>333</v>
      </c>
      <c r="B1357" s="20">
        <v>100000277367</v>
      </c>
      <c r="C1357" s="35">
        <v>0</v>
      </c>
      <c r="D1357" s="4" t="s">
        <v>18</v>
      </c>
      <c r="E1357" s="4" t="s">
        <v>2091</v>
      </c>
      <c r="F1357" s="3">
        <v>59800</v>
      </c>
      <c r="G1357" s="3">
        <v>-59799</v>
      </c>
      <c r="H1357" s="4">
        <v>1</v>
      </c>
    </row>
    <row r="1358" spans="1:8">
      <c r="A1358" s="35">
        <v>334</v>
      </c>
      <c r="B1358" s="20">
        <v>100000277368</v>
      </c>
      <c r="C1358" s="35">
        <v>0</v>
      </c>
      <c r="D1358" s="4" t="s">
        <v>18</v>
      </c>
      <c r="E1358" s="4" t="s">
        <v>2092</v>
      </c>
      <c r="F1358" s="3">
        <v>59800</v>
      </c>
      <c r="G1358" s="3">
        <v>-59799</v>
      </c>
      <c r="H1358" s="4">
        <v>1</v>
      </c>
    </row>
    <row r="1359" spans="1:8">
      <c r="A1359" s="35">
        <v>335</v>
      </c>
      <c r="B1359" s="20">
        <v>100000277369</v>
      </c>
      <c r="C1359" s="35">
        <v>0</v>
      </c>
      <c r="D1359" s="4" t="s">
        <v>18</v>
      </c>
      <c r="E1359" s="4" t="s">
        <v>2093</v>
      </c>
      <c r="F1359" s="3">
        <v>59800</v>
      </c>
      <c r="G1359" s="3">
        <v>-59799</v>
      </c>
      <c r="H1359" s="4">
        <v>1</v>
      </c>
    </row>
    <row r="1360" spans="1:8">
      <c r="A1360" s="35">
        <v>336</v>
      </c>
      <c r="B1360" s="20">
        <v>100000277370</v>
      </c>
      <c r="C1360" s="35">
        <v>0</v>
      </c>
      <c r="D1360" s="4" t="s">
        <v>18</v>
      </c>
      <c r="E1360" s="4" t="s">
        <v>2094</v>
      </c>
      <c r="F1360" s="3">
        <v>59800</v>
      </c>
      <c r="G1360" s="3">
        <v>-59799</v>
      </c>
      <c r="H1360" s="4">
        <v>1</v>
      </c>
    </row>
    <row r="1361" spans="1:8">
      <c r="A1361" s="35">
        <v>337</v>
      </c>
      <c r="B1361" s="20">
        <v>100000277371</v>
      </c>
      <c r="C1361" s="35">
        <v>0</v>
      </c>
      <c r="D1361" s="4" t="s">
        <v>18</v>
      </c>
      <c r="E1361" s="4" t="s">
        <v>2095</v>
      </c>
      <c r="F1361" s="3">
        <v>59800</v>
      </c>
      <c r="G1361" s="3">
        <v>-59799</v>
      </c>
      <c r="H1361" s="4">
        <v>1</v>
      </c>
    </row>
    <row r="1362" spans="1:8">
      <c r="A1362" s="35">
        <v>338</v>
      </c>
      <c r="B1362" s="20">
        <v>100000277372</v>
      </c>
      <c r="C1362" s="35">
        <v>0</v>
      </c>
      <c r="D1362" s="4" t="s">
        <v>18</v>
      </c>
      <c r="E1362" s="4" t="s">
        <v>2096</v>
      </c>
      <c r="F1362" s="3">
        <v>59800</v>
      </c>
      <c r="G1362" s="3">
        <v>-59799</v>
      </c>
      <c r="H1362" s="4">
        <v>1</v>
      </c>
    </row>
    <row r="1363" spans="1:8">
      <c r="A1363" s="35">
        <v>339</v>
      </c>
      <c r="B1363" s="20">
        <v>100000277373</v>
      </c>
      <c r="C1363" s="35">
        <v>0</v>
      </c>
      <c r="D1363" s="4" t="s">
        <v>18</v>
      </c>
      <c r="E1363" s="4" t="s">
        <v>2097</v>
      </c>
      <c r="F1363" s="3">
        <v>59800</v>
      </c>
      <c r="G1363" s="3">
        <v>-59799</v>
      </c>
      <c r="H1363" s="4">
        <v>1</v>
      </c>
    </row>
    <row r="1364" spans="1:8">
      <c r="A1364" s="35">
        <v>340</v>
      </c>
      <c r="B1364" s="20">
        <v>100000277374</v>
      </c>
      <c r="C1364" s="35">
        <v>0</v>
      </c>
      <c r="D1364" s="4" t="s">
        <v>18</v>
      </c>
      <c r="E1364" s="4" t="s">
        <v>2098</v>
      </c>
      <c r="F1364" s="3">
        <v>59800</v>
      </c>
      <c r="G1364" s="3">
        <v>-59799</v>
      </c>
      <c r="H1364" s="4">
        <v>1</v>
      </c>
    </row>
    <row r="1365" spans="1:8">
      <c r="A1365" s="35">
        <v>341</v>
      </c>
      <c r="B1365" s="20">
        <v>100000277375</v>
      </c>
      <c r="C1365" s="35">
        <v>0</v>
      </c>
      <c r="D1365" s="4" t="s">
        <v>18</v>
      </c>
      <c r="E1365" s="4" t="s">
        <v>2099</v>
      </c>
      <c r="F1365" s="3">
        <v>59800</v>
      </c>
      <c r="G1365" s="3">
        <v>-59799</v>
      </c>
      <c r="H1365" s="4">
        <v>1</v>
      </c>
    </row>
    <row r="1366" spans="1:8">
      <c r="A1366" s="35">
        <v>342</v>
      </c>
      <c r="B1366" s="20">
        <v>100000277376</v>
      </c>
      <c r="C1366" s="35">
        <v>0</v>
      </c>
      <c r="D1366" s="4" t="s">
        <v>18</v>
      </c>
      <c r="E1366" s="4" t="s">
        <v>2100</v>
      </c>
      <c r="F1366" s="3">
        <v>59800</v>
      </c>
      <c r="G1366" s="3">
        <v>-59799</v>
      </c>
      <c r="H1366" s="4">
        <v>1</v>
      </c>
    </row>
    <row r="1367" spans="1:8">
      <c r="A1367" s="35">
        <v>343</v>
      </c>
      <c r="B1367" s="20">
        <v>100000277377</v>
      </c>
      <c r="C1367" s="35">
        <v>0</v>
      </c>
      <c r="D1367" s="4" t="s">
        <v>18</v>
      </c>
      <c r="E1367" s="4" t="s">
        <v>2101</v>
      </c>
      <c r="F1367" s="3">
        <v>59800</v>
      </c>
      <c r="G1367" s="3">
        <v>-59799</v>
      </c>
      <c r="H1367" s="4">
        <v>1</v>
      </c>
    </row>
    <row r="1368" spans="1:8">
      <c r="A1368" s="35">
        <v>344</v>
      </c>
      <c r="B1368" s="20">
        <v>100000277378</v>
      </c>
      <c r="C1368" s="35">
        <v>0</v>
      </c>
      <c r="D1368" s="4" t="s">
        <v>18</v>
      </c>
      <c r="E1368" s="4" t="s">
        <v>2102</v>
      </c>
      <c r="F1368" s="3">
        <v>59800</v>
      </c>
      <c r="G1368" s="3">
        <v>-59799</v>
      </c>
      <c r="H1368" s="4">
        <v>1</v>
      </c>
    </row>
    <row r="1369" spans="1:8">
      <c r="A1369" s="35">
        <v>345</v>
      </c>
      <c r="B1369" s="20">
        <v>100000277379</v>
      </c>
      <c r="C1369" s="35">
        <v>0</v>
      </c>
      <c r="D1369" s="4" t="s">
        <v>18</v>
      </c>
      <c r="E1369" s="4" t="s">
        <v>2103</v>
      </c>
      <c r="F1369" s="3">
        <v>59800</v>
      </c>
      <c r="G1369" s="3">
        <v>-59799</v>
      </c>
      <c r="H1369" s="4">
        <v>1</v>
      </c>
    </row>
    <row r="1370" spans="1:8">
      <c r="A1370" s="35">
        <v>346</v>
      </c>
      <c r="B1370" s="20">
        <v>100000277380</v>
      </c>
      <c r="C1370" s="35">
        <v>0</v>
      </c>
      <c r="D1370" s="4" t="s">
        <v>18</v>
      </c>
      <c r="E1370" s="4" t="s">
        <v>2104</v>
      </c>
      <c r="F1370" s="3">
        <v>59800</v>
      </c>
      <c r="G1370" s="3">
        <v>-59799</v>
      </c>
      <c r="H1370" s="4">
        <v>1</v>
      </c>
    </row>
    <row r="1371" spans="1:8">
      <c r="A1371" s="35">
        <v>347</v>
      </c>
      <c r="B1371" s="20">
        <v>100000277381</v>
      </c>
      <c r="C1371" s="35">
        <v>0</v>
      </c>
      <c r="D1371" s="4" t="s">
        <v>18</v>
      </c>
      <c r="E1371" s="4" t="s">
        <v>2105</v>
      </c>
      <c r="F1371" s="3">
        <v>59800</v>
      </c>
      <c r="G1371" s="3">
        <v>-59799</v>
      </c>
      <c r="H1371" s="4">
        <v>1</v>
      </c>
    </row>
    <row r="1372" spans="1:8">
      <c r="A1372" s="35">
        <v>348</v>
      </c>
      <c r="B1372" s="20">
        <v>100000277382</v>
      </c>
      <c r="C1372" s="35">
        <v>0</v>
      </c>
      <c r="D1372" s="4" t="s">
        <v>18</v>
      </c>
      <c r="E1372" s="4" t="s">
        <v>2106</v>
      </c>
      <c r="F1372" s="3">
        <v>59800</v>
      </c>
      <c r="G1372" s="3">
        <v>-59799</v>
      </c>
      <c r="H1372" s="4">
        <v>1</v>
      </c>
    </row>
    <row r="1373" spans="1:8">
      <c r="A1373" s="35">
        <v>349</v>
      </c>
      <c r="B1373" s="20">
        <v>100000277383</v>
      </c>
      <c r="C1373" s="35">
        <v>0</v>
      </c>
      <c r="D1373" s="4" t="s">
        <v>18</v>
      </c>
      <c r="E1373" s="4" t="s">
        <v>2107</v>
      </c>
      <c r="F1373" s="3">
        <v>59800</v>
      </c>
      <c r="G1373" s="3">
        <v>-59799</v>
      </c>
      <c r="H1373" s="4">
        <v>1</v>
      </c>
    </row>
    <row r="1374" spans="1:8">
      <c r="A1374" s="35">
        <v>350</v>
      </c>
      <c r="B1374" s="20">
        <v>100000277384</v>
      </c>
      <c r="C1374" s="35">
        <v>0</v>
      </c>
      <c r="D1374" s="4" t="s">
        <v>18</v>
      </c>
      <c r="E1374" s="4" t="s">
        <v>2108</v>
      </c>
      <c r="F1374" s="3">
        <v>59800</v>
      </c>
      <c r="G1374" s="3">
        <v>-59799</v>
      </c>
      <c r="H1374" s="4">
        <v>1</v>
      </c>
    </row>
    <row r="1375" spans="1:8">
      <c r="A1375" s="35">
        <v>351</v>
      </c>
      <c r="B1375" s="20">
        <v>100000277385</v>
      </c>
      <c r="C1375" s="35">
        <v>0</v>
      </c>
      <c r="D1375" s="4" t="s">
        <v>18</v>
      </c>
      <c r="E1375" s="4" t="s">
        <v>2109</v>
      </c>
      <c r="F1375" s="3">
        <v>59800</v>
      </c>
      <c r="G1375" s="3">
        <v>-59799</v>
      </c>
      <c r="H1375" s="4">
        <v>1</v>
      </c>
    </row>
    <row r="1376" spans="1:8">
      <c r="A1376" s="35">
        <v>352</v>
      </c>
      <c r="B1376" s="20">
        <v>100000277386</v>
      </c>
      <c r="C1376" s="35">
        <v>0</v>
      </c>
      <c r="D1376" s="4" t="s">
        <v>18</v>
      </c>
      <c r="E1376" s="4" t="s">
        <v>2110</v>
      </c>
      <c r="F1376" s="3">
        <v>59800</v>
      </c>
      <c r="G1376" s="3">
        <v>-59799</v>
      </c>
      <c r="H1376" s="4">
        <v>1</v>
      </c>
    </row>
    <row r="1377" spans="1:8">
      <c r="A1377" s="35">
        <v>353</v>
      </c>
      <c r="B1377" s="20">
        <v>100000277387</v>
      </c>
      <c r="C1377" s="35">
        <v>0</v>
      </c>
      <c r="D1377" s="4" t="s">
        <v>18</v>
      </c>
      <c r="E1377" s="4" t="s">
        <v>2111</v>
      </c>
      <c r="F1377" s="3">
        <v>59800</v>
      </c>
      <c r="G1377" s="3">
        <v>-59799</v>
      </c>
      <c r="H1377" s="4">
        <v>1</v>
      </c>
    </row>
    <row r="1378" spans="1:8">
      <c r="A1378" s="35">
        <v>354</v>
      </c>
      <c r="B1378" s="20">
        <v>100000277388</v>
      </c>
      <c r="C1378" s="35">
        <v>0</v>
      </c>
      <c r="D1378" s="4" t="s">
        <v>18</v>
      </c>
      <c r="E1378" s="4" t="s">
        <v>2112</v>
      </c>
      <c r="F1378" s="3">
        <v>59800</v>
      </c>
      <c r="G1378" s="3">
        <v>-59799</v>
      </c>
      <c r="H1378" s="4">
        <v>1</v>
      </c>
    </row>
    <row r="1379" spans="1:8">
      <c r="A1379" s="35">
        <v>355</v>
      </c>
      <c r="B1379" s="20">
        <v>100000277389</v>
      </c>
      <c r="C1379" s="35">
        <v>0</v>
      </c>
      <c r="D1379" s="4" t="s">
        <v>18</v>
      </c>
      <c r="E1379" s="4" t="s">
        <v>2113</v>
      </c>
      <c r="F1379" s="3">
        <v>59800</v>
      </c>
      <c r="G1379" s="3">
        <v>-59799</v>
      </c>
      <c r="H1379" s="4">
        <v>1</v>
      </c>
    </row>
    <row r="1380" spans="1:8">
      <c r="A1380" s="35">
        <v>356</v>
      </c>
      <c r="B1380" s="20">
        <v>100000277390</v>
      </c>
      <c r="C1380" s="35">
        <v>0</v>
      </c>
      <c r="D1380" s="4" t="s">
        <v>18</v>
      </c>
      <c r="E1380" s="4" t="s">
        <v>2114</v>
      </c>
      <c r="F1380" s="3">
        <v>59800</v>
      </c>
      <c r="G1380" s="3">
        <v>-59799</v>
      </c>
      <c r="H1380" s="4">
        <v>1</v>
      </c>
    </row>
    <row r="1381" spans="1:8">
      <c r="A1381" s="35">
        <v>357</v>
      </c>
      <c r="B1381" s="20">
        <v>100000277391</v>
      </c>
      <c r="C1381" s="35">
        <v>0</v>
      </c>
      <c r="D1381" s="4" t="s">
        <v>18</v>
      </c>
      <c r="E1381" s="4" t="s">
        <v>2115</v>
      </c>
      <c r="F1381" s="3">
        <v>59800</v>
      </c>
      <c r="G1381" s="3">
        <v>-59799</v>
      </c>
      <c r="H1381" s="4">
        <v>1</v>
      </c>
    </row>
    <row r="1382" spans="1:8">
      <c r="A1382" s="35">
        <v>358</v>
      </c>
      <c r="B1382" s="20">
        <v>100000277392</v>
      </c>
      <c r="C1382" s="35">
        <v>0</v>
      </c>
      <c r="D1382" s="4" t="s">
        <v>18</v>
      </c>
      <c r="E1382" s="4" t="s">
        <v>2116</v>
      </c>
      <c r="F1382" s="3">
        <v>59800</v>
      </c>
      <c r="G1382" s="3">
        <v>-59799</v>
      </c>
      <c r="H1382" s="4">
        <v>1</v>
      </c>
    </row>
    <row r="1383" spans="1:8">
      <c r="A1383" s="35">
        <v>359</v>
      </c>
      <c r="B1383" s="20">
        <v>100000277393</v>
      </c>
      <c r="C1383" s="35">
        <v>0</v>
      </c>
      <c r="D1383" s="4" t="s">
        <v>18</v>
      </c>
      <c r="E1383" s="4" t="s">
        <v>2117</v>
      </c>
      <c r="F1383" s="3">
        <v>59800</v>
      </c>
      <c r="G1383" s="3">
        <v>-59799</v>
      </c>
      <c r="H1383" s="4">
        <v>1</v>
      </c>
    </row>
    <row r="1384" spans="1:8">
      <c r="A1384" s="35">
        <v>360</v>
      </c>
      <c r="B1384" s="20">
        <v>100000277394</v>
      </c>
      <c r="C1384" s="35">
        <v>0</v>
      </c>
      <c r="D1384" s="4" t="s">
        <v>18</v>
      </c>
      <c r="E1384" s="4" t="s">
        <v>2118</v>
      </c>
      <c r="F1384" s="3">
        <v>59800</v>
      </c>
      <c r="G1384" s="3">
        <v>-59799</v>
      </c>
      <c r="H1384" s="4">
        <v>1</v>
      </c>
    </row>
    <row r="1385" spans="1:8">
      <c r="A1385" s="35">
        <v>361</v>
      </c>
      <c r="B1385" s="20">
        <v>100000277395</v>
      </c>
      <c r="C1385" s="35">
        <v>0</v>
      </c>
      <c r="D1385" s="4" t="s">
        <v>18</v>
      </c>
      <c r="E1385" s="4" t="s">
        <v>2119</v>
      </c>
      <c r="F1385" s="3">
        <v>59800</v>
      </c>
      <c r="G1385" s="3">
        <v>-59799</v>
      </c>
      <c r="H1385" s="4">
        <v>1</v>
      </c>
    </row>
    <row r="1386" spans="1:8">
      <c r="A1386" s="35">
        <v>362</v>
      </c>
      <c r="B1386" s="20">
        <v>100000277396</v>
      </c>
      <c r="C1386" s="35">
        <v>0</v>
      </c>
      <c r="D1386" s="4" t="s">
        <v>18</v>
      </c>
      <c r="E1386" s="4" t="s">
        <v>2120</v>
      </c>
      <c r="F1386" s="3">
        <v>59800</v>
      </c>
      <c r="G1386" s="3">
        <v>-59799</v>
      </c>
      <c r="H1386" s="4">
        <v>1</v>
      </c>
    </row>
    <row r="1387" spans="1:8">
      <c r="A1387" s="35">
        <v>363</v>
      </c>
      <c r="B1387" s="20">
        <v>100000277397</v>
      </c>
      <c r="C1387" s="35">
        <v>0</v>
      </c>
      <c r="D1387" s="4" t="s">
        <v>18</v>
      </c>
      <c r="E1387" s="4" t="s">
        <v>2121</v>
      </c>
      <c r="F1387" s="3">
        <v>59800</v>
      </c>
      <c r="G1387" s="3">
        <v>-59799</v>
      </c>
      <c r="H1387" s="4">
        <v>1</v>
      </c>
    </row>
    <row r="1388" spans="1:8">
      <c r="A1388" s="35">
        <v>364</v>
      </c>
      <c r="B1388" s="20">
        <v>100000277398</v>
      </c>
      <c r="C1388" s="35">
        <v>0</v>
      </c>
      <c r="D1388" s="4" t="s">
        <v>18</v>
      </c>
      <c r="E1388" s="4" t="s">
        <v>2122</v>
      </c>
      <c r="F1388" s="3">
        <v>59800</v>
      </c>
      <c r="G1388" s="3">
        <v>-59799</v>
      </c>
      <c r="H1388" s="4">
        <v>1</v>
      </c>
    </row>
    <row r="1389" spans="1:8">
      <c r="A1389" s="35">
        <v>365</v>
      </c>
      <c r="B1389" s="20">
        <v>100000277399</v>
      </c>
      <c r="C1389" s="35">
        <v>0</v>
      </c>
      <c r="D1389" s="4" t="s">
        <v>18</v>
      </c>
      <c r="E1389" s="4" t="s">
        <v>2123</v>
      </c>
      <c r="F1389" s="3">
        <v>59800</v>
      </c>
      <c r="G1389" s="3">
        <v>-59799</v>
      </c>
      <c r="H1389" s="4">
        <v>1</v>
      </c>
    </row>
    <row r="1390" spans="1:8">
      <c r="A1390" s="35">
        <v>366</v>
      </c>
      <c r="B1390" s="20">
        <v>100000277400</v>
      </c>
      <c r="C1390" s="35">
        <v>0</v>
      </c>
      <c r="D1390" s="4" t="s">
        <v>18</v>
      </c>
      <c r="E1390" s="4" t="s">
        <v>2124</v>
      </c>
      <c r="F1390" s="3">
        <v>59800</v>
      </c>
      <c r="G1390" s="3">
        <v>-59799</v>
      </c>
      <c r="H1390" s="4">
        <v>1</v>
      </c>
    </row>
    <row r="1391" spans="1:8">
      <c r="A1391" s="35">
        <v>367</v>
      </c>
      <c r="B1391" s="20">
        <v>100000277401</v>
      </c>
      <c r="C1391" s="35">
        <v>0</v>
      </c>
      <c r="D1391" s="4" t="s">
        <v>18</v>
      </c>
      <c r="E1391" s="4" t="s">
        <v>2125</v>
      </c>
      <c r="F1391" s="3">
        <v>59800</v>
      </c>
      <c r="G1391" s="3">
        <v>-59799</v>
      </c>
      <c r="H1391" s="4">
        <v>1</v>
      </c>
    </row>
    <row r="1392" spans="1:8">
      <c r="A1392" s="35">
        <v>368</v>
      </c>
      <c r="B1392" s="20">
        <v>100000277402</v>
      </c>
      <c r="C1392" s="35">
        <v>0</v>
      </c>
      <c r="D1392" s="4" t="s">
        <v>18</v>
      </c>
      <c r="E1392" s="4" t="s">
        <v>2126</v>
      </c>
      <c r="F1392" s="3">
        <v>59800</v>
      </c>
      <c r="G1392" s="3">
        <v>-59799</v>
      </c>
      <c r="H1392" s="4">
        <v>1</v>
      </c>
    </row>
    <row r="1393" spans="1:8">
      <c r="A1393" s="35">
        <v>369</v>
      </c>
      <c r="B1393" s="20">
        <v>100000277403</v>
      </c>
      <c r="C1393" s="35">
        <v>0</v>
      </c>
      <c r="D1393" s="4" t="s">
        <v>18</v>
      </c>
      <c r="E1393" s="4" t="s">
        <v>2127</v>
      </c>
      <c r="F1393" s="3">
        <v>59800</v>
      </c>
      <c r="G1393" s="3">
        <v>-59799</v>
      </c>
      <c r="H1393" s="4">
        <v>1</v>
      </c>
    </row>
    <row r="1394" spans="1:8">
      <c r="A1394" s="35">
        <v>370</v>
      </c>
      <c r="B1394" s="20">
        <v>100000277404</v>
      </c>
      <c r="C1394" s="35">
        <v>0</v>
      </c>
      <c r="D1394" s="4" t="s">
        <v>18</v>
      </c>
      <c r="E1394" s="4" t="s">
        <v>2128</v>
      </c>
      <c r="F1394" s="3">
        <v>59800</v>
      </c>
      <c r="G1394" s="3">
        <v>-59799</v>
      </c>
      <c r="H1394" s="4">
        <v>1</v>
      </c>
    </row>
    <row r="1395" spans="1:8">
      <c r="A1395" s="35">
        <v>371</v>
      </c>
      <c r="B1395" s="20">
        <v>100000277405</v>
      </c>
      <c r="C1395" s="35">
        <v>0</v>
      </c>
      <c r="D1395" s="4" t="s">
        <v>18</v>
      </c>
      <c r="E1395" s="4" t="s">
        <v>2129</v>
      </c>
      <c r="F1395" s="3">
        <v>59800</v>
      </c>
      <c r="G1395" s="3">
        <v>-59799</v>
      </c>
      <c r="H1395" s="4">
        <v>1</v>
      </c>
    </row>
    <row r="1396" spans="1:8">
      <c r="A1396" s="35">
        <v>372</v>
      </c>
      <c r="B1396" s="20">
        <v>100000277406</v>
      </c>
      <c r="C1396" s="35">
        <v>0</v>
      </c>
      <c r="D1396" s="4" t="s">
        <v>18</v>
      </c>
      <c r="E1396" s="4" t="s">
        <v>2130</v>
      </c>
      <c r="F1396" s="3">
        <v>59800</v>
      </c>
      <c r="G1396" s="3">
        <v>-59799</v>
      </c>
      <c r="H1396" s="4">
        <v>1</v>
      </c>
    </row>
    <row r="1397" spans="1:8">
      <c r="A1397" s="35">
        <v>373</v>
      </c>
      <c r="B1397" s="20">
        <v>100000277407</v>
      </c>
      <c r="C1397" s="35">
        <v>0</v>
      </c>
      <c r="D1397" s="4" t="s">
        <v>18</v>
      </c>
      <c r="E1397" s="4" t="s">
        <v>2131</v>
      </c>
      <c r="F1397" s="3">
        <v>59800</v>
      </c>
      <c r="G1397" s="3">
        <v>-59799</v>
      </c>
      <c r="H1397" s="4">
        <v>1</v>
      </c>
    </row>
    <row r="1398" spans="1:8">
      <c r="A1398" s="35">
        <v>374</v>
      </c>
      <c r="B1398" s="20">
        <v>100000277408</v>
      </c>
      <c r="C1398" s="35">
        <v>0</v>
      </c>
      <c r="D1398" s="4" t="s">
        <v>18</v>
      </c>
      <c r="E1398" s="4" t="s">
        <v>2132</v>
      </c>
      <c r="F1398" s="3">
        <v>59800</v>
      </c>
      <c r="G1398" s="3">
        <v>-59799</v>
      </c>
      <c r="H1398" s="4">
        <v>1</v>
      </c>
    </row>
    <row r="1399" spans="1:8">
      <c r="A1399" s="35">
        <v>375</v>
      </c>
      <c r="B1399" s="20">
        <v>100000277409</v>
      </c>
      <c r="C1399" s="35">
        <v>0</v>
      </c>
      <c r="D1399" s="4" t="s">
        <v>18</v>
      </c>
      <c r="E1399" s="4" t="s">
        <v>2133</v>
      </c>
      <c r="F1399" s="3">
        <v>59800</v>
      </c>
      <c r="G1399" s="3">
        <v>-59799</v>
      </c>
      <c r="H1399" s="4">
        <v>1</v>
      </c>
    </row>
    <row r="1400" spans="1:8">
      <c r="A1400" s="35">
        <v>376</v>
      </c>
      <c r="B1400" s="20">
        <v>100000277410</v>
      </c>
      <c r="C1400" s="35">
        <v>0</v>
      </c>
      <c r="D1400" s="4" t="s">
        <v>18</v>
      </c>
      <c r="E1400" s="4" t="s">
        <v>2134</v>
      </c>
      <c r="F1400" s="3">
        <v>59800</v>
      </c>
      <c r="G1400" s="3">
        <v>-59799</v>
      </c>
      <c r="H1400" s="4">
        <v>1</v>
      </c>
    </row>
    <row r="1401" spans="1:8">
      <c r="A1401" s="35">
        <v>377</v>
      </c>
      <c r="B1401" s="20">
        <v>100000277411</v>
      </c>
      <c r="C1401" s="35">
        <v>0</v>
      </c>
      <c r="D1401" s="4" t="s">
        <v>18</v>
      </c>
      <c r="E1401" s="4" t="s">
        <v>2135</v>
      </c>
      <c r="F1401" s="3">
        <v>59800</v>
      </c>
      <c r="G1401" s="3">
        <v>-59799</v>
      </c>
      <c r="H1401" s="4">
        <v>1</v>
      </c>
    </row>
    <row r="1402" spans="1:8">
      <c r="A1402" s="35">
        <v>378</v>
      </c>
      <c r="B1402" s="20">
        <v>100000277412</v>
      </c>
      <c r="C1402" s="35">
        <v>0</v>
      </c>
      <c r="D1402" s="4" t="s">
        <v>18</v>
      </c>
      <c r="E1402" s="4" t="s">
        <v>2136</v>
      </c>
      <c r="F1402" s="3">
        <v>59800</v>
      </c>
      <c r="G1402" s="3">
        <v>-59799</v>
      </c>
      <c r="H1402" s="4">
        <v>1</v>
      </c>
    </row>
    <row r="1403" spans="1:8">
      <c r="A1403" s="35">
        <v>379</v>
      </c>
      <c r="B1403" s="20">
        <v>100000277413</v>
      </c>
      <c r="C1403" s="35">
        <v>0</v>
      </c>
      <c r="D1403" s="4" t="s">
        <v>18</v>
      </c>
      <c r="E1403" s="4" t="s">
        <v>2137</v>
      </c>
      <c r="F1403" s="3">
        <v>59800</v>
      </c>
      <c r="G1403" s="3">
        <v>-59799</v>
      </c>
      <c r="H1403" s="4">
        <v>1</v>
      </c>
    </row>
    <row r="1404" spans="1:8">
      <c r="A1404" s="35">
        <v>380</v>
      </c>
      <c r="B1404" s="20">
        <v>100000277414</v>
      </c>
      <c r="C1404" s="35">
        <v>0</v>
      </c>
      <c r="D1404" s="4" t="s">
        <v>18</v>
      </c>
      <c r="E1404" s="4" t="s">
        <v>2138</v>
      </c>
      <c r="F1404" s="3">
        <v>59800</v>
      </c>
      <c r="G1404" s="3">
        <v>-59799</v>
      </c>
      <c r="H1404" s="4">
        <v>1</v>
      </c>
    </row>
    <row r="1405" spans="1:8">
      <c r="A1405" s="35">
        <v>381</v>
      </c>
      <c r="B1405" s="20">
        <v>100000277415</v>
      </c>
      <c r="C1405" s="35">
        <v>0</v>
      </c>
      <c r="D1405" s="4" t="s">
        <v>18</v>
      </c>
      <c r="E1405" s="4" t="s">
        <v>2139</v>
      </c>
      <c r="F1405" s="3">
        <v>59800</v>
      </c>
      <c r="G1405" s="3">
        <v>-59799</v>
      </c>
      <c r="H1405" s="4">
        <v>1</v>
      </c>
    </row>
    <row r="1406" spans="1:8">
      <c r="A1406" s="35">
        <v>382</v>
      </c>
      <c r="B1406" s="20">
        <v>100000277416</v>
      </c>
      <c r="C1406" s="35">
        <v>0</v>
      </c>
      <c r="D1406" s="4" t="s">
        <v>18</v>
      </c>
      <c r="E1406" s="4" t="s">
        <v>2140</v>
      </c>
      <c r="F1406" s="3">
        <v>59800</v>
      </c>
      <c r="G1406" s="3">
        <v>-59799</v>
      </c>
      <c r="H1406" s="4">
        <v>1</v>
      </c>
    </row>
    <row r="1407" spans="1:8">
      <c r="A1407" s="35">
        <v>383</v>
      </c>
      <c r="B1407" s="20">
        <v>100000277417</v>
      </c>
      <c r="C1407" s="35">
        <v>0</v>
      </c>
      <c r="D1407" s="4" t="s">
        <v>18</v>
      </c>
      <c r="E1407" s="4" t="s">
        <v>2141</v>
      </c>
      <c r="F1407" s="3">
        <v>59800</v>
      </c>
      <c r="G1407" s="3">
        <v>-59799</v>
      </c>
      <c r="H1407" s="4">
        <v>1</v>
      </c>
    </row>
    <row r="1408" spans="1:8">
      <c r="A1408" s="35">
        <v>384</v>
      </c>
      <c r="B1408" s="20">
        <v>100000277418</v>
      </c>
      <c r="C1408" s="35">
        <v>0</v>
      </c>
      <c r="D1408" s="4" t="s">
        <v>18</v>
      </c>
      <c r="E1408" s="4" t="s">
        <v>2142</v>
      </c>
      <c r="F1408" s="3">
        <v>59800</v>
      </c>
      <c r="G1408" s="3">
        <v>-59799</v>
      </c>
      <c r="H1408" s="4">
        <v>1</v>
      </c>
    </row>
    <row r="1409" spans="1:8">
      <c r="A1409" s="35">
        <v>385</v>
      </c>
      <c r="B1409" s="20">
        <v>100000277419</v>
      </c>
      <c r="C1409" s="35">
        <v>0</v>
      </c>
      <c r="D1409" s="4" t="s">
        <v>18</v>
      </c>
      <c r="E1409" s="4" t="s">
        <v>2143</v>
      </c>
      <c r="F1409" s="3">
        <v>59800</v>
      </c>
      <c r="G1409" s="3">
        <v>-59799</v>
      </c>
      <c r="H1409" s="4">
        <v>1</v>
      </c>
    </row>
    <row r="1410" spans="1:8">
      <c r="A1410" s="35">
        <v>386</v>
      </c>
      <c r="B1410" s="20">
        <v>100000277420</v>
      </c>
      <c r="C1410" s="35">
        <v>0</v>
      </c>
      <c r="D1410" s="4" t="s">
        <v>18</v>
      </c>
      <c r="E1410" s="4" t="s">
        <v>2144</v>
      </c>
      <c r="F1410" s="3">
        <v>59800</v>
      </c>
      <c r="G1410" s="3">
        <v>-59799</v>
      </c>
      <c r="H1410" s="4">
        <v>1</v>
      </c>
    </row>
    <row r="1411" spans="1:8">
      <c r="A1411" s="35">
        <v>387</v>
      </c>
      <c r="B1411" s="20">
        <v>100000277421</v>
      </c>
      <c r="C1411" s="35">
        <v>0</v>
      </c>
      <c r="D1411" s="4" t="s">
        <v>18</v>
      </c>
      <c r="E1411" s="4" t="s">
        <v>2145</v>
      </c>
      <c r="F1411" s="3">
        <v>59800</v>
      </c>
      <c r="G1411" s="3">
        <v>-59799</v>
      </c>
      <c r="H1411" s="4">
        <v>1</v>
      </c>
    </row>
    <row r="1412" spans="1:8">
      <c r="A1412" s="35">
        <v>388</v>
      </c>
      <c r="B1412" s="20">
        <v>100000277422</v>
      </c>
      <c r="C1412" s="35">
        <v>0</v>
      </c>
      <c r="D1412" s="4" t="s">
        <v>18</v>
      </c>
      <c r="E1412" s="4" t="s">
        <v>2146</v>
      </c>
      <c r="F1412" s="3">
        <v>59800</v>
      </c>
      <c r="G1412" s="3">
        <v>-59799</v>
      </c>
      <c r="H1412" s="4">
        <v>1</v>
      </c>
    </row>
    <row r="1413" spans="1:8">
      <c r="A1413" s="35">
        <v>389</v>
      </c>
      <c r="B1413" s="20">
        <v>100000277423</v>
      </c>
      <c r="C1413" s="35">
        <v>0</v>
      </c>
      <c r="D1413" s="4" t="s">
        <v>18</v>
      </c>
      <c r="E1413" s="4" t="s">
        <v>2147</v>
      </c>
      <c r="F1413" s="3">
        <v>59800</v>
      </c>
      <c r="G1413" s="3">
        <v>-59799</v>
      </c>
      <c r="H1413" s="4">
        <v>1</v>
      </c>
    </row>
    <row r="1414" spans="1:8">
      <c r="A1414" s="35">
        <v>390</v>
      </c>
      <c r="B1414" s="20">
        <v>100000277424</v>
      </c>
      <c r="C1414" s="35">
        <v>0</v>
      </c>
      <c r="D1414" s="4" t="s">
        <v>18</v>
      </c>
      <c r="E1414" s="4" t="s">
        <v>2148</v>
      </c>
      <c r="F1414" s="3">
        <v>59800</v>
      </c>
      <c r="G1414" s="3">
        <v>-59799</v>
      </c>
      <c r="H1414" s="4">
        <v>1</v>
      </c>
    </row>
    <row r="1415" spans="1:8">
      <c r="A1415" s="35">
        <v>391</v>
      </c>
      <c r="B1415" s="20">
        <v>100000277425</v>
      </c>
      <c r="C1415" s="35">
        <v>0</v>
      </c>
      <c r="D1415" s="4" t="s">
        <v>18</v>
      </c>
      <c r="E1415" s="4" t="s">
        <v>2149</v>
      </c>
      <c r="F1415" s="3">
        <v>59800</v>
      </c>
      <c r="G1415" s="3">
        <v>-59799</v>
      </c>
      <c r="H1415" s="4">
        <v>1</v>
      </c>
    </row>
    <row r="1416" spans="1:8">
      <c r="A1416" s="35">
        <v>392</v>
      </c>
      <c r="B1416" s="20">
        <v>100000277426</v>
      </c>
      <c r="C1416" s="35">
        <v>0</v>
      </c>
      <c r="D1416" s="4" t="s">
        <v>18</v>
      </c>
      <c r="E1416" s="4" t="s">
        <v>2150</v>
      </c>
      <c r="F1416" s="3">
        <v>59800</v>
      </c>
      <c r="G1416" s="3">
        <v>-59799</v>
      </c>
      <c r="H1416" s="4">
        <v>1</v>
      </c>
    </row>
    <row r="1417" spans="1:8">
      <c r="A1417" s="35">
        <v>393</v>
      </c>
      <c r="B1417" s="20">
        <v>100000277427</v>
      </c>
      <c r="C1417" s="35">
        <v>0</v>
      </c>
      <c r="D1417" s="4" t="s">
        <v>18</v>
      </c>
      <c r="E1417" s="4" t="s">
        <v>2151</v>
      </c>
      <c r="F1417" s="3">
        <v>59800</v>
      </c>
      <c r="G1417" s="3">
        <v>-59799</v>
      </c>
      <c r="H1417" s="4">
        <v>1</v>
      </c>
    </row>
    <row r="1418" spans="1:8">
      <c r="A1418" s="35">
        <v>394</v>
      </c>
      <c r="B1418" s="20">
        <v>100000277428</v>
      </c>
      <c r="C1418" s="35">
        <v>0</v>
      </c>
      <c r="D1418" s="4" t="s">
        <v>18</v>
      </c>
      <c r="E1418" s="4" t="s">
        <v>2152</v>
      </c>
      <c r="F1418" s="3">
        <v>59800</v>
      </c>
      <c r="G1418" s="3">
        <v>-59799</v>
      </c>
      <c r="H1418" s="4">
        <v>1</v>
      </c>
    </row>
    <row r="1419" spans="1:8">
      <c r="A1419" s="35">
        <v>395</v>
      </c>
      <c r="B1419" s="20">
        <v>100000277429</v>
      </c>
      <c r="C1419" s="35">
        <v>0</v>
      </c>
      <c r="D1419" s="4" t="s">
        <v>18</v>
      </c>
      <c r="E1419" s="4" t="s">
        <v>2153</v>
      </c>
      <c r="F1419" s="3">
        <v>59800</v>
      </c>
      <c r="G1419" s="3">
        <v>-59799</v>
      </c>
      <c r="H1419" s="4">
        <v>1</v>
      </c>
    </row>
    <row r="1420" spans="1:8">
      <c r="A1420" s="35">
        <v>396</v>
      </c>
      <c r="B1420" s="20">
        <v>100000277430</v>
      </c>
      <c r="C1420" s="35">
        <v>0</v>
      </c>
      <c r="D1420" s="4" t="s">
        <v>18</v>
      </c>
      <c r="E1420" s="4" t="s">
        <v>2154</v>
      </c>
      <c r="F1420" s="3">
        <v>59800</v>
      </c>
      <c r="G1420" s="3">
        <v>-59799</v>
      </c>
      <c r="H1420" s="4">
        <v>1</v>
      </c>
    </row>
    <row r="1421" spans="1:8">
      <c r="A1421" s="35">
        <v>397</v>
      </c>
      <c r="B1421" s="20">
        <v>100000277431</v>
      </c>
      <c r="C1421" s="35">
        <v>0</v>
      </c>
      <c r="D1421" s="4" t="s">
        <v>18</v>
      </c>
      <c r="E1421" s="4" t="s">
        <v>2155</v>
      </c>
      <c r="F1421" s="3">
        <v>59800</v>
      </c>
      <c r="G1421" s="3">
        <v>-59799</v>
      </c>
      <c r="H1421" s="4">
        <v>1</v>
      </c>
    </row>
    <row r="1422" spans="1:8">
      <c r="A1422" s="35">
        <v>398</v>
      </c>
      <c r="B1422" s="20">
        <v>100000277432</v>
      </c>
      <c r="C1422" s="35">
        <v>0</v>
      </c>
      <c r="D1422" s="4" t="s">
        <v>18</v>
      </c>
      <c r="E1422" s="4" t="s">
        <v>2156</v>
      </c>
      <c r="F1422" s="3">
        <v>59800</v>
      </c>
      <c r="G1422" s="3">
        <v>-59799</v>
      </c>
      <c r="H1422" s="4">
        <v>1</v>
      </c>
    </row>
    <row r="1423" spans="1:8">
      <c r="A1423" s="35">
        <v>399</v>
      </c>
      <c r="B1423" s="20">
        <v>100000277433</v>
      </c>
      <c r="C1423" s="35">
        <v>0</v>
      </c>
      <c r="D1423" s="4" t="s">
        <v>18</v>
      </c>
      <c r="E1423" s="4" t="s">
        <v>2157</v>
      </c>
      <c r="F1423" s="3">
        <v>59800</v>
      </c>
      <c r="G1423" s="3">
        <v>-59799</v>
      </c>
      <c r="H1423" s="4">
        <v>1</v>
      </c>
    </row>
    <row r="1424" spans="1:8">
      <c r="A1424" s="35">
        <v>400</v>
      </c>
      <c r="B1424" s="20">
        <v>100000277434</v>
      </c>
      <c r="C1424" s="35">
        <v>0</v>
      </c>
      <c r="D1424" s="4" t="s">
        <v>18</v>
      </c>
      <c r="E1424" s="4" t="s">
        <v>2158</v>
      </c>
      <c r="F1424" s="3">
        <v>59800</v>
      </c>
      <c r="G1424" s="3">
        <v>-59799</v>
      </c>
      <c r="H1424" s="4">
        <v>1</v>
      </c>
    </row>
    <row r="1425" spans="1:8">
      <c r="A1425" s="35">
        <v>401</v>
      </c>
      <c r="B1425" s="20">
        <v>100000277435</v>
      </c>
      <c r="C1425" s="35">
        <v>0</v>
      </c>
      <c r="D1425" s="4" t="s">
        <v>18</v>
      </c>
      <c r="E1425" s="4" t="s">
        <v>2159</v>
      </c>
      <c r="F1425" s="3">
        <v>59800</v>
      </c>
      <c r="G1425" s="3">
        <v>-59799</v>
      </c>
      <c r="H1425" s="4">
        <v>1</v>
      </c>
    </row>
    <row r="1426" spans="1:8">
      <c r="A1426" s="35">
        <v>402</v>
      </c>
      <c r="B1426" s="20">
        <v>100000277436</v>
      </c>
      <c r="C1426" s="35">
        <v>0</v>
      </c>
      <c r="D1426" s="4" t="s">
        <v>18</v>
      </c>
      <c r="E1426" s="4" t="s">
        <v>2160</v>
      </c>
      <c r="F1426" s="3">
        <v>59800</v>
      </c>
      <c r="G1426" s="3">
        <v>-59799</v>
      </c>
      <c r="H1426" s="4">
        <v>1</v>
      </c>
    </row>
    <row r="1427" spans="1:8">
      <c r="A1427" s="35">
        <v>403</v>
      </c>
      <c r="B1427" s="20">
        <v>100000277437</v>
      </c>
      <c r="C1427" s="35">
        <v>0</v>
      </c>
      <c r="D1427" s="4" t="s">
        <v>18</v>
      </c>
      <c r="E1427" s="4" t="s">
        <v>2161</v>
      </c>
      <c r="F1427" s="3">
        <v>59800</v>
      </c>
      <c r="G1427" s="3">
        <v>-59799</v>
      </c>
      <c r="H1427" s="4">
        <v>1</v>
      </c>
    </row>
    <row r="1428" spans="1:8">
      <c r="A1428" s="35">
        <v>404</v>
      </c>
      <c r="B1428" s="20">
        <v>100000277438</v>
      </c>
      <c r="C1428" s="35">
        <v>0</v>
      </c>
      <c r="D1428" s="4" t="s">
        <v>18</v>
      </c>
      <c r="E1428" s="4" t="s">
        <v>2162</v>
      </c>
      <c r="F1428" s="3">
        <v>59800</v>
      </c>
      <c r="G1428" s="3">
        <v>-59799</v>
      </c>
      <c r="H1428" s="4">
        <v>1</v>
      </c>
    </row>
    <row r="1429" spans="1:8">
      <c r="A1429" s="35">
        <v>405</v>
      </c>
      <c r="B1429" s="20">
        <v>100000277439</v>
      </c>
      <c r="C1429" s="35">
        <v>0</v>
      </c>
      <c r="D1429" s="4" t="s">
        <v>18</v>
      </c>
      <c r="E1429" s="4" t="s">
        <v>2163</v>
      </c>
      <c r="F1429" s="3">
        <v>59800</v>
      </c>
      <c r="G1429" s="3">
        <v>-59799</v>
      </c>
      <c r="H1429" s="4">
        <v>1</v>
      </c>
    </row>
    <row r="1430" spans="1:8">
      <c r="A1430" s="35">
        <v>406</v>
      </c>
      <c r="B1430" s="20">
        <v>100000277440</v>
      </c>
      <c r="C1430" s="35">
        <v>0</v>
      </c>
      <c r="D1430" s="4" t="s">
        <v>18</v>
      </c>
      <c r="E1430" s="4" t="s">
        <v>2164</v>
      </c>
      <c r="F1430" s="3">
        <v>59800</v>
      </c>
      <c r="G1430" s="3">
        <v>-59799</v>
      </c>
      <c r="H1430" s="4">
        <v>1</v>
      </c>
    </row>
    <row r="1431" spans="1:8">
      <c r="A1431" s="35">
        <v>407</v>
      </c>
      <c r="B1431" s="20">
        <v>100000277441</v>
      </c>
      <c r="C1431" s="35">
        <v>0</v>
      </c>
      <c r="D1431" s="4" t="s">
        <v>18</v>
      </c>
      <c r="E1431" s="4" t="s">
        <v>2165</v>
      </c>
      <c r="F1431" s="3">
        <v>59800</v>
      </c>
      <c r="G1431" s="3">
        <v>-59799</v>
      </c>
      <c r="H1431" s="4">
        <v>1</v>
      </c>
    </row>
    <row r="1432" spans="1:8">
      <c r="A1432" s="35">
        <v>408</v>
      </c>
      <c r="B1432" s="20">
        <v>100000277442</v>
      </c>
      <c r="C1432" s="35">
        <v>0</v>
      </c>
      <c r="D1432" s="4" t="s">
        <v>18</v>
      </c>
      <c r="E1432" s="4" t="s">
        <v>2166</v>
      </c>
      <c r="F1432" s="3">
        <v>59800</v>
      </c>
      <c r="G1432" s="3">
        <v>-59799</v>
      </c>
      <c r="H1432" s="4">
        <v>1</v>
      </c>
    </row>
    <row r="1433" spans="1:8">
      <c r="A1433" s="35">
        <v>409</v>
      </c>
      <c r="B1433" s="20">
        <v>100000277443</v>
      </c>
      <c r="C1433" s="35">
        <v>0</v>
      </c>
      <c r="D1433" s="4" t="s">
        <v>18</v>
      </c>
      <c r="E1433" s="4" t="s">
        <v>2167</v>
      </c>
      <c r="F1433" s="3">
        <v>59800</v>
      </c>
      <c r="G1433" s="3">
        <v>-59799</v>
      </c>
      <c r="H1433" s="4">
        <v>1</v>
      </c>
    </row>
    <row r="1434" spans="1:8">
      <c r="A1434" s="35">
        <v>410</v>
      </c>
      <c r="B1434" s="20">
        <v>100000277444</v>
      </c>
      <c r="C1434" s="35">
        <v>0</v>
      </c>
      <c r="D1434" s="4" t="s">
        <v>18</v>
      </c>
      <c r="E1434" s="4" t="s">
        <v>2168</v>
      </c>
      <c r="F1434" s="3">
        <v>59800</v>
      </c>
      <c r="G1434" s="3">
        <v>-59799</v>
      </c>
      <c r="H1434" s="4">
        <v>1</v>
      </c>
    </row>
    <row r="1435" spans="1:8">
      <c r="A1435" s="35">
        <v>411</v>
      </c>
      <c r="B1435" s="20">
        <v>100000277445</v>
      </c>
      <c r="C1435" s="35">
        <v>0</v>
      </c>
      <c r="D1435" s="4" t="s">
        <v>18</v>
      </c>
      <c r="E1435" s="4" t="s">
        <v>2169</v>
      </c>
      <c r="F1435" s="3">
        <v>59800</v>
      </c>
      <c r="G1435" s="3">
        <v>-59799</v>
      </c>
      <c r="H1435" s="4">
        <v>1</v>
      </c>
    </row>
    <row r="1436" spans="1:8">
      <c r="A1436" s="35">
        <v>412</v>
      </c>
      <c r="B1436" s="20">
        <v>100000277446</v>
      </c>
      <c r="C1436" s="35">
        <v>0</v>
      </c>
      <c r="D1436" s="4" t="s">
        <v>18</v>
      </c>
      <c r="E1436" s="4" t="s">
        <v>2170</v>
      </c>
      <c r="F1436" s="3">
        <v>59800</v>
      </c>
      <c r="G1436" s="3">
        <v>-59799</v>
      </c>
      <c r="H1436" s="4">
        <v>1</v>
      </c>
    </row>
    <row r="1437" spans="1:8">
      <c r="A1437" s="35">
        <v>413</v>
      </c>
      <c r="B1437" s="20">
        <v>100000277447</v>
      </c>
      <c r="C1437" s="35">
        <v>0</v>
      </c>
      <c r="D1437" s="4" t="s">
        <v>18</v>
      </c>
      <c r="E1437" s="4" t="s">
        <v>2171</v>
      </c>
      <c r="F1437" s="3">
        <v>59800</v>
      </c>
      <c r="G1437" s="3">
        <v>-59799</v>
      </c>
      <c r="H1437" s="4">
        <v>1</v>
      </c>
    </row>
    <row r="1438" spans="1:8">
      <c r="A1438" s="35">
        <v>414</v>
      </c>
      <c r="B1438" s="20">
        <v>100000277448</v>
      </c>
      <c r="C1438" s="35">
        <v>0</v>
      </c>
      <c r="D1438" s="4" t="s">
        <v>18</v>
      </c>
      <c r="E1438" s="4" t="s">
        <v>2172</v>
      </c>
      <c r="F1438" s="3">
        <v>59800</v>
      </c>
      <c r="G1438" s="3">
        <v>-59799</v>
      </c>
      <c r="H1438" s="4">
        <v>1</v>
      </c>
    </row>
    <row r="1439" spans="1:8">
      <c r="A1439" s="35">
        <v>415</v>
      </c>
      <c r="B1439" s="20">
        <v>100000277449</v>
      </c>
      <c r="C1439" s="35">
        <v>0</v>
      </c>
      <c r="D1439" s="4" t="s">
        <v>18</v>
      </c>
      <c r="E1439" s="4" t="s">
        <v>2173</v>
      </c>
      <c r="F1439" s="3">
        <v>59800</v>
      </c>
      <c r="G1439" s="3">
        <v>-59799</v>
      </c>
      <c r="H1439" s="4">
        <v>1</v>
      </c>
    </row>
    <row r="1440" spans="1:8">
      <c r="A1440" s="35">
        <v>416</v>
      </c>
      <c r="B1440" s="20">
        <v>100000277450</v>
      </c>
      <c r="C1440" s="35">
        <v>0</v>
      </c>
      <c r="D1440" s="4" t="s">
        <v>18</v>
      </c>
      <c r="E1440" s="4" t="s">
        <v>2174</v>
      </c>
      <c r="F1440" s="3">
        <v>59800</v>
      </c>
      <c r="G1440" s="3">
        <v>-59799</v>
      </c>
      <c r="H1440" s="4">
        <v>1</v>
      </c>
    </row>
    <row r="1441" spans="1:8">
      <c r="A1441" s="35">
        <v>417</v>
      </c>
      <c r="B1441" s="20">
        <v>100000277451</v>
      </c>
      <c r="C1441" s="35">
        <v>0</v>
      </c>
      <c r="D1441" s="4" t="s">
        <v>18</v>
      </c>
      <c r="E1441" s="4" t="s">
        <v>2175</v>
      </c>
      <c r="F1441" s="3">
        <v>59800</v>
      </c>
      <c r="G1441" s="3">
        <v>-59799</v>
      </c>
      <c r="H1441" s="4">
        <v>1</v>
      </c>
    </row>
    <row r="1442" spans="1:8">
      <c r="A1442" s="35">
        <v>418</v>
      </c>
      <c r="B1442" s="20">
        <v>100000277452</v>
      </c>
      <c r="C1442" s="35">
        <v>0</v>
      </c>
      <c r="D1442" s="4" t="s">
        <v>18</v>
      </c>
      <c r="E1442" s="4" t="s">
        <v>2176</v>
      </c>
      <c r="F1442" s="3">
        <v>59800</v>
      </c>
      <c r="G1442" s="3">
        <v>-59799</v>
      </c>
      <c r="H1442" s="4">
        <v>1</v>
      </c>
    </row>
    <row r="1443" spans="1:8">
      <c r="A1443" s="35">
        <v>419</v>
      </c>
      <c r="B1443" s="20">
        <v>100000277453</v>
      </c>
      <c r="C1443" s="35">
        <v>0</v>
      </c>
      <c r="D1443" s="4" t="s">
        <v>18</v>
      </c>
      <c r="E1443" s="4" t="s">
        <v>2177</v>
      </c>
      <c r="F1443" s="3">
        <v>59800</v>
      </c>
      <c r="G1443" s="3">
        <v>-59799</v>
      </c>
      <c r="H1443" s="4">
        <v>1</v>
      </c>
    </row>
    <row r="1444" spans="1:8">
      <c r="A1444" s="35">
        <v>420</v>
      </c>
      <c r="B1444" s="20">
        <v>100000277454</v>
      </c>
      <c r="C1444" s="35">
        <v>0</v>
      </c>
      <c r="D1444" s="4" t="s">
        <v>18</v>
      </c>
      <c r="E1444" s="4" t="s">
        <v>2178</v>
      </c>
      <c r="F1444" s="3">
        <v>59800</v>
      </c>
      <c r="G1444" s="3">
        <v>-59799</v>
      </c>
      <c r="H1444" s="4">
        <v>1</v>
      </c>
    </row>
    <row r="1445" spans="1:8">
      <c r="A1445" s="35">
        <v>421</v>
      </c>
      <c r="B1445" s="20">
        <v>100000277455</v>
      </c>
      <c r="C1445" s="35">
        <v>0</v>
      </c>
      <c r="D1445" s="4" t="s">
        <v>18</v>
      </c>
      <c r="E1445" s="4" t="s">
        <v>2179</v>
      </c>
      <c r="F1445" s="3">
        <v>59800</v>
      </c>
      <c r="G1445" s="3">
        <v>-59799</v>
      </c>
      <c r="H1445" s="4">
        <v>1</v>
      </c>
    </row>
    <row r="1446" spans="1:8">
      <c r="A1446" s="35">
        <v>422</v>
      </c>
      <c r="B1446" s="20">
        <v>100000277456</v>
      </c>
      <c r="C1446" s="35">
        <v>0</v>
      </c>
      <c r="D1446" s="4" t="s">
        <v>18</v>
      </c>
      <c r="E1446" s="4" t="s">
        <v>2180</v>
      </c>
      <c r="F1446" s="3">
        <v>59800</v>
      </c>
      <c r="G1446" s="3">
        <v>-59799</v>
      </c>
      <c r="H1446" s="4">
        <v>1</v>
      </c>
    </row>
    <row r="1447" spans="1:8">
      <c r="A1447" s="35">
        <v>423</v>
      </c>
      <c r="B1447" s="20">
        <v>100000277457</v>
      </c>
      <c r="C1447" s="35">
        <v>0</v>
      </c>
      <c r="D1447" s="4" t="s">
        <v>18</v>
      </c>
      <c r="E1447" s="4" t="s">
        <v>2181</v>
      </c>
      <c r="F1447" s="3">
        <v>59800</v>
      </c>
      <c r="G1447" s="3">
        <v>-59799</v>
      </c>
      <c r="H1447" s="4">
        <v>1</v>
      </c>
    </row>
    <row r="1448" spans="1:8">
      <c r="A1448" s="35">
        <v>424</v>
      </c>
      <c r="B1448" s="20">
        <v>100000277458</v>
      </c>
      <c r="C1448" s="35">
        <v>0</v>
      </c>
      <c r="D1448" s="4" t="s">
        <v>18</v>
      </c>
      <c r="E1448" s="4" t="s">
        <v>2182</v>
      </c>
      <c r="F1448" s="3">
        <v>59800</v>
      </c>
      <c r="G1448" s="3">
        <v>-59799</v>
      </c>
      <c r="H1448" s="4">
        <v>1</v>
      </c>
    </row>
    <row r="1449" spans="1:8">
      <c r="A1449" s="35">
        <v>425</v>
      </c>
      <c r="B1449" s="20">
        <v>100000277459</v>
      </c>
      <c r="C1449" s="35">
        <v>0</v>
      </c>
      <c r="D1449" s="4" t="s">
        <v>18</v>
      </c>
      <c r="E1449" s="4" t="s">
        <v>2183</v>
      </c>
      <c r="F1449" s="3">
        <v>59800</v>
      </c>
      <c r="G1449" s="3">
        <v>-59799</v>
      </c>
      <c r="H1449" s="4">
        <v>1</v>
      </c>
    </row>
    <row r="1450" spans="1:8">
      <c r="A1450" s="35">
        <v>426</v>
      </c>
      <c r="B1450" s="20">
        <v>100000277460</v>
      </c>
      <c r="C1450" s="35">
        <v>0</v>
      </c>
      <c r="D1450" s="4" t="s">
        <v>18</v>
      </c>
      <c r="E1450" s="4" t="s">
        <v>2184</v>
      </c>
      <c r="F1450" s="3">
        <v>59800</v>
      </c>
      <c r="G1450" s="3">
        <v>-59799</v>
      </c>
      <c r="H1450" s="4">
        <v>1</v>
      </c>
    </row>
    <row r="1451" spans="1:8">
      <c r="A1451" s="35">
        <v>427</v>
      </c>
      <c r="B1451" s="20">
        <v>100000277461</v>
      </c>
      <c r="C1451" s="35">
        <v>0</v>
      </c>
      <c r="D1451" s="4" t="s">
        <v>18</v>
      </c>
      <c r="E1451" s="4" t="s">
        <v>2185</v>
      </c>
      <c r="F1451" s="3">
        <v>59800</v>
      </c>
      <c r="G1451" s="3">
        <v>-59799</v>
      </c>
      <c r="H1451" s="4">
        <v>1</v>
      </c>
    </row>
    <row r="1452" spans="1:8">
      <c r="A1452" s="35">
        <v>428</v>
      </c>
      <c r="B1452" s="20">
        <v>100000277462</v>
      </c>
      <c r="C1452" s="35">
        <v>0</v>
      </c>
      <c r="D1452" s="4" t="s">
        <v>18</v>
      </c>
      <c r="E1452" s="4" t="s">
        <v>2186</v>
      </c>
      <c r="F1452" s="3">
        <v>59800</v>
      </c>
      <c r="G1452" s="3">
        <v>-59799</v>
      </c>
      <c r="H1452" s="4">
        <v>1</v>
      </c>
    </row>
    <row r="1453" spans="1:8">
      <c r="A1453" s="35">
        <v>429</v>
      </c>
      <c r="B1453" s="20">
        <v>100000277463</v>
      </c>
      <c r="C1453" s="35">
        <v>0</v>
      </c>
      <c r="D1453" s="4" t="s">
        <v>18</v>
      </c>
      <c r="E1453" s="4" t="s">
        <v>2187</v>
      </c>
      <c r="F1453" s="3">
        <v>59800</v>
      </c>
      <c r="G1453" s="3">
        <v>-59799</v>
      </c>
      <c r="H1453" s="4">
        <v>1</v>
      </c>
    </row>
    <row r="1454" spans="1:8">
      <c r="A1454" s="35">
        <v>430</v>
      </c>
      <c r="B1454" s="20">
        <v>100000277464</v>
      </c>
      <c r="C1454" s="35">
        <v>0</v>
      </c>
      <c r="D1454" s="4" t="s">
        <v>18</v>
      </c>
      <c r="E1454" s="4" t="s">
        <v>2188</v>
      </c>
      <c r="F1454" s="3">
        <v>59800</v>
      </c>
      <c r="G1454" s="3">
        <v>-59799</v>
      </c>
      <c r="H1454" s="4">
        <v>1</v>
      </c>
    </row>
    <row r="1455" spans="1:8">
      <c r="A1455" s="35">
        <v>431</v>
      </c>
      <c r="B1455" s="20">
        <v>100000277465</v>
      </c>
      <c r="C1455" s="35">
        <v>0</v>
      </c>
      <c r="D1455" s="4" t="s">
        <v>18</v>
      </c>
      <c r="E1455" s="4" t="s">
        <v>2189</v>
      </c>
      <c r="F1455" s="3">
        <v>59800</v>
      </c>
      <c r="G1455" s="3">
        <v>-59799</v>
      </c>
      <c r="H1455" s="4">
        <v>1</v>
      </c>
    </row>
    <row r="1456" spans="1:8">
      <c r="A1456" s="35">
        <v>432</v>
      </c>
      <c r="B1456" s="20">
        <v>100000277466</v>
      </c>
      <c r="C1456" s="35">
        <v>0</v>
      </c>
      <c r="D1456" s="4" t="s">
        <v>18</v>
      </c>
      <c r="E1456" s="4" t="s">
        <v>2190</v>
      </c>
      <c r="F1456" s="3">
        <v>59800</v>
      </c>
      <c r="G1456" s="3">
        <v>-59799</v>
      </c>
      <c r="H1456" s="4">
        <v>1</v>
      </c>
    </row>
    <row r="1457" spans="1:8">
      <c r="A1457" s="35">
        <v>433</v>
      </c>
      <c r="B1457" s="20">
        <v>100000277467</v>
      </c>
      <c r="C1457" s="35">
        <v>0</v>
      </c>
      <c r="D1457" s="4" t="s">
        <v>18</v>
      </c>
      <c r="E1457" s="4" t="s">
        <v>2191</v>
      </c>
      <c r="F1457" s="3">
        <v>59800</v>
      </c>
      <c r="G1457" s="3">
        <v>-59799</v>
      </c>
      <c r="H1457" s="4">
        <v>1</v>
      </c>
    </row>
    <row r="1458" spans="1:8">
      <c r="A1458" s="35">
        <v>434</v>
      </c>
      <c r="B1458" s="20">
        <v>100000277468</v>
      </c>
      <c r="C1458" s="35">
        <v>0</v>
      </c>
      <c r="D1458" s="4" t="s">
        <v>18</v>
      </c>
      <c r="E1458" s="4" t="s">
        <v>2192</v>
      </c>
      <c r="F1458" s="3">
        <v>59800</v>
      </c>
      <c r="G1458" s="3">
        <v>-59799</v>
      </c>
      <c r="H1458" s="4">
        <v>1</v>
      </c>
    </row>
    <row r="1459" spans="1:8">
      <c r="A1459" s="35">
        <v>435</v>
      </c>
      <c r="B1459" s="20">
        <v>100000277469</v>
      </c>
      <c r="C1459" s="35">
        <v>0</v>
      </c>
      <c r="D1459" s="4" t="s">
        <v>18</v>
      </c>
      <c r="E1459" s="4" t="s">
        <v>2193</v>
      </c>
      <c r="F1459" s="3">
        <v>59800</v>
      </c>
      <c r="G1459" s="3">
        <v>-59799</v>
      </c>
      <c r="H1459" s="4">
        <v>1</v>
      </c>
    </row>
    <row r="1460" spans="1:8">
      <c r="A1460" s="35">
        <v>436</v>
      </c>
      <c r="B1460" s="20">
        <v>100000277470</v>
      </c>
      <c r="C1460" s="35">
        <v>0</v>
      </c>
      <c r="D1460" s="4" t="s">
        <v>18</v>
      </c>
      <c r="E1460" s="4" t="s">
        <v>2194</v>
      </c>
      <c r="F1460" s="3">
        <v>59800</v>
      </c>
      <c r="G1460" s="3">
        <v>-59799</v>
      </c>
      <c r="H1460" s="4">
        <v>1</v>
      </c>
    </row>
    <row r="1461" spans="1:8">
      <c r="A1461" s="35">
        <v>437</v>
      </c>
      <c r="B1461" s="20">
        <v>100000277471</v>
      </c>
      <c r="C1461" s="35">
        <v>0</v>
      </c>
      <c r="D1461" s="4" t="s">
        <v>18</v>
      </c>
      <c r="E1461" s="4" t="s">
        <v>2195</v>
      </c>
      <c r="F1461" s="3">
        <v>59800</v>
      </c>
      <c r="G1461" s="3">
        <v>-59799</v>
      </c>
      <c r="H1461" s="4">
        <v>1</v>
      </c>
    </row>
    <row r="1462" spans="1:8">
      <c r="A1462" s="35">
        <v>438</v>
      </c>
      <c r="B1462" s="20">
        <v>100000277472</v>
      </c>
      <c r="C1462" s="35">
        <v>0</v>
      </c>
      <c r="D1462" s="4" t="s">
        <v>18</v>
      </c>
      <c r="E1462" s="4" t="s">
        <v>2196</v>
      </c>
      <c r="F1462" s="3">
        <v>59800</v>
      </c>
      <c r="G1462" s="3">
        <v>-59799</v>
      </c>
      <c r="H1462" s="4">
        <v>1</v>
      </c>
    </row>
    <row r="1463" spans="1:8">
      <c r="A1463" s="35">
        <v>439</v>
      </c>
      <c r="B1463" s="20">
        <v>100000277473</v>
      </c>
      <c r="C1463" s="35">
        <v>0</v>
      </c>
      <c r="D1463" s="4" t="s">
        <v>18</v>
      </c>
      <c r="E1463" s="4" t="s">
        <v>2197</v>
      </c>
      <c r="F1463" s="3">
        <v>59800</v>
      </c>
      <c r="G1463" s="3">
        <v>-59799</v>
      </c>
      <c r="H1463" s="4">
        <v>1</v>
      </c>
    </row>
    <row r="1464" spans="1:8">
      <c r="A1464" s="35">
        <v>440</v>
      </c>
      <c r="B1464" s="20">
        <v>100000277474</v>
      </c>
      <c r="C1464" s="35">
        <v>0</v>
      </c>
      <c r="D1464" s="4" t="s">
        <v>18</v>
      </c>
      <c r="E1464" s="4" t="s">
        <v>2198</v>
      </c>
      <c r="F1464" s="3">
        <v>59800</v>
      </c>
      <c r="G1464" s="3">
        <v>-59799</v>
      </c>
      <c r="H1464" s="4">
        <v>1</v>
      </c>
    </row>
    <row r="1465" spans="1:8">
      <c r="A1465" s="35">
        <v>441</v>
      </c>
      <c r="B1465" s="20">
        <v>100000277475</v>
      </c>
      <c r="C1465" s="35">
        <v>0</v>
      </c>
      <c r="D1465" s="4" t="s">
        <v>18</v>
      </c>
      <c r="E1465" s="4" t="s">
        <v>2199</v>
      </c>
      <c r="F1465" s="3">
        <v>59800</v>
      </c>
      <c r="G1465" s="3">
        <v>-59799</v>
      </c>
      <c r="H1465" s="4">
        <v>1</v>
      </c>
    </row>
    <row r="1466" spans="1:8">
      <c r="A1466" s="35">
        <v>442</v>
      </c>
      <c r="B1466" s="20">
        <v>100000277476</v>
      </c>
      <c r="C1466" s="35">
        <v>0</v>
      </c>
      <c r="D1466" s="4" t="s">
        <v>18</v>
      </c>
      <c r="E1466" s="4" t="s">
        <v>2200</v>
      </c>
      <c r="F1466" s="3">
        <v>59800</v>
      </c>
      <c r="G1466" s="3">
        <v>-59799</v>
      </c>
      <c r="H1466" s="4">
        <v>1</v>
      </c>
    </row>
    <row r="1467" spans="1:8">
      <c r="A1467" s="35">
        <v>443</v>
      </c>
      <c r="B1467" s="20">
        <v>100000277477</v>
      </c>
      <c r="C1467" s="35">
        <v>0</v>
      </c>
      <c r="D1467" s="4" t="s">
        <v>18</v>
      </c>
      <c r="E1467" s="4" t="s">
        <v>2201</v>
      </c>
      <c r="F1467" s="3">
        <v>59800</v>
      </c>
      <c r="G1467" s="3">
        <v>-59799</v>
      </c>
      <c r="H1467" s="4">
        <v>1</v>
      </c>
    </row>
    <row r="1468" spans="1:8">
      <c r="A1468" s="35">
        <v>444</v>
      </c>
      <c r="B1468" s="20">
        <v>100000277478</v>
      </c>
      <c r="C1468" s="35">
        <v>0</v>
      </c>
      <c r="D1468" s="4" t="s">
        <v>18</v>
      </c>
      <c r="E1468" s="4" t="s">
        <v>2202</v>
      </c>
      <c r="F1468" s="3">
        <v>59800</v>
      </c>
      <c r="G1468" s="3">
        <v>-59799</v>
      </c>
      <c r="H1468" s="4">
        <v>1</v>
      </c>
    </row>
    <row r="1469" spans="1:8">
      <c r="A1469" s="35">
        <v>445</v>
      </c>
      <c r="B1469" s="20">
        <v>100000277479</v>
      </c>
      <c r="C1469" s="35">
        <v>0</v>
      </c>
      <c r="D1469" s="4" t="s">
        <v>18</v>
      </c>
      <c r="E1469" s="4" t="s">
        <v>2203</v>
      </c>
      <c r="F1469" s="3">
        <v>59800</v>
      </c>
      <c r="G1469" s="3">
        <v>-59799</v>
      </c>
      <c r="H1469" s="4">
        <v>1</v>
      </c>
    </row>
    <row r="1470" spans="1:8">
      <c r="A1470" s="35">
        <v>446</v>
      </c>
      <c r="B1470" s="20">
        <v>100000277480</v>
      </c>
      <c r="C1470" s="35">
        <v>0</v>
      </c>
      <c r="D1470" s="4" t="s">
        <v>18</v>
      </c>
      <c r="E1470" s="4" t="s">
        <v>2204</v>
      </c>
      <c r="F1470" s="3">
        <v>59800</v>
      </c>
      <c r="G1470" s="3">
        <v>-59799</v>
      </c>
      <c r="H1470" s="4">
        <v>1</v>
      </c>
    </row>
    <row r="1471" spans="1:8">
      <c r="A1471" s="35">
        <v>447</v>
      </c>
      <c r="B1471" s="20">
        <v>100000277481</v>
      </c>
      <c r="C1471" s="35">
        <v>0</v>
      </c>
      <c r="D1471" s="4" t="s">
        <v>18</v>
      </c>
      <c r="E1471" s="4" t="s">
        <v>2205</v>
      </c>
      <c r="F1471" s="3">
        <v>59800</v>
      </c>
      <c r="G1471" s="3">
        <v>-59799</v>
      </c>
      <c r="H1471" s="4">
        <v>1</v>
      </c>
    </row>
    <row r="1472" spans="1:8">
      <c r="A1472" s="35">
        <v>448</v>
      </c>
      <c r="B1472" s="20">
        <v>100000277482</v>
      </c>
      <c r="C1472" s="35">
        <v>0</v>
      </c>
      <c r="D1472" s="4" t="s">
        <v>18</v>
      </c>
      <c r="E1472" s="4" t="s">
        <v>2206</v>
      </c>
      <c r="F1472" s="3">
        <v>59800</v>
      </c>
      <c r="G1472" s="3">
        <v>-59799</v>
      </c>
      <c r="H1472" s="4">
        <v>1</v>
      </c>
    </row>
    <row r="1473" spans="1:8">
      <c r="A1473" s="35">
        <v>449</v>
      </c>
      <c r="B1473" s="20">
        <v>100000277483</v>
      </c>
      <c r="C1473" s="35">
        <v>0</v>
      </c>
      <c r="D1473" s="4" t="s">
        <v>18</v>
      </c>
      <c r="E1473" s="4" t="s">
        <v>2207</v>
      </c>
      <c r="F1473" s="3">
        <v>59800</v>
      </c>
      <c r="G1473" s="3">
        <v>-59799</v>
      </c>
      <c r="H1473" s="4">
        <v>1</v>
      </c>
    </row>
    <row r="1474" spans="1:8">
      <c r="A1474" s="35">
        <v>450</v>
      </c>
      <c r="B1474" s="20">
        <v>100000277484</v>
      </c>
      <c r="C1474" s="35">
        <v>0</v>
      </c>
      <c r="D1474" s="4" t="s">
        <v>18</v>
      </c>
      <c r="E1474" s="4" t="s">
        <v>2208</v>
      </c>
      <c r="F1474" s="3">
        <v>59800</v>
      </c>
      <c r="G1474" s="3">
        <v>-59799</v>
      </c>
      <c r="H1474" s="4">
        <v>1</v>
      </c>
    </row>
    <row r="1475" spans="1:8">
      <c r="A1475" s="35">
        <v>451</v>
      </c>
      <c r="B1475" s="20">
        <v>100000277485</v>
      </c>
      <c r="C1475" s="35">
        <v>0</v>
      </c>
      <c r="D1475" s="4" t="s">
        <v>18</v>
      </c>
      <c r="E1475" s="4" t="s">
        <v>2209</v>
      </c>
      <c r="F1475" s="3">
        <v>59800</v>
      </c>
      <c r="G1475" s="3">
        <v>-59799</v>
      </c>
      <c r="H1475" s="4">
        <v>1</v>
      </c>
    </row>
    <row r="1476" spans="1:8">
      <c r="A1476" s="35">
        <v>452</v>
      </c>
      <c r="B1476" s="20">
        <v>100000277486</v>
      </c>
      <c r="C1476" s="35">
        <v>0</v>
      </c>
      <c r="D1476" s="4" t="s">
        <v>18</v>
      </c>
      <c r="E1476" s="4" t="s">
        <v>2210</v>
      </c>
      <c r="F1476" s="3">
        <v>59800</v>
      </c>
      <c r="G1476" s="3">
        <v>-59799</v>
      </c>
      <c r="H1476" s="4">
        <v>1</v>
      </c>
    </row>
    <row r="1477" spans="1:8">
      <c r="A1477" s="35">
        <v>453</v>
      </c>
      <c r="B1477" s="20">
        <v>100000277487</v>
      </c>
      <c r="C1477" s="35">
        <v>0</v>
      </c>
      <c r="D1477" s="4" t="s">
        <v>18</v>
      </c>
      <c r="E1477" s="4" t="s">
        <v>2211</v>
      </c>
      <c r="F1477" s="3">
        <v>59800</v>
      </c>
      <c r="G1477" s="3">
        <v>-59799</v>
      </c>
      <c r="H1477" s="4">
        <v>1</v>
      </c>
    </row>
    <row r="1478" spans="1:8">
      <c r="A1478" s="35">
        <v>454</v>
      </c>
      <c r="B1478" s="20">
        <v>100000277488</v>
      </c>
      <c r="C1478" s="35">
        <v>0</v>
      </c>
      <c r="D1478" s="4" t="s">
        <v>18</v>
      </c>
      <c r="E1478" s="4" t="s">
        <v>2212</v>
      </c>
      <c r="F1478" s="3">
        <v>59800</v>
      </c>
      <c r="G1478" s="3">
        <v>-59799</v>
      </c>
      <c r="H1478" s="4">
        <v>1</v>
      </c>
    </row>
    <row r="1479" spans="1:8">
      <c r="A1479" s="35">
        <v>455</v>
      </c>
      <c r="B1479" s="20">
        <v>100000277489</v>
      </c>
      <c r="C1479" s="35">
        <v>0</v>
      </c>
      <c r="D1479" s="4" t="s">
        <v>18</v>
      </c>
      <c r="E1479" s="4" t="s">
        <v>2213</v>
      </c>
      <c r="F1479" s="3">
        <v>59800</v>
      </c>
      <c r="G1479" s="3">
        <v>-59799</v>
      </c>
      <c r="H1479" s="4">
        <v>1</v>
      </c>
    </row>
    <row r="1480" spans="1:8">
      <c r="A1480" s="35">
        <v>456</v>
      </c>
      <c r="B1480" s="20">
        <v>100000277490</v>
      </c>
      <c r="C1480" s="35">
        <v>0</v>
      </c>
      <c r="D1480" s="4" t="s">
        <v>18</v>
      </c>
      <c r="E1480" s="4" t="s">
        <v>2214</v>
      </c>
      <c r="F1480" s="3">
        <v>59800</v>
      </c>
      <c r="G1480" s="3">
        <v>-59799</v>
      </c>
      <c r="H1480" s="4">
        <v>1</v>
      </c>
    </row>
    <row r="1481" spans="1:8">
      <c r="A1481" s="35">
        <v>457</v>
      </c>
      <c r="B1481" s="20">
        <v>100000277491</v>
      </c>
      <c r="C1481" s="35">
        <v>0</v>
      </c>
      <c r="D1481" s="4" t="s">
        <v>18</v>
      </c>
      <c r="E1481" s="4" t="s">
        <v>2215</v>
      </c>
      <c r="F1481" s="3">
        <v>59800</v>
      </c>
      <c r="G1481" s="3">
        <v>-59799</v>
      </c>
      <c r="H1481" s="4">
        <v>1</v>
      </c>
    </row>
    <row r="1482" spans="1:8">
      <c r="A1482" s="35">
        <v>458</v>
      </c>
      <c r="B1482" s="20">
        <v>100000277492</v>
      </c>
      <c r="C1482" s="35">
        <v>0</v>
      </c>
      <c r="D1482" s="4" t="s">
        <v>18</v>
      </c>
      <c r="E1482" s="4" t="s">
        <v>2216</v>
      </c>
      <c r="F1482" s="3">
        <v>59800</v>
      </c>
      <c r="G1482" s="3">
        <v>-59799</v>
      </c>
      <c r="H1482" s="4">
        <v>1</v>
      </c>
    </row>
    <row r="1483" spans="1:8">
      <c r="A1483" s="35">
        <v>459</v>
      </c>
      <c r="B1483" s="20">
        <v>100000277493</v>
      </c>
      <c r="C1483" s="35">
        <v>0</v>
      </c>
      <c r="D1483" s="4" t="s">
        <v>18</v>
      </c>
      <c r="E1483" s="4" t="s">
        <v>2217</v>
      </c>
      <c r="F1483" s="3">
        <v>59800</v>
      </c>
      <c r="G1483" s="3">
        <v>-59799</v>
      </c>
      <c r="H1483" s="4">
        <v>1</v>
      </c>
    </row>
    <row r="1484" spans="1:8">
      <c r="A1484" s="35">
        <v>460</v>
      </c>
      <c r="B1484" s="20">
        <v>100000277494</v>
      </c>
      <c r="C1484" s="35">
        <v>0</v>
      </c>
      <c r="D1484" s="4" t="s">
        <v>18</v>
      </c>
      <c r="E1484" s="4" t="s">
        <v>2218</v>
      </c>
      <c r="F1484" s="3">
        <v>59800</v>
      </c>
      <c r="G1484" s="3">
        <v>-59799</v>
      </c>
      <c r="H1484" s="4">
        <v>1</v>
      </c>
    </row>
    <row r="1485" spans="1:8">
      <c r="A1485" s="35">
        <v>461</v>
      </c>
      <c r="B1485" s="20">
        <v>100000277495</v>
      </c>
      <c r="C1485" s="35">
        <v>0</v>
      </c>
      <c r="D1485" s="4" t="s">
        <v>18</v>
      </c>
      <c r="E1485" s="4" t="s">
        <v>2219</v>
      </c>
      <c r="F1485" s="3">
        <v>59800</v>
      </c>
      <c r="G1485" s="3">
        <v>-59799</v>
      </c>
      <c r="H1485" s="4">
        <v>1</v>
      </c>
    </row>
    <row r="1486" spans="1:8">
      <c r="A1486" s="35">
        <v>462</v>
      </c>
      <c r="B1486" s="20">
        <v>100000277496</v>
      </c>
      <c r="C1486" s="35">
        <v>0</v>
      </c>
      <c r="D1486" s="4" t="s">
        <v>18</v>
      </c>
      <c r="E1486" s="4" t="s">
        <v>2220</v>
      </c>
      <c r="F1486" s="3">
        <v>59800</v>
      </c>
      <c r="G1486" s="3">
        <v>-59799</v>
      </c>
      <c r="H1486" s="4">
        <v>1</v>
      </c>
    </row>
    <row r="1487" spans="1:8">
      <c r="A1487" s="35">
        <v>463</v>
      </c>
      <c r="B1487" s="20">
        <v>100000277497</v>
      </c>
      <c r="C1487" s="35">
        <v>0</v>
      </c>
      <c r="D1487" s="4" t="s">
        <v>18</v>
      </c>
      <c r="E1487" s="4" t="s">
        <v>2221</v>
      </c>
      <c r="F1487" s="3">
        <v>59800</v>
      </c>
      <c r="G1487" s="3">
        <v>-59799</v>
      </c>
      <c r="H1487" s="4">
        <v>1</v>
      </c>
    </row>
    <row r="1488" spans="1:8">
      <c r="A1488" s="35">
        <v>464</v>
      </c>
      <c r="B1488" s="20">
        <v>100000277498</v>
      </c>
      <c r="C1488" s="35">
        <v>0</v>
      </c>
      <c r="D1488" s="4" t="s">
        <v>18</v>
      </c>
      <c r="E1488" s="4" t="s">
        <v>2222</v>
      </c>
      <c r="F1488" s="3">
        <v>59800</v>
      </c>
      <c r="G1488" s="3">
        <v>-59799</v>
      </c>
      <c r="H1488" s="4">
        <v>1</v>
      </c>
    </row>
    <row r="1489" spans="1:8">
      <c r="A1489" s="35">
        <v>465</v>
      </c>
      <c r="B1489" s="20">
        <v>100000277499</v>
      </c>
      <c r="C1489" s="35">
        <v>0</v>
      </c>
      <c r="D1489" s="4" t="s">
        <v>18</v>
      </c>
      <c r="E1489" s="4" t="s">
        <v>2223</v>
      </c>
      <c r="F1489" s="3">
        <v>59800</v>
      </c>
      <c r="G1489" s="3">
        <v>-59799</v>
      </c>
      <c r="H1489" s="4">
        <v>1</v>
      </c>
    </row>
    <row r="1490" spans="1:8">
      <c r="A1490" s="35">
        <v>466</v>
      </c>
      <c r="B1490" s="20">
        <v>100000277500</v>
      </c>
      <c r="C1490" s="35">
        <v>0</v>
      </c>
      <c r="D1490" s="4" t="s">
        <v>18</v>
      </c>
      <c r="E1490" s="4" t="s">
        <v>2224</v>
      </c>
      <c r="F1490" s="3">
        <v>59800</v>
      </c>
      <c r="G1490" s="3">
        <v>-59799</v>
      </c>
      <c r="H1490" s="4">
        <v>1</v>
      </c>
    </row>
    <row r="1491" spans="1:8">
      <c r="A1491" s="35">
        <v>467</v>
      </c>
      <c r="B1491" s="20">
        <v>100000277501</v>
      </c>
      <c r="C1491" s="35">
        <v>0</v>
      </c>
      <c r="D1491" s="4" t="s">
        <v>18</v>
      </c>
      <c r="E1491" s="4" t="s">
        <v>2225</v>
      </c>
      <c r="F1491" s="3">
        <v>59800</v>
      </c>
      <c r="G1491" s="3">
        <v>-59799</v>
      </c>
      <c r="H1491" s="4">
        <v>1</v>
      </c>
    </row>
    <row r="1492" spans="1:8">
      <c r="A1492" s="35">
        <v>468</v>
      </c>
      <c r="B1492" s="20">
        <v>100000277502</v>
      </c>
      <c r="C1492" s="35">
        <v>0</v>
      </c>
      <c r="D1492" s="4" t="s">
        <v>18</v>
      </c>
      <c r="E1492" s="4" t="s">
        <v>2226</v>
      </c>
      <c r="F1492" s="3">
        <v>59800</v>
      </c>
      <c r="G1492" s="3">
        <v>-59799</v>
      </c>
      <c r="H1492" s="4">
        <v>1</v>
      </c>
    </row>
    <row r="1493" spans="1:8">
      <c r="A1493" s="35">
        <v>469</v>
      </c>
      <c r="B1493" s="20">
        <v>100000277503</v>
      </c>
      <c r="C1493" s="35">
        <v>0</v>
      </c>
      <c r="D1493" s="4" t="s">
        <v>18</v>
      </c>
      <c r="E1493" s="4" t="s">
        <v>2227</v>
      </c>
      <c r="F1493" s="3">
        <v>59800</v>
      </c>
      <c r="G1493" s="3">
        <v>-59799</v>
      </c>
      <c r="H1493" s="4">
        <v>1</v>
      </c>
    </row>
    <row r="1494" spans="1:8">
      <c r="A1494" s="35">
        <v>470</v>
      </c>
      <c r="B1494" s="20">
        <v>100000277504</v>
      </c>
      <c r="C1494" s="35">
        <v>0</v>
      </c>
      <c r="D1494" s="4" t="s">
        <v>18</v>
      </c>
      <c r="E1494" s="4" t="s">
        <v>2228</v>
      </c>
      <c r="F1494" s="3">
        <v>59800</v>
      </c>
      <c r="G1494" s="3">
        <v>-59799</v>
      </c>
      <c r="H1494" s="4">
        <v>1</v>
      </c>
    </row>
    <row r="1495" spans="1:8">
      <c r="A1495" s="35">
        <v>471</v>
      </c>
      <c r="B1495" s="20">
        <v>100000277505</v>
      </c>
      <c r="C1495" s="35">
        <v>0</v>
      </c>
      <c r="D1495" s="4" t="s">
        <v>18</v>
      </c>
      <c r="E1495" s="4" t="s">
        <v>2229</v>
      </c>
      <c r="F1495" s="3">
        <v>59800</v>
      </c>
      <c r="G1495" s="3">
        <v>-59799</v>
      </c>
      <c r="H1495" s="4">
        <v>1</v>
      </c>
    </row>
    <row r="1496" spans="1:8">
      <c r="A1496" s="35">
        <v>472</v>
      </c>
      <c r="B1496" s="20">
        <v>100000277506</v>
      </c>
      <c r="C1496" s="35">
        <v>0</v>
      </c>
      <c r="D1496" s="4" t="s">
        <v>18</v>
      </c>
      <c r="E1496" s="4" t="s">
        <v>2230</v>
      </c>
      <c r="F1496" s="3">
        <v>59800</v>
      </c>
      <c r="G1496" s="3">
        <v>-59799</v>
      </c>
      <c r="H1496" s="4">
        <v>1</v>
      </c>
    </row>
    <row r="1497" spans="1:8">
      <c r="A1497" s="35">
        <v>473</v>
      </c>
      <c r="B1497" s="20">
        <v>100000277507</v>
      </c>
      <c r="C1497" s="35">
        <v>0</v>
      </c>
      <c r="D1497" s="4" t="s">
        <v>18</v>
      </c>
      <c r="E1497" s="4" t="s">
        <v>2231</v>
      </c>
      <c r="F1497" s="3">
        <v>59800</v>
      </c>
      <c r="G1497" s="3">
        <v>-59799</v>
      </c>
      <c r="H1497" s="4">
        <v>1</v>
      </c>
    </row>
    <row r="1498" spans="1:8">
      <c r="A1498" s="35">
        <v>474</v>
      </c>
      <c r="B1498" s="20">
        <v>100000277508</v>
      </c>
      <c r="C1498" s="35">
        <v>0</v>
      </c>
      <c r="D1498" s="4" t="s">
        <v>18</v>
      </c>
      <c r="E1498" s="4" t="s">
        <v>2232</v>
      </c>
      <c r="F1498" s="3">
        <v>59800</v>
      </c>
      <c r="G1498" s="3">
        <v>-59799</v>
      </c>
      <c r="H1498" s="4">
        <v>1</v>
      </c>
    </row>
    <row r="1499" spans="1:8">
      <c r="A1499" s="35">
        <v>475</v>
      </c>
      <c r="B1499" s="20">
        <v>100000277509</v>
      </c>
      <c r="C1499" s="35">
        <v>0</v>
      </c>
      <c r="D1499" s="4" t="s">
        <v>18</v>
      </c>
      <c r="E1499" s="4" t="s">
        <v>2233</v>
      </c>
      <c r="F1499" s="3">
        <v>59800</v>
      </c>
      <c r="G1499" s="3">
        <v>-59799</v>
      </c>
      <c r="H1499" s="4">
        <v>1</v>
      </c>
    </row>
    <row r="1500" spans="1:8">
      <c r="A1500" s="35">
        <v>476</v>
      </c>
      <c r="B1500" s="20">
        <v>100000277510</v>
      </c>
      <c r="C1500" s="35">
        <v>0</v>
      </c>
      <c r="D1500" s="4" t="s">
        <v>18</v>
      </c>
      <c r="E1500" s="4" t="s">
        <v>2234</v>
      </c>
      <c r="F1500" s="3">
        <v>59800</v>
      </c>
      <c r="G1500" s="3">
        <v>-59799</v>
      </c>
      <c r="H1500" s="4">
        <v>1</v>
      </c>
    </row>
    <row r="1501" spans="1:8">
      <c r="A1501" s="35">
        <v>477</v>
      </c>
      <c r="B1501" s="20">
        <v>100000277511</v>
      </c>
      <c r="C1501" s="35">
        <v>0</v>
      </c>
      <c r="D1501" s="4" t="s">
        <v>18</v>
      </c>
      <c r="E1501" s="4" t="s">
        <v>2235</v>
      </c>
      <c r="F1501" s="3">
        <v>59800</v>
      </c>
      <c r="G1501" s="3">
        <v>-59799</v>
      </c>
      <c r="H1501" s="4">
        <v>1</v>
      </c>
    </row>
    <row r="1502" spans="1:8">
      <c r="A1502" s="35">
        <v>478</v>
      </c>
      <c r="B1502" s="20">
        <v>100000277512</v>
      </c>
      <c r="C1502" s="35">
        <v>0</v>
      </c>
      <c r="D1502" s="4" t="s">
        <v>18</v>
      </c>
      <c r="E1502" s="4" t="s">
        <v>2236</v>
      </c>
      <c r="F1502" s="3">
        <v>59800</v>
      </c>
      <c r="G1502" s="3">
        <v>-59799</v>
      </c>
      <c r="H1502" s="4">
        <v>1</v>
      </c>
    </row>
    <row r="1503" spans="1:8">
      <c r="A1503" s="35">
        <v>479</v>
      </c>
      <c r="B1503" s="20">
        <v>100000277513</v>
      </c>
      <c r="C1503" s="35">
        <v>0</v>
      </c>
      <c r="D1503" s="4" t="s">
        <v>18</v>
      </c>
      <c r="E1503" s="4" t="s">
        <v>2237</v>
      </c>
      <c r="F1503" s="3">
        <v>59800</v>
      </c>
      <c r="G1503" s="3">
        <v>-59799</v>
      </c>
      <c r="H1503" s="4">
        <v>1</v>
      </c>
    </row>
    <row r="1504" spans="1:8">
      <c r="A1504" s="35">
        <v>480</v>
      </c>
      <c r="B1504" s="20">
        <v>100000277514</v>
      </c>
      <c r="C1504" s="35">
        <v>0</v>
      </c>
      <c r="D1504" s="4" t="s">
        <v>18</v>
      </c>
      <c r="E1504" s="4" t="s">
        <v>2238</v>
      </c>
      <c r="F1504" s="3">
        <v>59800</v>
      </c>
      <c r="G1504" s="3">
        <v>-59799</v>
      </c>
      <c r="H1504" s="4">
        <v>1</v>
      </c>
    </row>
    <row r="1505" spans="1:8">
      <c r="A1505" s="35">
        <v>481</v>
      </c>
      <c r="B1505" s="20">
        <v>100000277515</v>
      </c>
      <c r="C1505" s="35">
        <v>0</v>
      </c>
      <c r="D1505" s="4" t="s">
        <v>18</v>
      </c>
      <c r="E1505" s="4" t="s">
        <v>2239</v>
      </c>
      <c r="F1505" s="3">
        <v>59800</v>
      </c>
      <c r="G1505" s="3">
        <v>-59799</v>
      </c>
      <c r="H1505" s="4">
        <v>1</v>
      </c>
    </row>
    <row r="1506" spans="1:8">
      <c r="A1506" s="35">
        <v>482</v>
      </c>
      <c r="B1506" s="20">
        <v>100000277516</v>
      </c>
      <c r="C1506" s="35">
        <v>0</v>
      </c>
      <c r="D1506" s="4" t="s">
        <v>18</v>
      </c>
      <c r="E1506" s="4" t="s">
        <v>2240</v>
      </c>
      <c r="F1506" s="3">
        <v>59800</v>
      </c>
      <c r="G1506" s="3">
        <v>-59799</v>
      </c>
      <c r="H1506" s="4">
        <v>1</v>
      </c>
    </row>
    <row r="1507" spans="1:8">
      <c r="A1507" s="35">
        <v>483</v>
      </c>
      <c r="B1507" s="20">
        <v>100000277517</v>
      </c>
      <c r="C1507" s="35">
        <v>0</v>
      </c>
      <c r="D1507" s="4" t="s">
        <v>18</v>
      </c>
      <c r="E1507" s="4" t="s">
        <v>2241</v>
      </c>
      <c r="F1507" s="3">
        <v>59800</v>
      </c>
      <c r="G1507" s="3">
        <v>-59799</v>
      </c>
      <c r="H1507" s="4">
        <v>1</v>
      </c>
    </row>
    <row r="1508" spans="1:8">
      <c r="A1508" s="35">
        <v>484</v>
      </c>
      <c r="B1508" s="20">
        <v>100000277518</v>
      </c>
      <c r="C1508" s="35">
        <v>0</v>
      </c>
      <c r="D1508" s="4" t="s">
        <v>18</v>
      </c>
      <c r="E1508" s="4" t="s">
        <v>2242</v>
      </c>
      <c r="F1508" s="3">
        <v>59800</v>
      </c>
      <c r="G1508" s="3">
        <v>-59799</v>
      </c>
      <c r="H1508" s="4">
        <v>1</v>
      </c>
    </row>
    <row r="1509" spans="1:8">
      <c r="A1509" s="35">
        <v>485</v>
      </c>
      <c r="B1509" s="20">
        <v>100000277519</v>
      </c>
      <c r="C1509" s="35">
        <v>0</v>
      </c>
      <c r="D1509" s="4" t="s">
        <v>18</v>
      </c>
      <c r="E1509" s="4" t="s">
        <v>2243</v>
      </c>
      <c r="F1509" s="3">
        <v>59800</v>
      </c>
      <c r="G1509" s="3">
        <v>-59799</v>
      </c>
      <c r="H1509" s="4">
        <v>1</v>
      </c>
    </row>
    <row r="1510" spans="1:8">
      <c r="A1510" s="35">
        <v>486</v>
      </c>
      <c r="B1510" s="20">
        <v>100000277520</v>
      </c>
      <c r="C1510" s="35">
        <v>0</v>
      </c>
      <c r="D1510" s="4" t="s">
        <v>18</v>
      </c>
      <c r="E1510" s="4" t="s">
        <v>2244</v>
      </c>
      <c r="F1510" s="3">
        <v>59800</v>
      </c>
      <c r="G1510" s="3">
        <v>-59799</v>
      </c>
      <c r="H1510" s="4">
        <v>1</v>
      </c>
    </row>
    <row r="1511" spans="1:8">
      <c r="A1511" s="35">
        <v>487</v>
      </c>
      <c r="B1511" s="20">
        <v>100000277521</v>
      </c>
      <c r="C1511" s="35">
        <v>0</v>
      </c>
      <c r="D1511" s="4" t="s">
        <v>18</v>
      </c>
      <c r="E1511" s="4" t="s">
        <v>2245</v>
      </c>
      <c r="F1511" s="3">
        <v>59800</v>
      </c>
      <c r="G1511" s="3">
        <v>-59799</v>
      </c>
      <c r="H1511" s="4">
        <v>1</v>
      </c>
    </row>
    <row r="1512" spans="1:8">
      <c r="A1512" s="35">
        <v>488</v>
      </c>
      <c r="B1512" s="20">
        <v>100000277522</v>
      </c>
      <c r="C1512" s="35">
        <v>0</v>
      </c>
      <c r="D1512" s="4" t="s">
        <v>18</v>
      </c>
      <c r="E1512" s="4" t="s">
        <v>2246</v>
      </c>
      <c r="F1512" s="3">
        <v>59800</v>
      </c>
      <c r="G1512" s="3">
        <v>-59799</v>
      </c>
      <c r="H1512" s="4">
        <v>1</v>
      </c>
    </row>
    <row r="1513" spans="1:8">
      <c r="A1513" s="35">
        <v>489</v>
      </c>
      <c r="B1513" s="20">
        <v>100000277523</v>
      </c>
      <c r="C1513" s="35">
        <v>0</v>
      </c>
      <c r="D1513" s="4" t="s">
        <v>18</v>
      </c>
      <c r="E1513" s="4" t="s">
        <v>2247</v>
      </c>
      <c r="F1513" s="3">
        <v>59800</v>
      </c>
      <c r="G1513" s="3">
        <v>-59799</v>
      </c>
      <c r="H1513" s="4">
        <v>1</v>
      </c>
    </row>
    <row r="1514" spans="1:8">
      <c r="A1514" s="35">
        <v>490</v>
      </c>
      <c r="B1514" s="20">
        <v>100000277524</v>
      </c>
      <c r="C1514" s="35">
        <v>0</v>
      </c>
      <c r="D1514" s="4" t="s">
        <v>18</v>
      </c>
      <c r="E1514" s="4" t="s">
        <v>2248</v>
      </c>
      <c r="F1514" s="3">
        <v>59800</v>
      </c>
      <c r="G1514" s="3">
        <v>-59799</v>
      </c>
      <c r="H1514" s="4">
        <v>1</v>
      </c>
    </row>
    <row r="1515" spans="1:8">
      <c r="A1515" s="35">
        <v>491</v>
      </c>
      <c r="B1515" s="20">
        <v>100000277525</v>
      </c>
      <c r="C1515" s="35">
        <v>0</v>
      </c>
      <c r="D1515" s="4" t="s">
        <v>18</v>
      </c>
      <c r="E1515" s="4" t="s">
        <v>2249</v>
      </c>
      <c r="F1515" s="3">
        <v>59800</v>
      </c>
      <c r="G1515" s="3">
        <v>-59799</v>
      </c>
      <c r="H1515" s="4">
        <v>1</v>
      </c>
    </row>
    <row r="1516" spans="1:8">
      <c r="A1516" s="35">
        <v>492</v>
      </c>
      <c r="B1516" s="20">
        <v>100000277526</v>
      </c>
      <c r="C1516" s="35">
        <v>0</v>
      </c>
      <c r="D1516" s="4" t="s">
        <v>18</v>
      </c>
      <c r="E1516" s="4" t="s">
        <v>2250</v>
      </c>
      <c r="F1516" s="3">
        <v>59800</v>
      </c>
      <c r="G1516" s="3">
        <v>-59799</v>
      </c>
      <c r="H1516" s="4">
        <v>1</v>
      </c>
    </row>
    <row r="1517" spans="1:8">
      <c r="A1517" s="35">
        <v>493</v>
      </c>
      <c r="B1517" s="20">
        <v>100000277527</v>
      </c>
      <c r="C1517" s="35">
        <v>0</v>
      </c>
      <c r="D1517" s="4" t="s">
        <v>18</v>
      </c>
      <c r="E1517" s="4" t="s">
        <v>2251</v>
      </c>
      <c r="F1517" s="3">
        <v>59800</v>
      </c>
      <c r="G1517" s="3">
        <v>-59799</v>
      </c>
      <c r="H1517" s="4">
        <v>1</v>
      </c>
    </row>
    <row r="1518" spans="1:8">
      <c r="A1518" s="35">
        <v>494</v>
      </c>
      <c r="B1518" s="20">
        <v>100000277528</v>
      </c>
      <c r="C1518" s="35">
        <v>0</v>
      </c>
      <c r="D1518" s="4" t="s">
        <v>18</v>
      </c>
      <c r="E1518" s="4" t="s">
        <v>2252</v>
      </c>
      <c r="F1518" s="3">
        <v>59800</v>
      </c>
      <c r="G1518" s="3">
        <v>-59799</v>
      </c>
      <c r="H1518" s="4">
        <v>1</v>
      </c>
    </row>
    <row r="1519" spans="1:8">
      <c r="A1519" s="35">
        <v>495</v>
      </c>
      <c r="B1519" s="20">
        <v>100000277529</v>
      </c>
      <c r="C1519" s="35">
        <v>0</v>
      </c>
      <c r="D1519" s="4" t="s">
        <v>18</v>
      </c>
      <c r="E1519" s="4" t="s">
        <v>2253</v>
      </c>
      <c r="F1519" s="3">
        <v>59800</v>
      </c>
      <c r="G1519" s="3">
        <v>-59799</v>
      </c>
      <c r="H1519" s="4">
        <v>1</v>
      </c>
    </row>
    <row r="1520" spans="1:8">
      <c r="A1520" s="35">
        <v>496</v>
      </c>
      <c r="B1520" s="20">
        <v>100000277530</v>
      </c>
      <c r="C1520" s="35">
        <v>0</v>
      </c>
      <c r="D1520" s="4" t="s">
        <v>18</v>
      </c>
      <c r="E1520" s="4" t="s">
        <v>2254</v>
      </c>
      <c r="F1520" s="3">
        <v>59800</v>
      </c>
      <c r="G1520" s="3">
        <v>-59799</v>
      </c>
      <c r="H1520" s="4">
        <v>1</v>
      </c>
    </row>
    <row r="1521" spans="1:8">
      <c r="A1521" s="35">
        <v>497</v>
      </c>
      <c r="B1521" s="20">
        <v>100000277531</v>
      </c>
      <c r="C1521" s="35">
        <v>0</v>
      </c>
      <c r="D1521" s="4" t="s">
        <v>18</v>
      </c>
      <c r="E1521" s="4" t="s">
        <v>2255</v>
      </c>
      <c r="F1521" s="3">
        <v>59800</v>
      </c>
      <c r="G1521" s="3">
        <v>-59799</v>
      </c>
      <c r="H1521" s="4">
        <v>1</v>
      </c>
    </row>
    <row r="1522" spans="1:8">
      <c r="A1522" s="35">
        <v>498</v>
      </c>
      <c r="B1522" s="20">
        <v>100000277532</v>
      </c>
      <c r="C1522" s="35">
        <v>0</v>
      </c>
      <c r="D1522" s="4" t="s">
        <v>18</v>
      </c>
      <c r="E1522" s="4" t="s">
        <v>2256</v>
      </c>
      <c r="F1522" s="3">
        <v>59800</v>
      </c>
      <c r="G1522" s="3">
        <v>-59799</v>
      </c>
      <c r="H1522" s="4">
        <v>1</v>
      </c>
    </row>
    <row r="1523" spans="1:8">
      <c r="A1523" s="35">
        <v>499</v>
      </c>
      <c r="B1523" s="20">
        <v>100000277533</v>
      </c>
      <c r="C1523" s="35">
        <v>0</v>
      </c>
      <c r="D1523" s="4" t="s">
        <v>18</v>
      </c>
      <c r="E1523" s="4" t="s">
        <v>2257</v>
      </c>
      <c r="F1523" s="3">
        <v>59800</v>
      </c>
      <c r="G1523" s="3">
        <v>-59799</v>
      </c>
      <c r="H1523" s="4">
        <v>1</v>
      </c>
    </row>
    <row r="1524" spans="1:8">
      <c r="A1524" s="35">
        <v>500</v>
      </c>
      <c r="B1524" s="20">
        <v>100000277534</v>
      </c>
      <c r="C1524" s="35">
        <v>0</v>
      </c>
      <c r="D1524" s="4" t="s">
        <v>18</v>
      </c>
      <c r="E1524" s="4" t="s">
        <v>2258</v>
      </c>
      <c r="F1524" s="3">
        <v>59800</v>
      </c>
      <c r="G1524" s="3">
        <v>-59799</v>
      </c>
      <c r="H1524" s="4">
        <v>1</v>
      </c>
    </row>
    <row r="1525" spans="1:8">
      <c r="A1525" s="35">
        <v>501</v>
      </c>
      <c r="B1525" s="20">
        <v>100000277535</v>
      </c>
      <c r="C1525" s="35">
        <v>0</v>
      </c>
      <c r="D1525" s="4" t="s">
        <v>18</v>
      </c>
      <c r="E1525" s="4" t="s">
        <v>2259</v>
      </c>
      <c r="F1525" s="3">
        <v>59800</v>
      </c>
      <c r="G1525" s="3">
        <v>-59799</v>
      </c>
      <c r="H1525" s="4">
        <v>1</v>
      </c>
    </row>
    <row r="1526" spans="1:8">
      <c r="A1526" s="35">
        <v>502</v>
      </c>
      <c r="B1526" s="20">
        <v>100000277536</v>
      </c>
      <c r="C1526" s="35">
        <v>0</v>
      </c>
      <c r="D1526" s="4" t="s">
        <v>18</v>
      </c>
      <c r="E1526" s="4" t="s">
        <v>2260</v>
      </c>
      <c r="F1526" s="3">
        <v>59800</v>
      </c>
      <c r="G1526" s="3">
        <v>-59799</v>
      </c>
      <c r="H1526" s="4">
        <v>1</v>
      </c>
    </row>
    <row r="1527" spans="1:8">
      <c r="A1527" s="35">
        <v>503</v>
      </c>
      <c r="B1527" s="20">
        <v>100000277537</v>
      </c>
      <c r="C1527" s="35">
        <v>0</v>
      </c>
      <c r="D1527" s="4" t="s">
        <v>18</v>
      </c>
      <c r="E1527" s="4" t="s">
        <v>2261</v>
      </c>
      <c r="F1527" s="3">
        <v>59800</v>
      </c>
      <c r="G1527" s="3">
        <v>-59799</v>
      </c>
      <c r="H1527" s="4">
        <v>1</v>
      </c>
    </row>
    <row r="1528" spans="1:8">
      <c r="A1528" s="35">
        <v>504</v>
      </c>
      <c r="B1528" s="20">
        <v>100000277538</v>
      </c>
      <c r="C1528" s="35">
        <v>0</v>
      </c>
      <c r="D1528" s="4" t="s">
        <v>18</v>
      </c>
      <c r="E1528" s="4" t="s">
        <v>2262</v>
      </c>
      <c r="F1528" s="3">
        <v>59800</v>
      </c>
      <c r="G1528" s="3">
        <v>-59799</v>
      </c>
      <c r="H1528" s="4">
        <v>1</v>
      </c>
    </row>
    <row r="1529" spans="1:8">
      <c r="A1529" s="35">
        <v>505</v>
      </c>
      <c r="B1529" s="20">
        <v>100000277539</v>
      </c>
      <c r="C1529" s="35">
        <v>0</v>
      </c>
      <c r="D1529" s="4" t="s">
        <v>18</v>
      </c>
      <c r="E1529" s="4" t="s">
        <v>2263</v>
      </c>
      <c r="F1529" s="3">
        <v>59800</v>
      </c>
      <c r="G1529" s="3">
        <v>-59799</v>
      </c>
      <c r="H1529" s="4">
        <v>1</v>
      </c>
    </row>
    <row r="1530" spans="1:8">
      <c r="A1530" s="35">
        <v>506</v>
      </c>
      <c r="B1530" s="20">
        <v>100000277540</v>
      </c>
      <c r="C1530" s="35">
        <v>0</v>
      </c>
      <c r="D1530" s="4" t="s">
        <v>18</v>
      </c>
      <c r="E1530" s="4" t="s">
        <v>2264</v>
      </c>
      <c r="F1530" s="3">
        <v>59800</v>
      </c>
      <c r="G1530" s="3">
        <v>-59799</v>
      </c>
      <c r="H1530" s="4">
        <v>1</v>
      </c>
    </row>
    <row r="1531" spans="1:8">
      <c r="A1531" s="35">
        <v>507</v>
      </c>
      <c r="B1531" s="20">
        <v>100000277541</v>
      </c>
      <c r="C1531" s="35">
        <v>0</v>
      </c>
      <c r="D1531" s="4" t="s">
        <v>18</v>
      </c>
      <c r="E1531" s="4" t="s">
        <v>2265</v>
      </c>
      <c r="F1531" s="3">
        <v>59800</v>
      </c>
      <c r="G1531" s="3">
        <v>-59799</v>
      </c>
      <c r="H1531" s="4">
        <v>1</v>
      </c>
    </row>
    <row r="1532" spans="1:8">
      <c r="A1532" s="35">
        <v>508</v>
      </c>
      <c r="B1532" s="20">
        <v>100000277542</v>
      </c>
      <c r="C1532" s="35">
        <v>0</v>
      </c>
      <c r="D1532" s="4" t="s">
        <v>18</v>
      </c>
      <c r="E1532" s="4" t="s">
        <v>2266</v>
      </c>
      <c r="F1532" s="3">
        <v>59800</v>
      </c>
      <c r="G1532" s="3">
        <v>-59799</v>
      </c>
      <c r="H1532" s="4">
        <v>1</v>
      </c>
    </row>
    <row r="1533" spans="1:8">
      <c r="A1533" s="35">
        <v>509</v>
      </c>
      <c r="B1533" s="20">
        <v>100000277543</v>
      </c>
      <c r="C1533" s="35">
        <v>0</v>
      </c>
      <c r="D1533" s="4" t="s">
        <v>18</v>
      </c>
      <c r="E1533" s="4" t="s">
        <v>2267</v>
      </c>
      <c r="F1533" s="3">
        <v>59800</v>
      </c>
      <c r="G1533" s="3">
        <v>-59799</v>
      </c>
      <c r="H1533" s="4">
        <v>1</v>
      </c>
    </row>
    <row r="1534" spans="1:8">
      <c r="A1534" s="35">
        <v>510</v>
      </c>
      <c r="B1534" s="20">
        <v>100000277544</v>
      </c>
      <c r="C1534" s="35">
        <v>0</v>
      </c>
      <c r="D1534" s="4" t="s">
        <v>18</v>
      </c>
      <c r="E1534" s="4" t="s">
        <v>2268</v>
      </c>
      <c r="F1534" s="3">
        <v>59800</v>
      </c>
      <c r="G1534" s="3">
        <v>-59799</v>
      </c>
      <c r="H1534" s="4">
        <v>1</v>
      </c>
    </row>
    <row r="1535" spans="1:8">
      <c r="A1535" s="35">
        <v>511</v>
      </c>
      <c r="B1535" s="20">
        <v>100000277545</v>
      </c>
      <c r="C1535" s="35">
        <v>0</v>
      </c>
      <c r="D1535" s="4" t="s">
        <v>18</v>
      </c>
      <c r="E1535" s="4" t="s">
        <v>2269</v>
      </c>
      <c r="F1535" s="3">
        <v>59800</v>
      </c>
      <c r="G1535" s="3">
        <v>-59799</v>
      </c>
      <c r="H1535" s="4">
        <v>1</v>
      </c>
    </row>
    <row r="1536" spans="1:8">
      <c r="A1536" s="35">
        <v>512</v>
      </c>
      <c r="B1536" s="20">
        <v>100000277546</v>
      </c>
      <c r="C1536" s="35">
        <v>0</v>
      </c>
      <c r="D1536" s="4" t="s">
        <v>18</v>
      </c>
      <c r="E1536" s="4" t="s">
        <v>2270</v>
      </c>
      <c r="F1536" s="3">
        <v>59800</v>
      </c>
      <c r="G1536" s="3">
        <v>-59799</v>
      </c>
      <c r="H1536" s="4">
        <v>1</v>
      </c>
    </row>
    <row r="1537" spans="1:8">
      <c r="A1537" s="35">
        <v>513</v>
      </c>
      <c r="B1537" s="20">
        <v>100000277547</v>
      </c>
      <c r="C1537" s="35">
        <v>0</v>
      </c>
      <c r="D1537" s="4" t="s">
        <v>18</v>
      </c>
      <c r="E1537" s="4" t="s">
        <v>2271</v>
      </c>
      <c r="F1537" s="3">
        <v>59800</v>
      </c>
      <c r="G1537" s="3">
        <v>-59799</v>
      </c>
      <c r="H1537" s="4">
        <v>1</v>
      </c>
    </row>
    <row r="1538" spans="1:8">
      <c r="A1538" s="35">
        <v>514</v>
      </c>
      <c r="B1538" s="20">
        <v>100000277548</v>
      </c>
      <c r="C1538" s="35">
        <v>0</v>
      </c>
      <c r="D1538" s="4" t="s">
        <v>18</v>
      </c>
      <c r="E1538" s="4" t="s">
        <v>2272</v>
      </c>
      <c r="F1538" s="3">
        <v>59800</v>
      </c>
      <c r="G1538" s="3">
        <v>-59799</v>
      </c>
      <c r="H1538" s="4">
        <v>1</v>
      </c>
    </row>
    <row r="1539" spans="1:8">
      <c r="A1539" s="35">
        <v>515</v>
      </c>
      <c r="B1539" s="20">
        <v>100000277549</v>
      </c>
      <c r="C1539" s="35">
        <v>0</v>
      </c>
      <c r="D1539" s="4" t="s">
        <v>18</v>
      </c>
      <c r="E1539" s="4" t="s">
        <v>2273</v>
      </c>
      <c r="F1539" s="3">
        <v>59800</v>
      </c>
      <c r="G1539" s="3">
        <v>-59799</v>
      </c>
      <c r="H1539" s="4">
        <v>1</v>
      </c>
    </row>
    <row r="1540" spans="1:8">
      <c r="A1540" s="35">
        <v>516</v>
      </c>
      <c r="B1540" s="20">
        <v>100000277550</v>
      </c>
      <c r="C1540" s="35">
        <v>0</v>
      </c>
      <c r="D1540" s="4" t="s">
        <v>18</v>
      </c>
      <c r="E1540" s="4" t="s">
        <v>2274</v>
      </c>
      <c r="F1540" s="3">
        <v>59800</v>
      </c>
      <c r="G1540" s="3">
        <v>-59799</v>
      </c>
      <c r="H1540" s="4">
        <v>1</v>
      </c>
    </row>
    <row r="1541" spans="1:8">
      <c r="A1541" s="35">
        <v>517</v>
      </c>
      <c r="B1541" s="20">
        <v>100000277551</v>
      </c>
      <c r="C1541" s="35">
        <v>0</v>
      </c>
      <c r="D1541" s="4" t="s">
        <v>18</v>
      </c>
      <c r="E1541" s="4" t="s">
        <v>2275</v>
      </c>
      <c r="F1541" s="3">
        <v>59800</v>
      </c>
      <c r="G1541" s="3">
        <v>-59799</v>
      </c>
      <c r="H1541" s="4">
        <v>1</v>
      </c>
    </row>
    <row r="1542" spans="1:8">
      <c r="A1542" s="35">
        <v>518</v>
      </c>
      <c r="B1542" s="20">
        <v>100000277552</v>
      </c>
      <c r="C1542" s="35">
        <v>0</v>
      </c>
      <c r="D1542" s="4" t="s">
        <v>18</v>
      </c>
      <c r="E1542" s="4" t="s">
        <v>2276</v>
      </c>
      <c r="F1542" s="3">
        <v>59800</v>
      </c>
      <c r="G1542" s="3">
        <v>-59799</v>
      </c>
      <c r="H1542" s="4">
        <v>1</v>
      </c>
    </row>
    <row r="1543" spans="1:8">
      <c r="A1543" s="35">
        <v>519</v>
      </c>
      <c r="B1543" s="20">
        <v>100000277553</v>
      </c>
      <c r="C1543" s="35">
        <v>0</v>
      </c>
      <c r="D1543" s="4" t="s">
        <v>18</v>
      </c>
      <c r="E1543" s="4" t="s">
        <v>2277</v>
      </c>
      <c r="F1543" s="3">
        <v>59800</v>
      </c>
      <c r="G1543" s="3">
        <v>-59799</v>
      </c>
      <c r="H1543" s="4">
        <v>1</v>
      </c>
    </row>
    <row r="1544" spans="1:8">
      <c r="A1544" s="35">
        <v>520</v>
      </c>
      <c r="B1544" s="20">
        <v>100000277554</v>
      </c>
      <c r="C1544" s="35">
        <v>0</v>
      </c>
      <c r="D1544" s="4" t="s">
        <v>18</v>
      </c>
      <c r="E1544" s="4" t="s">
        <v>2278</v>
      </c>
      <c r="F1544" s="3">
        <v>59800</v>
      </c>
      <c r="G1544" s="3">
        <v>-59799</v>
      </c>
      <c r="H1544" s="4">
        <v>1</v>
      </c>
    </row>
    <row r="1545" spans="1:8">
      <c r="A1545" s="35">
        <v>521</v>
      </c>
      <c r="B1545" s="20">
        <v>100000277555</v>
      </c>
      <c r="C1545" s="35">
        <v>0</v>
      </c>
      <c r="D1545" s="4" t="s">
        <v>18</v>
      </c>
      <c r="E1545" s="4" t="s">
        <v>2279</v>
      </c>
      <c r="F1545" s="3">
        <v>59800</v>
      </c>
      <c r="G1545" s="3">
        <v>-59799</v>
      </c>
      <c r="H1545" s="4">
        <v>1</v>
      </c>
    </row>
    <row r="1546" spans="1:8">
      <c r="A1546" s="35">
        <v>522</v>
      </c>
      <c r="B1546" s="20">
        <v>100000277556</v>
      </c>
      <c r="C1546" s="35">
        <v>0</v>
      </c>
      <c r="D1546" s="4" t="s">
        <v>18</v>
      </c>
      <c r="E1546" s="4" t="s">
        <v>2280</v>
      </c>
      <c r="F1546" s="3">
        <v>59800</v>
      </c>
      <c r="G1546" s="3">
        <v>-59799</v>
      </c>
      <c r="H1546" s="4">
        <v>1</v>
      </c>
    </row>
    <row r="1547" spans="1:8">
      <c r="A1547" s="35">
        <v>523</v>
      </c>
      <c r="B1547" s="20">
        <v>100000277557</v>
      </c>
      <c r="C1547" s="35">
        <v>0</v>
      </c>
      <c r="D1547" s="4" t="s">
        <v>18</v>
      </c>
      <c r="E1547" s="4" t="s">
        <v>2281</v>
      </c>
      <c r="F1547" s="3">
        <v>59800</v>
      </c>
      <c r="G1547" s="3">
        <v>-59799</v>
      </c>
      <c r="H1547" s="4">
        <v>1</v>
      </c>
    </row>
    <row r="1548" spans="1:8">
      <c r="A1548" s="35">
        <v>524</v>
      </c>
      <c r="B1548" s="20">
        <v>100000277558</v>
      </c>
      <c r="C1548" s="35">
        <v>0</v>
      </c>
      <c r="D1548" s="4" t="s">
        <v>18</v>
      </c>
      <c r="E1548" s="4" t="s">
        <v>2282</v>
      </c>
      <c r="F1548" s="3">
        <v>59800</v>
      </c>
      <c r="G1548" s="3">
        <v>-59799</v>
      </c>
      <c r="H1548" s="4">
        <v>1</v>
      </c>
    </row>
    <row r="1549" spans="1:8">
      <c r="A1549" s="35">
        <v>525</v>
      </c>
      <c r="B1549" s="20">
        <v>100000277559</v>
      </c>
      <c r="C1549" s="35">
        <v>0</v>
      </c>
      <c r="D1549" s="4" t="s">
        <v>18</v>
      </c>
      <c r="E1549" s="4" t="s">
        <v>2283</v>
      </c>
      <c r="F1549" s="3">
        <v>59800</v>
      </c>
      <c r="G1549" s="3">
        <v>-59799</v>
      </c>
      <c r="H1549" s="4">
        <v>1</v>
      </c>
    </row>
    <row r="1550" spans="1:8">
      <c r="A1550" s="35">
        <v>526</v>
      </c>
      <c r="B1550" s="20">
        <v>100000277560</v>
      </c>
      <c r="C1550" s="35">
        <v>0</v>
      </c>
      <c r="D1550" s="4" t="s">
        <v>18</v>
      </c>
      <c r="E1550" s="4" t="s">
        <v>2284</v>
      </c>
      <c r="F1550" s="3">
        <v>59800</v>
      </c>
      <c r="G1550" s="3">
        <v>-59799</v>
      </c>
      <c r="H1550" s="4">
        <v>1</v>
      </c>
    </row>
    <row r="1551" spans="1:8">
      <c r="A1551" s="35">
        <v>527</v>
      </c>
      <c r="B1551" s="20">
        <v>100000277561</v>
      </c>
      <c r="C1551" s="35">
        <v>0</v>
      </c>
      <c r="D1551" s="4" t="s">
        <v>18</v>
      </c>
      <c r="E1551" s="4" t="s">
        <v>2285</v>
      </c>
      <c r="F1551" s="3">
        <v>59800</v>
      </c>
      <c r="G1551" s="3">
        <v>-59799</v>
      </c>
      <c r="H1551" s="4">
        <v>1</v>
      </c>
    </row>
    <row r="1552" spans="1:8">
      <c r="A1552" s="35">
        <v>528</v>
      </c>
      <c r="B1552" s="20">
        <v>100000277562</v>
      </c>
      <c r="C1552" s="35">
        <v>0</v>
      </c>
      <c r="D1552" s="4" t="s">
        <v>18</v>
      </c>
      <c r="E1552" s="4" t="s">
        <v>2286</v>
      </c>
      <c r="F1552" s="3">
        <v>59800</v>
      </c>
      <c r="G1552" s="3">
        <v>-59799</v>
      </c>
      <c r="H1552" s="4">
        <v>1</v>
      </c>
    </row>
    <row r="1553" spans="1:8">
      <c r="A1553" s="35">
        <v>529</v>
      </c>
      <c r="B1553" s="20">
        <v>100000277563</v>
      </c>
      <c r="C1553" s="35">
        <v>0</v>
      </c>
      <c r="D1553" s="4" t="s">
        <v>18</v>
      </c>
      <c r="E1553" s="4" t="s">
        <v>2287</v>
      </c>
      <c r="F1553" s="3">
        <v>59800</v>
      </c>
      <c r="G1553" s="3">
        <v>-59799</v>
      </c>
      <c r="H1553" s="4">
        <v>1</v>
      </c>
    </row>
    <row r="1554" spans="1:8">
      <c r="A1554" s="35">
        <v>530</v>
      </c>
      <c r="B1554" s="20">
        <v>100000277564</v>
      </c>
      <c r="C1554" s="35">
        <v>0</v>
      </c>
      <c r="D1554" s="4" t="s">
        <v>18</v>
      </c>
      <c r="E1554" s="4" t="s">
        <v>2288</v>
      </c>
      <c r="F1554" s="3">
        <v>59800</v>
      </c>
      <c r="G1554" s="3">
        <v>-59799</v>
      </c>
      <c r="H1554" s="4">
        <v>1</v>
      </c>
    </row>
    <row r="1555" spans="1:8">
      <c r="A1555" s="35">
        <v>531</v>
      </c>
      <c r="B1555" s="20">
        <v>100000277565</v>
      </c>
      <c r="C1555" s="35">
        <v>0</v>
      </c>
      <c r="D1555" s="4" t="s">
        <v>18</v>
      </c>
      <c r="E1555" s="4" t="s">
        <v>2289</v>
      </c>
      <c r="F1555" s="3">
        <v>59800</v>
      </c>
      <c r="G1555" s="3">
        <v>-59799</v>
      </c>
      <c r="H1555" s="4">
        <v>1</v>
      </c>
    </row>
    <row r="1556" spans="1:8">
      <c r="A1556" s="35">
        <v>532</v>
      </c>
      <c r="B1556" s="20">
        <v>100000277566</v>
      </c>
      <c r="C1556" s="35">
        <v>0</v>
      </c>
      <c r="D1556" s="4" t="s">
        <v>18</v>
      </c>
      <c r="E1556" s="4" t="s">
        <v>2290</v>
      </c>
      <c r="F1556" s="3">
        <v>59800</v>
      </c>
      <c r="G1556" s="3">
        <v>-59799</v>
      </c>
      <c r="H1556" s="4">
        <v>1</v>
      </c>
    </row>
    <row r="1557" spans="1:8">
      <c r="A1557" s="35">
        <v>533</v>
      </c>
      <c r="B1557" s="20">
        <v>100000277567</v>
      </c>
      <c r="C1557" s="35">
        <v>0</v>
      </c>
      <c r="D1557" s="4" t="s">
        <v>18</v>
      </c>
      <c r="E1557" s="4" t="s">
        <v>2291</v>
      </c>
      <c r="F1557" s="3">
        <v>59800</v>
      </c>
      <c r="G1557" s="3">
        <v>-59799</v>
      </c>
      <c r="H1557" s="4">
        <v>1</v>
      </c>
    </row>
    <row r="1558" spans="1:8">
      <c r="A1558" s="35">
        <v>534</v>
      </c>
      <c r="B1558" s="20">
        <v>100000277568</v>
      </c>
      <c r="C1558" s="35">
        <v>0</v>
      </c>
      <c r="D1558" s="4" t="s">
        <v>18</v>
      </c>
      <c r="E1558" s="4" t="s">
        <v>2292</v>
      </c>
      <c r="F1558" s="3">
        <v>59800</v>
      </c>
      <c r="G1558" s="3">
        <v>-59799</v>
      </c>
      <c r="H1558" s="4">
        <v>1</v>
      </c>
    </row>
    <row r="1559" spans="1:8">
      <c r="A1559" s="35">
        <v>535</v>
      </c>
      <c r="B1559" s="20">
        <v>100000277569</v>
      </c>
      <c r="C1559" s="35">
        <v>0</v>
      </c>
      <c r="D1559" s="4" t="s">
        <v>18</v>
      </c>
      <c r="E1559" s="4" t="s">
        <v>2293</v>
      </c>
      <c r="F1559" s="3">
        <v>59800</v>
      </c>
      <c r="G1559" s="3">
        <v>-59799</v>
      </c>
      <c r="H1559" s="4">
        <v>1</v>
      </c>
    </row>
    <row r="1560" spans="1:8">
      <c r="A1560" s="35">
        <v>536</v>
      </c>
      <c r="B1560" s="20">
        <v>100000277570</v>
      </c>
      <c r="C1560" s="35">
        <v>0</v>
      </c>
      <c r="D1560" s="4" t="s">
        <v>18</v>
      </c>
      <c r="E1560" s="4" t="s">
        <v>2294</v>
      </c>
      <c r="F1560" s="3">
        <v>59800</v>
      </c>
      <c r="G1560" s="3">
        <v>-59799</v>
      </c>
      <c r="H1560" s="4">
        <v>1</v>
      </c>
    </row>
    <row r="1561" spans="1:8">
      <c r="A1561" s="35">
        <v>537</v>
      </c>
      <c r="B1561" s="20">
        <v>100000277571</v>
      </c>
      <c r="C1561" s="35">
        <v>0</v>
      </c>
      <c r="D1561" s="4" t="s">
        <v>18</v>
      </c>
      <c r="E1561" s="4" t="s">
        <v>2295</v>
      </c>
      <c r="F1561" s="3">
        <v>59800</v>
      </c>
      <c r="G1561" s="3">
        <v>-59799</v>
      </c>
      <c r="H1561" s="4">
        <v>1</v>
      </c>
    </row>
    <row r="1562" spans="1:8">
      <c r="A1562" s="35">
        <v>538</v>
      </c>
      <c r="B1562" s="20">
        <v>100000277572</v>
      </c>
      <c r="C1562" s="35">
        <v>0</v>
      </c>
      <c r="D1562" s="4" t="s">
        <v>18</v>
      </c>
      <c r="E1562" s="4" t="s">
        <v>2296</v>
      </c>
      <c r="F1562" s="3">
        <v>59800</v>
      </c>
      <c r="G1562" s="3">
        <v>-59799</v>
      </c>
      <c r="H1562" s="4">
        <v>1</v>
      </c>
    </row>
    <row r="1563" spans="1:8">
      <c r="A1563" s="35">
        <v>539</v>
      </c>
      <c r="B1563" s="20">
        <v>100000277573</v>
      </c>
      <c r="C1563" s="35">
        <v>0</v>
      </c>
      <c r="D1563" s="4" t="s">
        <v>18</v>
      </c>
      <c r="E1563" s="4" t="s">
        <v>2297</v>
      </c>
      <c r="F1563" s="3">
        <v>59800</v>
      </c>
      <c r="G1563" s="3">
        <v>-59799</v>
      </c>
      <c r="H1563" s="4">
        <v>1</v>
      </c>
    </row>
    <row r="1564" spans="1:8">
      <c r="A1564" s="35">
        <v>540</v>
      </c>
      <c r="B1564" s="20">
        <v>100000277574</v>
      </c>
      <c r="C1564" s="35">
        <v>0</v>
      </c>
      <c r="D1564" s="4" t="s">
        <v>18</v>
      </c>
      <c r="E1564" s="4" t="s">
        <v>2298</v>
      </c>
      <c r="F1564" s="3">
        <v>59800</v>
      </c>
      <c r="G1564" s="3">
        <v>-59799</v>
      </c>
      <c r="H1564" s="4">
        <v>1</v>
      </c>
    </row>
    <row r="1565" spans="1:8">
      <c r="A1565" s="35">
        <v>541</v>
      </c>
      <c r="B1565" s="20">
        <v>100000277575</v>
      </c>
      <c r="C1565" s="35">
        <v>0</v>
      </c>
      <c r="D1565" s="4" t="s">
        <v>18</v>
      </c>
      <c r="E1565" s="4" t="s">
        <v>2299</v>
      </c>
      <c r="F1565" s="3">
        <v>59800</v>
      </c>
      <c r="G1565" s="3">
        <v>-59799</v>
      </c>
      <c r="H1565" s="4">
        <v>1</v>
      </c>
    </row>
    <row r="1566" spans="1:8">
      <c r="A1566" s="35">
        <v>542</v>
      </c>
      <c r="B1566" s="20">
        <v>100000277576</v>
      </c>
      <c r="C1566" s="35">
        <v>0</v>
      </c>
      <c r="D1566" s="4" t="s">
        <v>18</v>
      </c>
      <c r="E1566" s="4" t="s">
        <v>2300</v>
      </c>
      <c r="F1566" s="3">
        <v>59800</v>
      </c>
      <c r="G1566" s="3">
        <v>-59799</v>
      </c>
      <c r="H1566" s="4">
        <v>1</v>
      </c>
    </row>
    <row r="1567" spans="1:8">
      <c r="A1567" s="35">
        <v>543</v>
      </c>
      <c r="B1567" s="20">
        <v>100000277577</v>
      </c>
      <c r="C1567" s="35">
        <v>0</v>
      </c>
      <c r="D1567" s="4" t="s">
        <v>18</v>
      </c>
      <c r="E1567" s="4" t="s">
        <v>2301</v>
      </c>
      <c r="F1567" s="3">
        <v>59800</v>
      </c>
      <c r="G1567" s="3">
        <v>-59799</v>
      </c>
      <c r="H1567" s="4">
        <v>1</v>
      </c>
    </row>
    <row r="1568" spans="1:8">
      <c r="A1568" s="35">
        <v>544</v>
      </c>
      <c r="B1568" s="20">
        <v>100000277578</v>
      </c>
      <c r="C1568" s="35">
        <v>0</v>
      </c>
      <c r="D1568" s="4" t="s">
        <v>18</v>
      </c>
      <c r="E1568" s="4" t="s">
        <v>2302</v>
      </c>
      <c r="F1568" s="3">
        <v>59800</v>
      </c>
      <c r="G1568" s="3">
        <v>-59799</v>
      </c>
      <c r="H1568" s="4">
        <v>1</v>
      </c>
    </row>
    <row r="1569" spans="1:8">
      <c r="A1569" s="35">
        <v>545</v>
      </c>
      <c r="B1569" s="20">
        <v>100000277579</v>
      </c>
      <c r="C1569" s="35">
        <v>0</v>
      </c>
      <c r="D1569" s="4" t="s">
        <v>18</v>
      </c>
      <c r="E1569" s="4" t="s">
        <v>2303</v>
      </c>
      <c r="F1569" s="3">
        <v>59800</v>
      </c>
      <c r="G1569" s="3">
        <v>-59799</v>
      </c>
      <c r="H1569" s="4">
        <v>1</v>
      </c>
    </row>
    <row r="1570" spans="1:8">
      <c r="A1570" s="35">
        <v>546</v>
      </c>
      <c r="B1570" s="20">
        <v>100000277580</v>
      </c>
      <c r="C1570" s="35">
        <v>0</v>
      </c>
      <c r="D1570" s="4" t="s">
        <v>18</v>
      </c>
      <c r="E1570" s="4" t="s">
        <v>2304</v>
      </c>
      <c r="F1570" s="3">
        <v>59800</v>
      </c>
      <c r="G1570" s="3">
        <v>-59799</v>
      </c>
      <c r="H1570" s="4">
        <v>1</v>
      </c>
    </row>
    <row r="1571" spans="1:8">
      <c r="A1571" s="35">
        <v>547</v>
      </c>
      <c r="B1571" s="20">
        <v>100000277581</v>
      </c>
      <c r="C1571" s="35">
        <v>0</v>
      </c>
      <c r="D1571" s="4" t="s">
        <v>18</v>
      </c>
      <c r="E1571" s="4" t="s">
        <v>2305</v>
      </c>
      <c r="F1571" s="3">
        <v>59800</v>
      </c>
      <c r="G1571" s="3">
        <v>-59799</v>
      </c>
      <c r="H1571" s="4">
        <v>1</v>
      </c>
    </row>
    <row r="1572" spans="1:8">
      <c r="A1572" s="35">
        <v>548</v>
      </c>
      <c r="B1572" s="20">
        <v>100000277582</v>
      </c>
      <c r="C1572" s="35">
        <v>0</v>
      </c>
      <c r="D1572" s="4" t="s">
        <v>18</v>
      </c>
      <c r="E1572" s="4" t="s">
        <v>2306</v>
      </c>
      <c r="F1572" s="3">
        <v>59800</v>
      </c>
      <c r="G1572" s="3">
        <v>-59799</v>
      </c>
      <c r="H1572" s="4">
        <v>1</v>
      </c>
    </row>
    <row r="1573" spans="1:8">
      <c r="A1573" s="35">
        <v>549</v>
      </c>
      <c r="B1573" s="20">
        <v>100000277583</v>
      </c>
      <c r="C1573" s="35">
        <v>0</v>
      </c>
      <c r="D1573" s="4" t="s">
        <v>18</v>
      </c>
      <c r="E1573" s="4" t="s">
        <v>2307</v>
      </c>
      <c r="F1573" s="3">
        <v>59800</v>
      </c>
      <c r="G1573" s="3">
        <v>-59799</v>
      </c>
      <c r="H1573" s="4">
        <v>1</v>
      </c>
    </row>
    <row r="1574" spans="1:8">
      <c r="A1574" s="35">
        <v>550</v>
      </c>
      <c r="B1574" s="20">
        <v>100000277584</v>
      </c>
      <c r="C1574" s="35">
        <v>0</v>
      </c>
      <c r="D1574" s="4" t="s">
        <v>18</v>
      </c>
      <c r="E1574" s="4" t="s">
        <v>2308</v>
      </c>
      <c r="F1574" s="3">
        <v>59800</v>
      </c>
      <c r="G1574" s="3">
        <v>-59799</v>
      </c>
      <c r="H1574" s="4">
        <v>1</v>
      </c>
    </row>
    <row r="1575" spans="1:8">
      <c r="A1575" s="35">
        <v>551</v>
      </c>
      <c r="B1575" s="20">
        <v>100000277585</v>
      </c>
      <c r="C1575" s="35">
        <v>0</v>
      </c>
      <c r="D1575" s="4" t="s">
        <v>18</v>
      </c>
      <c r="E1575" s="4" t="s">
        <v>2309</v>
      </c>
      <c r="F1575" s="3">
        <v>59800</v>
      </c>
      <c r="G1575" s="3">
        <v>-59799</v>
      </c>
      <c r="H1575" s="4">
        <v>1</v>
      </c>
    </row>
    <row r="1576" spans="1:8">
      <c r="A1576" s="35">
        <v>552</v>
      </c>
      <c r="B1576" s="20">
        <v>100000277586</v>
      </c>
      <c r="C1576" s="35">
        <v>0</v>
      </c>
      <c r="D1576" s="4" t="s">
        <v>18</v>
      </c>
      <c r="E1576" s="4" t="s">
        <v>2310</v>
      </c>
      <c r="F1576" s="3">
        <v>59800</v>
      </c>
      <c r="G1576" s="3">
        <v>-59799</v>
      </c>
      <c r="H1576" s="4">
        <v>1</v>
      </c>
    </row>
    <row r="1577" spans="1:8">
      <c r="A1577" s="35">
        <v>553</v>
      </c>
      <c r="B1577" s="20">
        <v>100000277587</v>
      </c>
      <c r="C1577" s="35">
        <v>0</v>
      </c>
      <c r="D1577" s="4" t="s">
        <v>18</v>
      </c>
      <c r="E1577" s="4" t="s">
        <v>2311</v>
      </c>
      <c r="F1577" s="3">
        <v>59800</v>
      </c>
      <c r="G1577" s="3">
        <v>-59799</v>
      </c>
      <c r="H1577" s="4">
        <v>1</v>
      </c>
    </row>
    <row r="1578" spans="1:8">
      <c r="A1578" s="35">
        <v>554</v>
      </c>
      <c r="B1578" s="20">
        <v>100000277588</v>
      </c>
      <c r="C1578" s="35">
        <v>0</v>
      </c>
      <c r="D1578" s="4" t="s">
        <v>18</v>
      </c>
      <c r="E1578" s="4" t="s">
        <v>2312</v>
      </c>
      <c r="F1578" s="3">
        <v>59800</v>
      </c>
      <c r="G1578" s="3">
        <v>-59799</v>
      </c>
      <c r="H1578" s="4">
        <v>1</v>
      </c>
    </row>
    <row r="1579" spans="1:8">
      <c r="A1579" s="35">
        <v>555</v>
      </c>
      <c r="B1579" s="20">
        <v>100000277589</v>
      </c>
      <c r="C1579" s="35">
        <v>0</v>
      </c>
      <c r="D1579" s="4" t="s">
        <v>18</v>
      </c>
      <c r="E1579" s="4" t="s">
        <v>2313</v>
      </c>
      <c r="F1579" s="3">
        <v>59800</v>
      </c>
      <c r="G1579" s="3">
        <v>-59799</v>
      </c>
      <c r="H1579" s="4">
        <v>1</v>
      </c>
    </row>
    <row r="1580" spans="1:8">
      <c r="A1580" s="35">
        <v>556</v>
      </c>
      <c r="B1580" s="20">
        <v>100000277590</v>
      </c>
      <c r="C1580" s="35">
        <v>0</v>
      </c>
      <c r="D1580" s="4" t="s">
        <v>18</v>
      </c>
      <c r="E1580" s="4" t="s">
        <v>2314</v>
      </c>
      <c r="F1580" s="3">
        <v>59800</v>
      </c>
      <c r="G1580" s="3">
        <v>-59799</v>
      </c>
      <c r="H1580" s="4">
        <v>1</v>
      </c>
    </row>
    <row r="1581" spans="1:8">
      <c r="A1581" s="35">
        <v>557</v>
      </c>
      <c r="B1581" s="20">
        <v>100000277591</v>
      </c>
      <c r="C1581" s="35">
        <v>0</v>
      </c>
      <c r="D1581" s="4" t="s">
        <v>18</v>
      </c>
      <c r="E1581" s="4" t="s">
        <v>2315</v>
      </c>
      <c r="F1581" s="3">
        <v>59800</v>
      </c>
      <c r="G1581" s="3">
        <v>-59799</v>
      </c>
      <c r="H1581" s="4">
        <v>1</v>
      </c>
    </row>
    <row r="1582" spans="1:8">
      <c r="A1582" s="35">
        <v>558</v>
      </c>
      <c r="B1582" s="20">
        <v>100000277592</v>
      </c>
      <c r="C1582" s="35">
        <v>0</v>
      </c>
      <c r="D1582" s="4" t="s">
        <v>18</v>
      </c>
      <c r="E1582" s="4" t="s">
        <v>2316</v>
      </c>
      <c r="F1582" s="3">
        <v>59800</v>
      </c>
      <c r="G1582" s="3">
        <v>-59799</v>
      </c>
      <c r="H1582" s="4">
        <v>1</v>
      </c>
    </row>
    <row r="1583" spans="1:8">
      <c r="A1583" s="35">
        <v>559</v>
      </c>
      <c r="B1583" s="20">
        <v>100000277593</v>
      </c>
      <c r="C1583" s="35">
        <v>0</v>
      </c>
      <c r="D1583" s="4" t="s">
        <v>18</v>
      </c>
      <c r="E1583" s="4" t="s">
        <v>2317</v>
      </c>
      <c r="F1583" s="3">
        <v>59800</v>
      </c>
      <c r="G1583" s="3">
        <v>-59799</v>
      </c>
      <c r="H1583" s="4">
        <v>1</v>
      </c>
    </row>
    <row r="1584" spans="1:8">
      <c r="A1584" s="35">
        <v>560</v>
      </c>
      <c r="B1584" s="20">
        <v>100000277594</v>
      </c>
      <c r="C1584" s="35">
        <v>0</v>
      </c>
      <c r="D1584" s="4" t="s">
        <v>18</v>
      </c>
      <c r="E1584" s="4" t="s">
        <v>2318</v>
      </c>
      <c r="F1584" s="3">
        <v>59800</v>
      </c>
      <c r="G1584" s="3">
        <v>-59799</v>
      </c>
      <c r="H1584" s="4">
        <v>1</v>
      </c>
    </row>
    <row r="1585" spans="1:8">
      <c r="A1585" s="35">
        <v>561</v>
      </c>
      <c r="B1585" s="20">
        <v>100000277595</v>
      </c>
      <c r="C1585" s="35">
        <v>0</v>
      </c>
      <c r="D1585" s="4" t="s">
        <v>18</v>
      </c>
      <c r="E1585" s="4" t="s">
        <v>2319</v>
      </c>
      <c r="F1585" s="3">
        <v>59800</v>
      </c>
      <c r="G1585" s="3">
        <v>-59799</v>
      </c>
      <c r="H1585" s="4">
        <v>1</v>
      </c>
    </row>
    <row r="1586" spans="1:8">
      <c r="A1586" s="35">
        <v>562</v>
      </c>
      <c r="B1586" s="20">
        <v>100000277596</v>
      </c>
      <c r="C1586" s="35">
        <v>0</v>
      </c>
      <c r="D1586" s="4" t="s">
        <v>18</v>
      </c>
      <c r="E1586" s="4" t="s">
        <v>2320</v>
      </c>
      <c r="F1586" s="3">
        <v>59800</v>
      </c>
      <c r="G1586" s="3">
        <v>-59799</v>
      </c>
      <c r="H1586" s="4">
        <v>1</v>
      </c>
    </row>
    <row r="1587" spans="1:8">
      <c r="A1587" s="35">
        <v>563</v>
      </c>
      <c r="B1587" s="20">
        <v>100000277597</v>
      </c>
      <c r="C1587" s="35">
        <v>0</v>
      </c>
      <c r="D1587" s="4" t="s">
        <v>18</v>
      </c>
      <c r="E1587" s="4" t="s">
        <v>2321</v>
      </c>
      <c r="F1587" s="3">
        <v>59800</v>
      </c>
      <c r="G1587" s="3">
        <v>-59799</v>
      </c>
      <c r="H1587" s="4">
        <v>1</v>
      </c>
    </row>
    <row r="1588" spans="1:8">
      <c r="A1588" s="35">
        <v>564</v>
      </c>
      <c r="B1588" s="20">
        <v>100000277598</v>
      </c>
      <c r="C1588" s="35">
        <v>0</v>
      </c>
      <c r="D1588" s="4" t="s">
        <v>18</v>
      </c>
      <c r="E1588" s="4" t="s">
        <v>2322</v>
      </c>
      <c r="F1588" s="3">
        <v>59800</v>
      </c>
      <c r="G1588" s="3">
        <v>-59799</v>
      </c>
      <c r="H1588" s="4">
        <v>1</v>
      </c>
    </row>
    <row r="1589" spans="1:8">
      <c r="A1589" s="35">
        <v>565</v>
      </c>
      <c r="B1589" s="20">
        <v>100000277599</v>
      </c>
      <c r="C1589" s="35">
        <v>0</v>
      </c>
      <c r="D1589" s="4" t="s">
        <v>18</v>
      </c>
      <c r="E1589" s="4" t="s">
        <v>2323</v>
      </c>
      <c r="F1589" s="3">
        <v>59800</v>
      </c>
      <c r="G1589" s="3">
        <v>-59799</v>
      </c>
      <c r="H1589" s="4">
        <v>1</v>
      </c>
    </row>
    <row r="1590" spans="1:8">
      <c r="A1590" s="35">
        <v>566</v>
      </c>
      <c r="B1590" s="20">
        <v>100000277600</v>
      </c>
      <c r="C1590" s="35">
        <v>0</v>
      </c>
      <c r="D1590" s="4" t="s">
        <v>18</v>
      </c>
      <c r="E1590" s="4" t="s">
        <v>2324</v>
      </c>
      <c r="F1590" s="3">
        <v>59800</v>
      </c>
      <c r="G1590" s="3">
        <v>-59799</v>
      </c>
      <c r="H1590" s="4">
        <v>1</v>
      </c>
    </row>
    <row r="1591" spans="1:8">
      <c r="A1591" s="35">
        <v>567</v>
      </c>
      <c r="B1591" s="20">
        <v>100000277601</v>
      </c>
      <c r="C1591" s="35">
        <v>0</v>
      </c>
      <c r="D1591" s="4" t="s">
        <v>18</v>
      </c>
      <c r="E1591" s="4" t="s">
        <v>2325</v>
      </c>
      <c r="F1591" s="3">
        <v>59800</v>
      </c>
      <c r="G1591" s="3">
        <v>-59799</v>
      </c>
      <c r="H1591" s="4">
        <v>1</v>
      </c>
    </row>
    <row r="1592" spans="1:8">
      <c r="A1592" s="35">
        <v>568</v>
      </c>
      <c r="B1592" s="20">
        <v>100000277602</v>
      </c>
      <c r="C1592" s="35">
        <v>0</v>
      </c>
      <c r="D1592" s="4" t="s">
        <v>18</v>
      </c>
      <c r="E1592" s="4" t="s">
        <v>2326</v>
      </c>
      <c r="F1592" s="3">
        <v>59800</v>
      </c>
      <c r="G1592" s="3">
        <v>-59799</v>
      </c>
      <c r="H1592" s="4">
        <v>1</v>
      </c>
    </row>
    <row r="1593" spans="1:8">
      <c r="A1593" s="35">
        <v>569</v>
      </c>
      <c r="B1593" s="20">
        <v>100000277603</v>
      </c>
      <c r="C1593" s="35">
        <v>0</v>
      </c>
      <c r="D1593" s="4" t="s">
        <v>18</v>
      </c>
      <c r="E1593" s="4" t="s">
        <v>2327</v>
      </c>
      <c r="F1593" s="3">
        <v>59800</v>
      </c>
      <c r="G1593" s="3">
        <v>-59799</v>
      </c>
      <c r="H1593" s="4">
        <v>1</v>
      </c>
    </row>
    <row r="1594" spans="1:8">
      <c r="A1594" s="35">
        <v>570</v>
      </c>
      <c r="B1594" s="20">
        <v>100000277604</v>
      </c>
      <c r="C1594" s="35">
        <v>0</v>
      </c>
      <c r="D1594" s="4" t="s">
        <v>18</v>
      </c>
      <c r="E1594" s="4" t="s">
        <v>2328</v>
      </c>
      <c r="F1594" s="3">
        <v>59800</v>
      </c>
      <c r="G1594" s="3">
        <v>-59799</v>
      </c>
      <c r="H1594" s="4">
        <v>1</v>
      </c>
    </row>
    <row r="1595" spans="1:8">
      <c r="A1595" s="35">
        <v>571</v>
      </c>
      <c r="B1595" s="20">
        <v>100000277605</v>
      </c>
      <c r="C1595" s="35">
        <v>0</v>
      </c>
      <c r="D1595" s="4" t="s">
        <v>18</v>
      </c>
      <c r="E1595" s="4" t="s">
        <v>2329</v>
      </c>
      <c r="F1595" s="3">
        <v>59800</v>
      </c>
      <c r="G1595" s="3">
        <v>-59799</v>
      </c>
      <c r="H1595" s="4">
        <v>1</v>
      </c>
    </row>
    <row r="1596" spans="1:8">
      <c r="A1596" s="35">
        <v>572</v>
      </c>
      <c r="B1596" s="20">
        <v>100000277606</v>
      </c>
      <c r="C1596" s="35">
        <v>0</v>
      </c>
      <c r="D1596" s="4" t="s">
        <v>18</v>
      </c>
      <c r="E1596" s="4" t="s">
        <v>2330</v>
      </c>
      <c r="F1596" s="3">
        <v>59800</v>
      </c>
      <c r="G1596" s="3">
        <v>-59799</v>
      </c>
      <c r="H1596" s="4">
        <v>1</v>
      </c>
    </row>
    <row r="1597" spans="1:8">
      <c r="A1597" s="35">
        <v>573</v>
      </c>
      <c r="B1597" s="20">
        <v>100000277607</v>
      </c>
      <c r="C1597" s="35">
        <v>0</v>
      </c>
      <c r="D1597" s="4" t="s">
        <v>18</v>
      </c>
      <c r="E1597" s="4" t="s">
        <v>2331</v>
      </c>
      <c r="F1597" s="3">
        <v>59800</v>
      </c>
      <c r="G1597" s="3">
        <v>-59799</v>
      </c>
      <c r="H1597" s="4">
        <v>1</v>
      </c>
    </row>
    <row r="1598" spans="1:8">
      <c r="A1598" s="35">
        <v>574</v>
      </c>
      <c r="B1598" s="20">
        <v>100000277608</v>
      </c>
      <c r="C1598" s="35">
        <v>0</v>
      </c>
      <c r="D1598" s="4" t="s">
        <v>18</v>
      </c>
      <c r="E1598" s="4" t="s">
        <v>2332</v>
      </c>
      <c r="F1598" s="3">
        <v>59800</v>
      </c>
      <c r="G1598" s="3">
        <v>-59799</v>
      </c>
      <c r="H1598" s="4">
        <v>1</v>
      </c>
    </row>
    <row r="1599" spans="1:8">
      <c r="A1599" s="35">
        <v>575</v>
      </c>
      <c r="B1599" s="20">
        <v>100000277609</v>
      </c>
      <c r="C1599" s="35">
        <v>0</v>
      </c>
      <c r="D1599" s="4" t="s">
        <v>18</v>
      </c>
      <c r="E1599" s="4" t="s">
        <v>2333</v>
      </c>
      <c r="F1599" s="3">
        <v>59800</v>
      </c>
      <c r="G1599" s="3">
        <v>-59799</v>
      </c>
      <c r="H1599" s="4">
        <v>1</v>
      </c>
    </row>
    <row r="1600" spans="1:8">
      <c r="A1600" s="35">
        <v>576</v>
      </c>
      <c r="B1600" s="20">
        <v>100000277610</v>
      </c>
      <c r="C1600" s="35">
        <v>0</v>
      </c>
      <c r="D1600" s="4" t="s">
        <v>18</v>
      </c>
      <c r="E1600" s="4" t="s">
        <v>2334</v>
      </c>
      <c r="F1600" s="3">
        <v>59800</v>
      </c>
      <c r="G1600" s="3">
        <v>-59799</v>
      </c>
      <c r="H1600" s="4">
        <v>1</v>
      </c>
    </row>
    <row r="1601" spans="1:8">
      <c r="A1601" s="35">
        <v>577</v>
      </c>
      <c r="B1601" s="20">
        <v>100000277611</v>
      </c>
      <c r="C1601" s="35">
        <v>0</v>
      </c>
      <c r="D1601" s="4" t="s">
        <v>18</v>
      </c>
      <c r="E1601" s="4" t="s">
        <v>2335</v>
      </c>
      <c r="F1601" s="3">
        <v>59800</v>
      </c>
      <c r="G1601" s="3">
        <v>-59799</v>
      </c>
      <c r="H1601" s="4">
        <v>1</v>
      </c>
    </row>
    <row r="1602" spans="1:8">
      <c r="A1602" s="35">
        <v>578</v>
      </c>
      <c r="B1602" s="20">
        <v>100000277612</v>
      </c>
      <c r="C1602" s="35">
        <v>0</v>
      </c>
      <c r="D1602" s="4" t="s">
        <v>18</v>
      </c>
      <c r="E1602" s="4" t="s">
        <v>2336</v>
      </c>
      <c r="F1602" s="3">
        <v>59800</v>
      </c>
      <c r="G1602" s="3">
        <v>-59799</v>
      </c>
      <c r="H1602" s="4">
        <v>1</v>
      </c>
    </row>
    <row r="1603" spans="1:8">
      <c r="A1603" s="35">
        <v>579</v>
      </c>
      <c r="B1603" s="20">
        <v>100000277613</v>
      </c>
      <c r="C1603" s="35">
        <v>0</v>
      </c>
      <c r="D1603" s="4" t="s">
        <v>18</v>
      </c>
      <c r="E1603" s="4" t="s">
        <v>2337</v>
      </c>
      <c r="F1603" s="3">
        <v>59800</v>
      </c>
      <c r="G1603" s="3">
        <v>-59799</v>
      </c>
      <c r="H1603" s="4">
        <v>1</v>
      </c>
    </row>
    <row r="1604" spans="1:8">
      <c r="A1604" s="35">
        <v>580</v>
      </c>
      <c r="B1604" s="20">
        <v>100000277614</v>
      </c>
      <c r="C1604" s="35">
        <v>0</v>
      </c>
      <c r="D1604" s="4" t="s">
        <v>18</v>
      </c>
      <c r="E1604" s="4" t="s">
        <v>2338</v>
      </c>
      <c r="F1604" s="3">
        <v>59800</v>
      </c>
      <c r="G1604" s="3">
        <v>-59799</v>
      </c>
      <c r="H1604" s="4">
        <v>1</v>
      </c>
    </row>
    <row r="1605" spans="1:8">
      <c r="A1605" s="35">
        <v>581</v>
      </c>
      <c r="B1605" s="20">
        <v>100000277615</v>
      </c>
      <c r="C1605" s="35">
        <v>0</v>
      </c>
      <c r="D1605" s="4" t="s">
        <v>18</v>
      </c>
      <c r="E1605" s="4" t="s">
        <v>2339</v>
      </c>
      <c r="F1605" s="3">
        <v>59800</v>
      </c>
      <c r="G1605" s="3">
        <v>-59799</v>
      </c>
      <c r="H1605" s="4">
        <v>1</v>
      </c>
    </row>
    <row r="1606" spans="1:8">
      <c r="A1606" s="35">
        <v>582</v>
      </c>
      <c r="B1606" s="20">
        <v>100000277616</v>
      </c>
      <c r="C1606" s="35">
        <v>0</v>
      </c>
      <c r="D1606" s="4" t="s">
        <v>18</v>
      </c>
      <c r="E1606" s="4" t="s">
        <v>2340</v>
      </c>
      <c r="F1606" s="3">
        <v>59800</v>
      </c>
      <c r="G1606" s="3">
        <v>-59799</v>
      </c>
      <c r="H1606" s="4">
        <v>1</v>
      </c>
    </row>
    <row r="1607" spans="1:8">
      <c r="A1607" s="35">
        <v>583</v>
      </c>
      <c r="B1607" s="20">
        <v>100000277617</v>
      </c>
      <c r="C1607" s="35">
        <v>0</v>
      </c>
      <c r="D1607" s="4" t="s">
        <v>18</v>
      </c>
      <c r="E1607" s="4" t="s">
        <v>2341</v>
      </c>
      <c r="F1607" s="3">
        <v>59800</v>
      </c>
      <c r="G1607" s="3">
        <v>-59799</v>
      </c>
      <c r="H1607" s="4">
        <v>1</v>
      </c>
    </row>
    <row r="1608" spans="1:8">
      <c r="A1608" s="35">
        <v>584</v>
      </c>
      <c r="B1608" s="20">
        <v>100000277618</v>
      </c>
      <c r="C1608" s="35">
        <v>0</v>
      </c>
      <c r="D1608" s="4" t="s">
        <v>18</v>
      </c>
      <c r="E1608" s="4" t="s">
        <v>2342</v>
      </c>
      <c r="F1608" s="3">
        <v>59800</v>
      </c>
      <c r="G1608" s="3">
        <v>-59799</v>
      </c>
      <c r="H1608" s="4">
        <v>1</v>
      </c>
    </row>
    <row r="1609" spans="1:8">
      <c r="A1609" s="35">
        <v>585</v>
      </c>
      <c r="B1609" s="20">
        <v>100000277619</v>
      </c>
      <c r="C1609" s="35">
        <v>0</v>
      </c>
      <c r="D1609" s="4" t="s">
        <v>18</v>
      </c>
      <c r="E1609" s="4" t="s">
        <v>2343</v>
      </c>
      <c r="F1609" s="3">
        <v>59800</v>
      </c>
      <c r="G1609" s="3">
        <v>-59799</v>
      </c>
      <c r="H1609" s="4">
        <v>1</v>
      </c>
    </row>
    <row r="1610" spans="1:8">
      <c r="A1610" s="35">
        <v>586</v>
      </c>
      <c r="B1610" s="20">
        <v>100000277620</v>
      </c>
      <c r="C1610" s="35">
        <v>0</v>
      </c>
      <c r="D1610" s="4" t="s">
        <v>18</v>
      </c>
      <c r="E1610" s="4" t="s">
        <v>2344</v>
      </c>
      <c r="F1610" s="3">
        <v>59800</v>
      </c>
      <c r="G1610" s="3">
        <v>-59799</v>
      </c>
      <c r="H1610" s="4">
        <v>1</v>
      </c>
    </row>
    <row r="1611" spans="1:8">
      <c r="A1611" s="35">
        <v>587</v>
      </c>
      <c r="B1611" s="20">
        <v>100000277621</v>
      </c>
      <c r="C1611" s="35">
        <v>0</v>
      </c>
      <c r="D1611" s="4" t="s">
        <v>18</v>
      </c>
      <c r="E1611" s="4" t="s">
        <v>2345</v>
      </c>
      <c r="F1611" s="3">
        <v>59800</v>
      </c>
      <c r="G1611" s="3">
        <v>-59799</v>
      </c>
      <c r="H1611" s="4">
        <v>1</v>
      </c>
    </row>
    <row r="1612" spans="1:8">
      <c r="A1612" s="35">
        <v>588</v>
      </c>
      <c r="B1612" s="20">
        <v>100000277622</v>
      </c>
      <c r="C1612" s="35">
        <v>0</v>
      </c>
      <c r="D1612" s="4" t="s">
        <v>18</v>
      </c>
      <c r="E1612" s="4" t="s">
        <v>2346</v>
      </c>
      <c r="F1612" s="3">
        <v>59800</v>
      </c>
      <c r="G1612" s="3">
        <v>-59799</v>
      </c>
      <c r="H1612" s="4">
        <v>1</v>
      </c>
    </row>
    <row r="1613" spans="1:8">
      <c r="A1613" s="35">
        <v>589</v>
      </c>
      <c r="B1613" s="20">
        <v>100000277623</v>
      </c>
      <c r="C1613" s="35">
        <v>0</v>
      </c>
      <c r="D1613" s="4" t="s">
        <v>18</v>
      </c>
      <c r="E1613" s="4" t="s">
        <v>2347</v>
      </c>
      <c r="F1613" s="3">
        <v>59800</v>
      </c>
      <c r="G1613" s="3">
        <v>-59799</v>
      </c>
      <c r="H1613" s="4">
        <v>1</v>
      </c>
    </row>
    <row r="1614" spans="1:8">
      <c r="A1614" s="35">
        <v>590</v>
      </c>
      <c r="B1614" s="20">
        <v>100000277624</v>
      </c>
      <c r="C1614" s="35">
        <v>0</v>
      </c>
      <c r="D1614" s="4" t="s">
        <v>18</v>
      </c>
      <c r="E1614" s="4" t="s">
        <v>2348</v>
      </c>
      <c r="F1614" s="3">
        <v>59800</v>
      </c>
      <c r="G1614" s="3">
        <v>-59799</v>
      </c>
      <c r="H1614" s="4">
        <v>1</v>
      </c>
    </row>
    <row r="1615" spans="1:8">
      <c r="A1615" s="35">
        <v>591</v>
      </c>
      <c r="B1615" s="20">
        <v>100000277625</v>
      </c>
      <c r="C1615" s="35">
        <v>0</v>
      </c>
      <c r="D1615" s="4" t="s">
        <v>18</v>
      </c>
      <c r="E1615" s="4" t="s">
        <v>2349</v>
      </c>
      <c r="F1615" s="3">
        <v>59800</v>
      </c>
      <c r="G1615" s="3">
        <v>-59799</v>
      </c>
      <c r="H1615" s="4">
        <v>1</v>
      </c>
    </row>
    <row r="1616" spans="1:8">
      <c r="A1616" s="35">
        <v>592</v>
      </c>
      <c r="B1616" s="20">
        <v>100000277626</v>
      </c>
      <c r="C1616" s="35">
        <v>0</v>
      </c>
      <c r="D1616" s="4" t="s">
        <v>18</v>
      </c>
      <c r="E1616" s="4" t="s">
        <v>2350</v>
      </c>
      <c r="F1616" s="3">
        <v>59800</v>
      </c>
      <c r="G1616" s="3">
        <v>-59799</v>
      </c>
      <c r="H1616" s="4">
        <v>1</v>
      </c>
    </row>
    <row r="1617" spans="1:8">
      <c r="A1617" s="35">
        <v>593</v>
      </c>
      <c r="B1617" s="20">
        <v>100000277627</v>
      </c>
      <c r="C1617" s="35">
        <v>0</v>
      </c>
      <c r="D1617" s="4" t="s">
        <v>18</v>
      </c>
      <c r="E1617" s="4" t="s">
        <v>2351</v>
      </c>
      <c r="F1617" s="3">
        <v>59800</v>
      </c>
      <c r="G1617" s="3">
        <v>-59799</v>
      </c>
      <c r="H1617" s="4">
        <v>1</v>
      </c>
    </row>
    <row r="1618" spans="1:8">
      <c r="A1618" s="35">
        <v>594</v>
      </c>
      <c r="B1618" s="20">
        <v>100000277628</v>
      </c>
      <c r="C1618" s="35">
        <v>0</v>
      </c>
      <c r="D1618" s="4" t="s">
        <v>18</v>
      </c>
      <c r="E1618" s="4" t="s">
        <v>2352</v>
      </c>
      <c r="F1618" s="3">
        <v>59800</v>
      </c>
      <c r="G1618" s="3">
        <v>-59799</v>
      </c>
      <c r="H1618" s="4">
        <v>1</v>
      </c>
    </row>
    <row r="1619" spans="1:8">
      <c r="A1619" s="35">
        <v>595</v>
      </c>
      <c r="B1619" s="20">
        <v>100000277629</v>
      </c>
      <c r="C1619" s="35">
        <v>0</v>
      </c>
      <c r="D1619" s="4" t="s">
        <v>18</v>
      </c>
      <c r="E1619" s="4" t="s">
        <v>2353</v>
      </c>
      <c r="F1619" s="3">
        <v>59800</v>
      </c>
      <c r="G1619" s="3">
        <v>-59799</v>
      </c>
      <c r="H1619" s="4">
        <v>1</v>
      </c>
    </row>
    <row r="1620" spans="1:8">
      <c r="A1620" s="35">
        <v>596</v>
      </c>
      <c r="B1620" s="20">
        <v>100000277630</v>
      </c>
      <c r="C1620" s="35">
        <v>0</v>
      </c>
      <c r="D1620" s="4" t="s">
        <v>18</v>
      </c>
      <c r="E1620" s="4" t="s">
        <v>2354</v>
      </c>
      <c r="F1620" s="3">
        <v>59800</v>
      </c>
      <c r="G1620" s="3">
        <v>-59799</v>
      </c>
      <c r="H1620" s="4">
        <v>1</v>
      </c>
    </row>
    <row r="1621" spans="1:8">
      <c r="A1621" s="35">
        <v>597</v>
      </c>
      <c r="B1621" s="20">
        <v>100000277631</v>
      </c>
      <c r="C1621" s="35">
        <v>0</v>
      </c>
      <c r="D1621" s="4" t="s">
        <v>18</v>
      </c>
      <c r="E1621" s="4" t="s">
        <v>2355</v>
      </c>
      <c r="F1621" s="3">
        <v>59800</v>
      </c>
      <c r="G1621" s="3">
        <v>-59799</v>
      </c>
      <c r="H1621" s="4">
        <v>1</v>
      </c>
    </row>
    <row r="1622" spans="1:8">
      <c r="A1622" s="35">
        <v>598</v>
      </c>
      <c r="B1622" s="20">
        <v>100000277632</v>
      </c>
      <c r="C1622" s="35">
        <v>0</v>
      </c>
      <c r="D1622" s="4" t="s">
        <v>18</v>
      </c>
      <c r="E1622" s="4" t="s">
        <v>2356</v>
      </c>
      <c r="F1622" s="3">
        <v>59800</v>
      </c>
      <c r="G1622" s="3">
        <v>-59799</v>
      </c>
      <c r="H1622" s="4">
        <v>1</v>
      </c>
    </row>
    <row r="1623" spans="1:8">
      <c r="A1623" s="35">
        <v>599</v>
      </c>
      <c r="B1623" s="20">
        <v>100000277633</v>
      </c>
      <c r="C1623" s="35">
        <v>0</v>
      </c>
      <c r="D1623" s="4" t="s">
        <v>18</v>
      </c>
      <c r="E1623" s="4" t="s">
        <v>2357</v>
      </c>
      <c r="F1623" s="3">
        <v>59800</v>
      </c>
      <c r="G1623" s="3">
        <v>-59799</v>
      </c>
      <c r="H1623" s="4">
        <v>1</v>
      </c>
    </row>
    <row r="1624" spans="1:8">
      <c r="A1624" s="35">
        <v>600</v>
      </c>
      <c r="B1624" s="20">
        <v>100000277634</v>
      </c>
      <c r="C1624" s="35">
        <v>0</v>
      </c>
      <c r="D1624" s="4" t="s">
        <v>18</v>
      </c>
      <c r="E1624" s="4" t="s">
        <v>2358</v>
      </c>
      <c r="F1624" s="3">
        <v>59800</v>
      </c>
      <c r="G1624" s="3">
        <v>-59799</v>
      </c>
      <c r="H1624" s="4">
        <v>1</v>
      </c>
    </row>
    <row r="1625" spans="1:8">
      <c r="A1625" s="35">
        <v>601</v>
      </c>
      <c r="B1625" s="20">
        <v>100000277635</v>
      </c>
      <c r="C1625" s="35">
        <v>0</v>
      </c>
      <c r="D1625" s="4" t="s">
        <v>18</v>
      </c>
      <c r="E1625" s="4" t="s">
        <v>2359</v>
      </c>
      <c r="F1625" s="3">
        <v>59800</v>
      </c>
      <c r="G1625" s="3">
        <v>-59799</v>
      </c>
      <c r="H1625" s="4">
        <v>1</v>
      </c>
    </row>
    <row r="1626" spans="1:8">
      <c r="A1626" s="35">
        <v>602</v>
      </c>
      <c r="B1626" s="20">
        <v>100000277636</v>
      </c>
      <c r="C1626" s="35">
        <v>0</v>
      </c>
      <c r="D1626" s="4" t="s">
        <v>18</v>
      </c>
      <c r="E1626" s="4" t="s">
        <v>2360</v>
      </c>
      <c r="F1626" s="3">
        <v>59800</v>
      </c>
      <c r="G1626" s="3">
        <v>-59799</v>
      </c>
      <c r="H1626" s="4">
        <v>1</v>
      </c>
    </row>
    <row r="1627" spans="1:8">
      <c r="A1627" s="35">
        <v>603</v>
      </c>
      <c r="B1627" s="20">
        <v>100000277637</v>
      </c>
      <c r="C1627" s="35">
        <v>0</v>
      </c>
      <c r="D1627" s="4" t="s">
        <v>18</v>
      </c>
      <c r="E1627" s="4" t="s">
        <v>2361</v>
      </c>
      <c r="F1627" s="3">
        <v>59800</v>
      </c>
      <c r="G1627" s="3">
        <v>-59799</v>
      </c>
      <c r="H1627" s="4">
        <v>1</v>
      </c>
    </row>
    <row r="1628" spans="1:8">
      <c r="A1628" s="35">
        <v>604</v>
      </c>
      <c r="B1628" s="20">
        <v>100000277638</v>
      </c>
      <c r="C1628" s="35">
        <v>0</v>
      </c>
      <c r="D1628" s="4" t="s">
        <v>18</v>
      </c>
      <c r="E1628" s="4" t="s">
        <v>2362</v>
      </c>
      <c r="F1628" s="3">
        <v>59800</v>
      </c>
      <c r="G1628" s="3">
        <v>-59799</v>
      </c>
      <c r="H1628" s="4">
        <v>1</v>
      </c>
    </row>
    <row r="1629" spans="1:8">
      <c r="A1629" s="35">
        <v>605</v>
      </c>
      <c r="B1629" s="20">
        <v>100000277639</v>
      </c>
      <c r="C1629" s="35">
        <v>0</v>
      </c>
      <c r="D1629" s="4" t="s">
        <v>18</v>
      </c>
      <c r="E1629" s="4" t="s">
        <v>2363</v>
      </c>
      <c r="F1629" s="3">
        <v>59800</v>
      </c>
      <c r="G1629" s="3">
        <v>-59799</v>
      </c>
      <c r="H1629" s="4">
        <v>1</v>
      </c>
    </row>
    <row r="1630" spans="1:8">
      <c r="A1630" s="35">
        <v>606</v>
      </c>
      <c r="B1630" s="20">
        <v>100000277640</v>
      </c>
      <c r="C1630" s="35">
        <v>0</v>
      </c>
      <c r="D1630" s="4" t="s">
        <v>18</v>
      </c>
      <c r="E1630" s="4" t="s">
        <v>2364</v>
      </c>
      <c r="F1630" s="3">
        <v>59800</v>
      </c>
      <c r="G1630" s="3">
        <v>-59799</v>
      </c>
      <c r="H1630" s="4">
        <v>1</v>
      </c>
    </row>
    <row r="1631" spans="1:8">
      <c r="A1631" s="35">
        <v>607</v>
      </c>
      <c r="B1631" s="20">
        <v>100000277641</v>
      </c>
      <c r="C1631" s="35">
        <v>0</v>
      </c>
      <c r="D1631" s="4" t="s">
        <v>18</v>
      </c>
      <c r="E1631" s="4" t="s">
        <v>2365</v>
      </c>
      <c r="F1631" s="3">
        <v>59800</v>
      </c>
      <c r="G1631" s="3">
        <v>-59799</v>
      </c>
      <c r="H1631" s="4">
        <v>1</v>
      </c>
    </row>
    <row r="1632" spans="1:8">
      <c r="A1632" s="35">
        <v>608</v>
      </c>
      <c r="B1632" s="20">
        <v>100000277642</v>
      </c>
      <c r="C1632" s="35">
        <v>0</v>
      </c>
      <c r="D1632" s="4" t="s">
        <v>18</v>
      </c>
      <c r="E1632" s="4" t="s">
        <v>2366</v>
      </c>
      <c r="F1632" s="3">
        <v>59800</v>
      </c>
      <c r="G1632" s="3">
        <v>-59799</v>
      </c>
      <c r="H1632" s="4">
        <v>1</v>
      </c>
    </row>
    <row r="1633" spans="1:8">
      <c r="A1633" s="35">
        <v>609</v>
      </c>
      <c r="B1633" s="20">
        <v>100000277643</v>
      </c>
      <c r="C1633" s="35">
        <v>0</v>
      </c>
      <c r="D1633" s="4" t="s">
        <v>18</v>
      </c>
      <c r="E1633" s="4" t="s">
        <v>2367</v>
      </c>
      <c r="F1633" s="3">
        <v>59800</v>
      </c>
      <c r="G1633" s="3">
        <v>-59799</v>
      </c>
      <c r="H1633" s="4">
        <v>1</v>
      </c>
    </row>
    <row r="1634" spans="1:8">
      <c r="A1634" s="35">
        <v>610</v>
      </c>
      <c r="B1634" s="20">
        <v>100000277644</v>
      </c>
      <c r="C1634" s="35">
        <v>0</v>
      </c>
      <c r="D1634" s="4" t="s">
        <v>18</v>
      </c>
      <c r="E1634" s="4" t="s">
        <v>2368</v>
      </c>
      <c r="F1634" s="3">
        <v>59800</v>
      </c>
      <c r="G1634" s="3">
        <v>-59799</v>
      </c>
      <c r="H1634" s="4">
        <v>1</v>
      </c>
    </row>
    <row r="1635" spans="1:8">
      <c r="A1635" s="35">
        <v>611</v>
      </c>
      <c r="B1635" s="20">
        <v>100000277645</v>
      </c>
      <c r="C1635" s="35">
        <v>0</v>
      </c>
      <c r="D1635" s="4" t="s">
        <v>18</v>
      </c>
      <c r="E1635" s="4" t="s">
        <v>2369</v>
      </c>
      <c r="F1635" s="3">
        <v>59800</v>
      </c>
      <c r="G1635" s="3">
        <v>-59799</v>
      </c>
      <c r="H1635" s="4">
        <v>1</v>
      </c>
    </row>
    <row r="1636" spans="1:8">
      <c r="A1636" s="35">
        <v>612</v>
      </c>
      <c r="B1636" s="20">
        <v>100000277646</v>
      </c>
      <c r="C1636" s="35">
        <v>0</v>
      </c>
      <c r="D1636" s="4" t="s">
        <v>18</v>
      </c>
      <c r="E1636" s="4" t="s">
        <v>2370</v>
      </c>
      <c r="F1636" s="3">
        <v>59800</v>
      </c>
      <c r="G1636" s="3">
        <v>-59799</v>
      </c>
      <c r="H1636" s="4">
        <v>1</v>
      </c>
    </row>
    <row r="1637" spans="1:8">
      <c r="A1637" s="35">
        <v>613</v>
      </c>
      <c r="B1637" s="20">
        <v>100000277647</v>
      </c>
      <c r="C1637" s="35">
        <v>0</v>
      </c>
      <c r="D1637" s="4" t="s">
        <v>18</v>
      </c>
      <c r="E1637" s="4" t="s">
        <v>2371</v>
      </c>
      <c r="F1637" s="3">
        <v>59800</v>
      </c>
      <c r="G1637" s="3">
        <v>-59799</v>
      </c>
      <c r="H1637" s="4">
        <v>1</v>
      </c>
    </row>
    <row r="1638" spans="1:8">
      <c r="A1638" s="35">
        <v>614</v>
      </c>
      <c r="B1638" s="20">
        <v>100000277648</v>
      </c>
      <c r="C1638" s="35">
        <v>0</v>
      </c>
      <c r="D1638" s="4" t="s">
        <v>18</v>
      </c>
      <c r="E1638" s="4" t="s">
        <v>2372</v>
      </c>
      <c r="F1638" s="3">
        <v>59800</v>
      </c>
      <c r="G1638" s="3">
        <v>-59799</v>
      </c>
      <c r="H1638" s="4">
        <v>1</v>
      </c>
    </row>
    <row r="1639" spans="1:8">
      <c r="A1639" s="35">
        <v>615</v>
      </c>
      <c r="B1639" s="20">
        <v>100000277649</v>
      </c>
      <c r="C1639" s="35">
        <v>0</v>
      </c>
      <c r="D1639" s="4" t="s">
        <v>18</v>
      </c>
      <c r="E1639" s="4" t="s">
        <v>2373</v>
      </c>
      <c r="F1639" s="3">
        <v>59800</v>
      </c>
      <c r="G1639" s="3">
        <v>-59799</v>
      </c>
      <c r="H1639" s="4">
        <v>1</v>
      </c>
    </row>
    <row r="1640" spans="1:8">
      <c r="A1640" s="35">
        <v>616</v>
      </c>
      <c r="B1640" s="20">
        <v>100000277650</v>
      </c>
      <c r="C1640" s="35">
        <v>0</v>
      </c>
      <c r="D1640" s="4" t="s">
        <v>18</v>
      </c>
      <c r="E1640" s="4" t="s">
        <v>2374</v>
      </c>
      <c r="F1640" s="3">
        <v>59800</v>
      </c>
      <c r="G1640" s="3">
        <v>-59799</v>
      </c>
      <c r="H1640" s="4">
        <v>1</v>
      </c>
    </row>
    <row r="1641" spans="1:8">
      <c r="A1641" s="35">
        <v>617</v>
      </c>
      <c r="B1641" s="20">
        <v>100000277651</v>
      </c>
      <c r="C1641" s="35">
        <v>0</v>
      </c>
      <c r="D1641" s="4" t="s">
        <v>18</v>
      </c>
      <c r="E1641" s="4" t="s">
        <v>2375</v>
      </c>
      <c r="F1641" s="3">
        <v>59800</v>
      </c>
      <c r="G1641" s="3">
        <v>-59799</v>
      </c>
      <c r="H1641" s="4">
        <v>1</v>
      </c>
    </row>
    <row r="1642" spans="1:8">
      <c r="A1642" s="35">
        <v>618</v>
      </c>
      <c r="B1642" s="20">
        <v>100000277652</v>
      </c>
      <c r="C1642" s="35">
        <v>0</v>
      </c>
      <c r="D1642" s="4" t="s">
        <v>18</v>
      </c>
      <c r="E1642" s="4" t="s">
        <v>2376</v>
      </c>
      <c r="F1642" s="3">
        <v>59800</v>
      </c>
      <c r="G1642" s="3">
        <v>-59799</v>
      </c>
      <c r="H1642" s="4">
        <v>1</v>
      </c>
    </row>
    <row r="1643" spans="1:8">
      <c r="A1643" s="35">
        <v>619</v>
      </c>
      <c r="B1643" s="20">
        <v>100000277653</v>
      </c>
      <c r="C1643" s="35">
        <v>0</v>
      </c>
      <c r="D1643" s="4" t="s">
        <v>18</v>
      </c>
      <c r="E1643" s="4" t="s">
        <v>2377</v>
      </c>
      <c r="F1643" s="3">
        <v>59800</v>
      </c>
      <c r="G1643" s="3">
        <v>-59799</v>
      </c>
      <c r="H1643" s="4">
        <v>1</v>
      </c>
    </row>
    <row r="1644" spans="1:8">
      <c r="A1644" s="35">
        <v>620</v>
      </c>
      <c r="B1644" s="20">
        <v>100000277654</v>
      </c>
      <c r="C1644" s="35">
        <v>0</v>
      </c>
      <c r="D1644" s="4" t="s">
        <v>18</v>
      </c>
      <c r="E1644" s="4" t="s">
        <v>2378</v>
      </c>
      <c r="F1644" s="3">
        <v>59800</v>
      </c>
      <c r="G1644" s="3">
        <v>-59799</v>
      </c>
      <c r="H1644" s="4">
        <v>1</v>
      </c>
    </row>
    <row r="1645" spans="1:8">
      <c r="A1645" s="35">
        <v>621</v>
      </c>
      <c r="B1645" s="20">
        <v>100000277655</v>
      </c>
      <c r="C1645" s="35">
        <v>0</v>
      </c>
      <c r="D1645" s="4" t="s">
        <v>18</v>
      </c>
      <c r="E1645" s="4" t="s">
        <v>2379</v>
      </c>
      <c r="F1645" s="3">
        <v>59800</v>
      </c>
      <c r="G1645" s="3">
        <v>-59799</v>
      </c>
      <c r="H1645" s="4">
        <v>1</v>
      </c>
    </row>
    <row r="1646" spans="1:8">
      <c r="A1646" s="35">
        <v>622</v>
      </c>
      <c r="B1646" s="20">
        <v>100000277656</v>
      </c>
      <c r="C1646" s="35">
        <v>0</v>
      </c>
      <c r="D1646" s="4" t="s">
        <v>18</v>
      </c>
      <c r="E1646" s="4" t="s">
        <v>2380</v>
      </c>
      <c r="F1646" s="3">
        <v>59800</v>
      </c>
      <c r="G1646" s="3">
        <v>-59799</v>
      </c>
      <c r="H1646" s="4">
        <v>1</v>
      </c>
    </row>
    <row r="1647" spans="1:8">
      <c r="A1647" s="35">
        <v>623</v>
      </c>
      <c r="B1647" s="20">
        <v>100000277657</v>
      </c>
      <c r="C1647" s="35">
        <v>0</v>
      </c>
      <c r="D1647" s="4" t="s">
        <v>18</v>
      </c>
      <c r="E1647" s="4" t="s">
        <v>2381</v>
      </c>
      <c r="F1647" s="3">
        <v>59800</v>
      </c>
      <c r="G1647" s="3">
        <v>-59799</v>
      </c>
      <c r="H1647" s="4">
        <v>1</v>
      </c>
    </row>
    <row r="1648" spans="1:8">
      <c r="A1648" s="35">
        <v>624</v>
      </c>
      <c r="B1648" s="20">
        <v>100000277658</v>
      </c>
      <c r="C1648" s="35">
        <v>0</v>
      </c>
      <c r="D1648" s="4" t="s">
        <v>18</v>
      </c>
      <c r="E1648" s="4" t="s">
        <v>2382</v>
      </c>
      <c r="F1648" s="3">
        <v>59800</v>
      </c>
      <c r="G1648" s="3">
        <v>-59799</v>
      </c>
      <c r="H1648" s="4">
        <v>1</v>
      </c>
    </row>
    <row r="1649" spans="1:8">
      <c r="A1649" s="35">
        <v>625</v>
      </c>
      <c r="B1649" s="20">
        <v>100000277659</v>
      </c>
      <c r="C1649" s="35">
        <v>0</v>
      </c>
      <c r="D1649" s="4" t="s">
        <v>18</v>
      </c>
      <c r="E1649" s="4" t="s">
        <v>2383</v>
      </c>
      <c r="F1649" s="3">
        <v>59800</v>
      </c>
      <c r="G1649" s="3">
        <v>-59799</v>
      </c>
      <c r="H1649" s="4">
        <v>1</v>
      </c>
    </row>
    <row r="1650" spans="1:8">
      <c r="A1650" s="35">
        <v>626</v>
      </c>
      <c r="B1650" s="20">
        <v>100000277660</v>
      </c>
      <c r="C1650" s="35">
        <v>0</v>
      </c>
      <c r="D1650" s="4" t="s">
        <v>18</v>
      </c>
      <c r="E1650" s="4" t="s">
        <v>2384</v>
      </c>
      <c r="F1650" s="3">
        <v>59800</v>
      </c>
      <c r="G1650" s="3">
        <v>-59799</v>
      </c>
      <c r="H1650" s="4">
        <v>1</v>
      </c>
    </row>
    <row r="1651" spans="1:8">
      <c r="A1651" s="35">
        <v>627</v>
      </c>
      <c r="B1651" s="20">
        <v>100000277661</v>
      </c>
      <c r="C1651" s="35">
        <v>0</v>
      </c>
      <c r="D1651" s="4" t="s">
        <v>18</v>
      </c>
      <c r="E1651" s="4" t="s">
        <v>2385</v>
      </c>
      <c r="F1651" s="3">
        <v>59800</v>
      </c>
      <c r="G1651" s="3">
        <v>-59799</v>
      </c>
      <c r="H1651" s="4">
        <v>1</v>
      </c>
    </row>
    <row r="1652" spans="1:8">
      <c r="A1652" s="35">
        <v>628</v>
      </c>
      <c r="B1652" s="20">
        <v>100000277662</v>
      </c>
      <c r="C1652" s="35">
        <v>0</v>
      </c>
      <c r="D1652" s="4" t="s">
        <v>18</v>
      </c>
      <c r="E1652" s="4" t="s">
        <v>2386</v>
      </c>
      <c r="F1652" s="3">
        <v>59800</v>
      </c>
      <c r="G1652" s="3">
        <v>-59799</v>
      </c>
      <c r="H1652" s="4">
        <v>1</v>
      </c>
    </row>
    <row r="1653" spans="1:8">
      <c r="A1653" s="35">
        <v>629</v>
      </c>
      <c r="B1653" s="20">
        <v>100000277663</v>
      </c>
      <c r="C1653" s="35">
        <v>0</v>
      </c>
      <c r="D1653" s="4" t="s">
        <v>18</v>
      </c>
      <c r="E1653" s="4" t="s">
        <v>2387</v>
      </c>
      <c r="F1653" s="3">
        <v>59800</v>
      </c>
      <c r="G1653" s="3">
        <v>-59799</v>
      </c>
      <c r="H1653" s="4">
        <v>1</v>
      </c>
    </row>
    <row r="1654" spans="1:8">
      <c r="A1654" s="35">
        <v>630</v>
      </c>
      <c r="B1654" s="20">
        <v>100000277664</v>
      </c>
      <c r="C1654" s="35">
        <v>0</v>
      </c>
      <c r="D1654" s="4" t="s">
        <v>18</v>
      </c>
      <c r="E1654" s="4" t="s">
        <v>2388</v>
      </c>
      <c r="F1654" s="3">
        <v>59800</v>
      </c>
      <c r="G1654" s="3">
        <v>-59799</v>
      </c>
      <c r="H1654" s="4">
        <v>1</v>
      </c>
    </row>
    <row r="1655" spans="1:8">
      <c r="A1655" s="35">
        <v>631</v>
      </c>
      <c r="B1655" s="20">
        <v>100000277665</v>
      </c>
      <c r="C1655" s="35">
        <v>0</v>
      </c>
      <c r="D1655" s="4" t="s">
        <v>18</v>
      </c>
      <c r="E1655" s="4" t="s">
        <v>2389</v>
      </c>
      <c r="F1655" s="3">
        <v>59800</v>
      </c>
      <c r="G1655" s="3">
        <v>-59799</v>
      </c>
      <c r="H1655" s="4">
        <v>1</v>
      </c>
    </row>
    <row r="1656" spans="1:8">
      <c r="A1656" s="35">
        <v>632</v>
      </c>
      <c r="B1656" s="20">
        <v>100000277666</v>
      </c>
      <c r="C1656" s="35">
        <v>0</v>
      </c>
      <c r="D1656" s="4" t="s">
        <v>18</v>
      </c>
      <c r="E1656" s="4" t="s">
        <v>2390</v>
      </c>
      <c r="F1656" s="3">
        <v>59800</v>
      </c>
      <c r="G1656" s="3">
        <v>-59799</v>
      </c>
      <c r="H1656" s="4">
        <v>1</v>
      </c>
    </row>
    <row r="1657" spans="1:8">
      <c r="A1657" s="35">
        <v>633</v>
      </c>
      <c r="B1657" s="20">
        <v>100000277667</v>
      </c>
      <c r="C1657" s="35">
        <v>0</v>
      </c>
      <c r="D1657" s="4" t="s">
        <v>18</v>
      </c>
      <c r="E1657" s="4" t="s">
        <v>2391</v>
      </c>
      <c r="F1657" s="3">
        <v>59800</v>
      </c>
      <c r="G1657" s="3">
        <v>-59799</v>
      </c>
      <c r="H1657" s="4">
        <v>1</v>
      </c>
    </row>
    <row r="1658" spans="1:8">
      <c r="A1658" s="35">
        <v>634</v>
      </c>
      <c r="B1658" s="20">
        <v>100000277668</v>
      </c>
      <c r="C1658" s="35">
        <v>0</v>
      </c>
      <c r="D1658" s="4" t="s">
        <v>18</v>
      </c>
      <c r="E1658" s="4" t="s">
        <v>2392</v>
      </c>
      <c r="F1658" s="3">
        <v>59800</v>
      </c>
      <c r="G1658" s="3">
        <v>-59799</v>
      </c>
      <c r="H1658" s="4">
        <v>1</v>
      </c>
    </row>
    <row r="1659" spans="1:8">
      <c r="A1659" s="35">
        <v>635</v>
      </c>
      <c r="B1659" s="20">
        <v>100000277669</v>
      </c>
      <c r="C1659" s="35">
        <v>0</v>
      </c>
      <c r="D1659" s="4" t="s">
        <v>18</v>
      </c>
      <c r="E1659" s="4" t="s">
        <v>2393</v>
      </c>
      <c r="F1659" s="3">
        <v>59800</v>
      </c>
      <c r="G1659" s="3">
        <v>-59799</v>
      </c>
      <c r="H1659" s="4">
        <v>1</v>
      </c>
    </row>
    <row r="1660" spans="1:8">
      <c r="A1660" s="35">
        <v>636</v>
      </c>
      <c r="B1660" s="20">
        <v>100000277670</v>
      </c>
      <c r="C1660" s="35">
        <v>0</v>
      </c>
      <c r="D1660" s="4" t="s">
        <v>18</v>
      </c>
      <c r="E1660" s="4" t="s">
        <v>2394</v>
      </c>
      <c r="F1660" s="3">
        <v>59800</v>
      </c>
      <c r="G1660" s="3">
        <v>-59799</v>
      </c>
      <c r="H1660" s="4">
        <v>1</v>
      </c>
    </row>
    <row r="1661" spans="1:8">
      <c r="A1661" s="35"/>
      <c r="B1661" s="20"/>
      <c r="C1661" s="35"/>
      <c r="D1661" s="4"/>
      <c r="E1661" s="4" t="s">
        <v>1456</v>
      </c>
      <c r="F1661" s="3">
        <f>SUM(F1025:F1660)</f>
        <v>96149653</v>
      </c>
      <c r="G1661" s="3">
        <f t="shared" ref="G1661:H1661" si="14">SUM(G1025:G1660)</f>
        <v>-96149017</v>
      </c>
      <c r="H1661" s="3">
        <f t="shared" si="14"/>
        <v>636</v>
      </c>
    </row>
    <row r="1662" spans="1:8">
      <c r="A1662" s="136" t="s">
        <v>17</v>
      </c>
      <c r="B1662" s="137"/>
      <c r="C1662" s="137"/>
      <c r="D1662" s="137"/>
      <c r="E1662" s="138"/>
      <c r="F1662" s="21">
        <f>F1020+F1661</f>
        <v>219839914.5</v>
      </c>
      <c r="G1662" s="21">
        <f t="shared" ref="G1662:H1662" si="15">G1020+G1661</f>
        <v>-146980311.08999932</v>
      </c>
      <c r="H1662" s="21">
        <f t="shared" si="15"/>
        <v>72859603.410000175</v>
      </c>
    </row>
    <row r="1665" spans="1:8">
      <c r="A1665" s="10" t="s">
        <v>20</v>
      </c>
      <c r="B1665" s="40"/>
    </row>
    <row r="1666" spans="1:8">
      <c r="A1666" s="35" t="s">
        <v>1</v>
      </c>
      <c r="B1666" s="20" t="s">
        <v>2</v>
      </c>
      <c r="C1666" s="35" t="s">
        <v>3</v>
      </c>
      <c r="D1666" s="4" t="s">
        <v>4</v>
      </c>
      <c r="E1666" s="4" t="s">
        <v>5</v>
      </c>
      <c r="F1666" s="4" t="s">
        <v>6</v>
      </c>
      <c r="G1666" s="4" t="s">
        <v>165</v>
      </c>
      <c r="H1666" s="4" t="s">
        <v>166</v>
      </c>
    </row>
    <row r="1667" spans="1:8">
      <c r="A1667" s="35">
        <v>1</v>
      </c>
      <c r="B1667" s="20">
        <v>100000381598</v>
      </c>
      <c r="C1667" s="35">
        <v>0</v>
      </c>
      <c r="D1667" s="4" t="s">
        <v>1615</v>
      </c>
      <c r="E1667" s="4" t="s">
        <v>1616</v>
      </c>
      <c r="F1667" s="3">
        <v>48571045</v>
      </c>
      <c r="G1667" s="3">
        <v>-11124765.380000001</v>
      </c>
      <c r="H1667" s="3">
        <v>37446279.619999997</v>
      </c>
    </row>
    <row r="1668" spans="1:8">
      <c r="A1668" s="35"/>
      <c r="B1668" s="20"/>
      <c r="C1668" s="35"/>
      <c r="D1668" s="4"/>
      <c r="E1668" s="4" t="s">
        <v>1456</v>
      </c>
      <c r="F1668" s="3">
        <f>SUM(F1667)</f>
        <v>48571045</v>
      </c>
      <c r="G1668" s="3">
        <f t="shared" ref="G1668:H1668" si="16">SUM(G1667)</f>
        <v>-11124765.380000001</v>
      </c>
      <c r="H1668" s="3">
        <f t="shared" si="16"/>
        <v>37446279.619999997</v>
      </c>
    </row>
    <row r="1671" spans="1:8">
      <c r="A1671" s="10" t="s">
        <v>1623</v>
      </c>
      <c r="B1671" s="40"/>
    </row>
    <row r="1672" spans="1:8">
      <c r="A1672" s="35" t="s">
        <v>1</v>
      </c>
      <c r="B1672" s="20" t="s">
        <v>2</v>
      </c>
      <c r="C1672" s="35" t="s">
        <v>3</v>
      </c>
      <c r="D1672" s="4" t="s">
        <v>4</v>
      </c>
      <c r="E1672" s="4" t="s">
        <v>5</v>
      </c>
      <c r="F1672" s="4" t="s">
        <v>6</v>
      </c>
      <c r="G1672" s="4" t="s">
        <v>165</v>
      </c>
      <c r="H1672" s="4" t="s">
        <v>166</v>
      </c>
    </row>
    <row r="1673" spans="1:8">
      <c r="A1673" s="35">
        <v>1</v>
      </c>
      <c r="B1673" s="20">
        <v>100000088258</v>
      </c>
      <c r="C1673" s="35">
        <v>0</v>
      </c>
      <c r="D1673" s="4" t="s">
        <v>1602</v>
      </c>
      <c r="E1673" s="4" t="s">
        <v>2395</v>
      </c>
      <c r="F1673" s="3">
        <v>3000000</v>
      </c>
      <c r="G1673" s="3">
        <v>-2999999</v>
      </c>
      <c r="H1673" s="4">
        <v>1</v>
      </c>
    </row>
    <row r="1674" spans="1:8">
      <c r="A1674" s="35">
        <v>2</v>
      </c>
      <c r="B1674" s="20">
        <v>100000088262</v>
      </c>
      <c r="C1674" s="35">
        <v>0</v>
      </c>
      <c r="D1674" s="4" t="s">
        <v>2396</v>
      </c>
      <c r="E1674" s="4" t="s">
        <v>2397</v>
      </c>
      <c r="F1674" s="3">
        <v>138315</v>
      </c>
      <c r="G1674" s="3">
        <v>-138314</v>
      </c>
      <c r="H1674" s="4">
        <v>1</v>
      </c>
    </row>
    <row r="1675" spans="1:8">
      <c r="A1675" s="35">
        <v>3</v>
      </c>
      <c r="B1675" s="20">
        <v>100000089790</v>
      </c>
      <c r="C1675" s="35">
        <v>0</v>
      </c>
      <c r="D1675" s="4" t="s">
        <v>1044</v>
      </c>
      <c r="E1675" s="4" t="s">
        <v>626</v>
      </c>
      <c r="F1675" s="3">
        <v>11984</v>
      </c>
      <c r="G1675" s="3">
        <v>-11983</v>
      </c>
      <c r="H1675" s="4">
        <v>1</v>
      </c>
    </row>
    <row r="1676" spans="1:8">
      <c r="A1676" s="35">
        <v>4</v>
      </c>
      <c r="B1676" s="20">
        <v>100000089791</v>
      </c>
      <c r="C1676" s="35">
        <v>0</v>
      </c>
      <c r="D1676" s="4" t="s">
        <v>1044</v>
      </c>
      <c r="E1676" s="4" t="s">
        <v>626</v>
      </c>
      <c r="F1676" s="3">
        <v>11984</v>
      </c>
      <c r="G1676" s="3">
        <v>-11983</v>
      </c>
      <c r="H1676" s="4">
        <v>1</v>
      </c>
    </row>
    <row r="1677" spans="1:8">
      <c r="A1677" s="35">
        <v>5</v>
      </c>
      <c r="B1677" s="20">
        <v>100000089792</v>
      </c>
      <c r="C1677" s="35">
        <v>0</v>
      </c>
      <c r="D1677" s="4" t="s">
        <v>1044</v>
      </c>
      <c r="E1677" s="4" t="s">
        <v>626</v>
      </c>
      <c r="F1677" s="3">
        <v>11984</v>
      </c>
      <c r="G1677" s="3">
        <v>-11983</v>
      </c>
      <c r="H1677" s="4">
        <v>1</v>
      </c>
    </row>
    <row r="1678" spans="1:8">
      <c r="A1678" s="35">
        <v>6</v>
      </c>
      <c r="B1678" s="20">
        <v>100000089793</v>
      </c>
      <c r="C1678" s="35">
        <v>0</v>
      </c>
      <c r="D1678" s="4" t="s">
        <v>1044</v>
      </c>
      <c r="E1678" s="4" t="s">
        <v>626</v>
      </c>
      <c r="F1678" s="3">
        <v>11984</v>
      </c>
      <c r="G1678" s="3">
        <v>-11983</v>
      </c>
      <c r="H1678" s="4">
        <v>1</v>
      </c>
    </row>
    <row r="1679" spans="1:8">
      <c r="A1679" s="35">
        <v>7</v>
      </c>
      <c r="B1679" s="20">
        <v>100000089794</v>
      </c>
      <c r="C1679" s="35">
        <v>0</v>
      </c>
      <c r="D1679" s="4" t="s">
        <v>1044</v>
      </c>
      <c r="E1679" s="4" t="s">
        <v>626</v>
      </c>
      <c r="F1679" s="3">
        <v>11984</v>
      </c>
      <c r="G1679" s="3">
        <v>-11983</v>
      </c>
      <c r="H1679" s="4">
        <v>1</v>
      </c>
    </row>
    <row r="1680" spans="1:8">
      <c r="A1680" s="35">
        <v>8</v>
      </c>
      <c r="B1680" s="20">
        <v>100000089795</v>
      </c>
      <c r="C1680" s="35">
        <v>0</v>
      </c>
      <c r="D1680" s="4" t="s">
        <v>1044</v>
      </c>
      <c r="E1680" s="4" t="s">
        <v>626</v>
      </c>
      <c r="F1680" s="3">
        <v>11984</v>
      </c>
      <c r="G1680" s="3">
        <v>-11983</v>
      </c>
      <c r="H1680" s="4">
        <v>1</v>
      </c>
    </row>
    <row r="1681" spans="1:8">
      <c r="A1681" s="35">
        <v>9</v>
      </c>
      <c r="B1681" s="20">
        <v>100000089796</v>
      </c>
      <c r="C1681" s="35">
        <v>0</v>
      </c>
      <c r="D1681" s="4" t="s">
        <v>1044</v>
      </c>
      <c r="E1681" s="4" t="s">
        <v>626</v>
      </c>
      <c r="F1681" s="3">
        <v>11984</v>
      </c>
      <c r="G1681" s="3">
        <v>-11983</v>
      </c>
      <c r="H1681" s="4">
        <v>1</v>
      </c>
    </row>
    <row r="1682" spans="1:8">
      <c r="A1682" s="35">
        <v>10</v>
      </c>
      <c r="B1682" s="20">
        <v>100000089797</v>
      </c>
      <c r="C1682" s="35">
        <v>0</v>
      </c>
      <c r="D1682" s="4" t="s">
        <v>1044</v>
      </c>
      <c r="E1682" s="4" t="s">
        <v>626</v>
      </c>
      <c r="F1682" s="3">
        <v>11984</v>
      </c>
      <c r="G1682" s="3">
        <v>-11983</v>
      </c>
      <c r="H1682" s="4">
        <v>1</v>
      </c>
    </row>
    <row r="1683" spans="1:8">
      <c r="A1683" s="35">
        <v>11</v>
      </c>
      <c r="B1683" s="20">
        <v>100000089798</v>
      </c>
      <c r="C1683" s="35">
        <v>0</v>
      </c>
      <c r="D1683" s="4" t="s">
        <v>1044</v>
      </c>
      <c r="E1683" s="4" t="s">
        <v>626</v>
      </c>
      <c r="F1683" s="3">
        <v>11984</v>
      </c>
      <c r="G1683" s="3">
        <v>-11983</v>
      </c>
      <c r="H1683" s="4">
        <v>1</v>
      </c>
    </row>
    <row r="1684" spans="1:8">
      <c r="A1684" s="35">
        <v>12</v>
      </c>
      <c r="B1684" s="20">
        <v>100000089799</v>
      </c>
      <c r="C1684" s="35">
        <v>0</v>
      </c>
      <c r="D1684" s="4" t="s">
        <v>1044</v>
      </c>
      <c r="E1684" s="4" t="s">
        <v>626</v>
      </c>
      <c r="F1684" s="3">
        <v>11984</v>
      </c>
      <c r="G1684" s="3">
        <v>-11983</v>
      </c>
      <c r="H1684" s="4">
        <v>1</v>
      </c>
    </row>
    <row r="1685" spans="1:8">
      <c r="A1685" s="35">
        <v>13</v>
      </c>
      <c r="B1685" s="20">
        <v>100000089800</v>
      </c>
      <c r="C1685" s="35">
        <v>0</v>
      </c>
      <c r="D1685" s="4" t="s">
        <v>1044</v>
      </c>
      <c r="E1685" s="4" t="s">
        <v>626</v>
      </c>
      <c r="F1685" s="3">
        <v>11984</v>
      </c>
      <c r="G1685" s="3">
        <v>-11983</v>
      </c>
      <c r="H1685" s="4">
        <v>1</v>
      </c>
    </row>
    <row r="1686" spans="1:8">
      <c r="A1686" s="35">
        <v>14</v>
      </c>
      <c r="B1686" s="20">
        <v>100000089801</v>
      </c>
      <c r="C1686" s="35">
        <v>0</v>
      </c>
      <c r="D1686" s="4" t="s">
        <v>1044</v>
      </c>
      <c r="E1686" s="4" t="s">
        <v>626</v>
      </c>
      <c r="F1686" s="3">
        <v>11984</v>
      </c>
      <c r="G1686" s="3">
        <v>-11983</v>
      </c>
      <c r="H1686" s="4">
        <v>1</v>
      </c>
    </row>
    <row r="1687" spans="1:8">
      <c r="A1687" s="35">
        <v>15</v>
      </c>
      <c r="B1687" s="20">
        <v>100000089802</v>
      </c>
      <c r="C1687" s="35">
        <v>0</v>
      </c>
      <c r="D1687" s="4" t="s">
        <v>1044</v>
      </c>
      <c r="E1687" s="4" t="s">
        <v>626</v>
      </c>
      <c r="F1687" s="3">
        <v>11984</v>
      </c>
      <c r="G1687" s="3">
        <v>-11983</v>
      </c>
      <c r="H1687" s="4">
        <v>1</v>
      </c>
    </row>
    <row r="1688" spans="1:8">
      <c r="A1688" s="35">
        <v>16</v>
      </c>
      <c r="B1688" s="20">
        <v>100000089803</v>
      </c>
      <c r="C1688" s="35">
        <v>0</v>
      </c>
      <c r="D1688" s="4" t="s">
        <v>1044</v>
      </c>
      <c r="E1688" s="4" t="s">
        <v>626</v>
      </c>
      <c r="F1688" s="3">
        <v>11984</v>
      </c>
      <c r="G1688" s="3">
        <v>-11983</v>
      </c>
      <c r="H1688" s="4">
        <v>1</v>
      </c>
    </row>
    <row r="1689" spans="1:8">
      <c r="A1689" s="35">
        <v>17</v>
      </c>
      <c r="B1689" s="20">
        <v>100000089804</v>
      </c>
      <c r="C1689" s="35">
        <v>0</v>
      </c>
      <c r="D1689" s="4" t="s">
        <v>1044</v>
      </c>
      <c r="E1689" s="4" t="s">
        <v>626</v>
      </c>
      <c r="F1689" s="3">
        <v>11984</v>
      </c>
      <c r="G1689" s="3">
        <v>-11983</v>
      </c>
      <c r="H1689" s="4">
        <v>1</v>
      </c>
    </row>
    <row r="1690" spans="1:8">
      <c r="A1690" s="35">
        <v>18</v>
      </c>
      <c r="B1690" s="20">
        <v>100000089805</v>
      </c>
      <c r="C1690" s="35">
        <v>0</v>
      </c>
      <c r="D1690" s="4" t="s">
        <v>1044</v>
      </c>
      <c r="E1690" s="4" t="s">
        <v>626</v>
      </c>
      <c r="F1690" s="3">
        <v>11984</v>
      </c>
      <c r="G1690" s="3">
        <v>-11983</v>
      </c>
      <c r="H1690" s="4">
        <v>1</v>
      </c>
    </row>
    <row r="1691" spans="1:8">
      <c r="A1691" s="35">
        <v>19</v>
      </c>
      <c r="B1691" s="20">
        <v>100000089806</v>
      </c>
      <c r="C1691" s="35">
        <v>0</v>
      </c>
      <c r="D1691" s="4" t="s">
        <v>1044</v>
      </c>
      <c r="E1691" s="4" t="s">
        <v>626</v>
      </c>
      <c r="F1691" s="3">
        <v>11984</v>
      </c>
      <c r="G1691" s="3">
        <v>-11983</v>
      </c>
      <c r="H1691" s="4">
        <v>1</v>
      </c>
    </row>
    <row r="1692" spans="1:8">
      <c r="A1692" s="35">
        <v>20</v>
      </c>
      <c r="B1692" s="20">
        <v>100000089807</v>
      </c>
      <c r="C1692" s="35">
        <v>0</v>
      </c>
      <c r="D1692" s="4" t="s">
        <v>1044</v>
      </c>
      <c r="E1692" s="4" t="s">
        <v>626</v>
      </c>
      <c r="F1692" s="3">
        <v>11984</v>
      </c>
      <c r="G1692" s="3">
        <v>-11983</v>
      </c>
      <c r="H1692" s="4">
        <v>1</v>
      </c>
    </row>
    <row r="1693" spans="1:8">
      <c r="A1693" s="35">
        <v>21</v>
      </c>
      <c r="B1693" s="20">
        <v>100000089808</v>
      </c>
      <c r="C1693" s="35">
        <v>0</v>
      </c>
      <c r="D1693" s="4" t="s">
        <v>1044</v>
      </c>
      <c r="E1693" s="4" t="s">
        <v>626</v>
      </c>
      <c r="F1693" s="3">
        <v>11984</v>
      </c>
      <c r="G1693" s="3">
        <v>-11983</v>
      </c>
      <c r="H1693" s="4">
        <v>1</v>
      </c>
    </row>
    <row r="1694" spans="1:8">
      <c r="A1694" s="35">
        <v>22</v>
      </c>
      <c r="B1694" s="20">
        <v>100000089809</v>
      </c>
      <c r="C1694" s="35">
        <v>0</v>
      </c>
      <c r="D1694" s="4" t="s">
        <v>1044</v>
      </c>
      <c r="E1694" s="4" t="s">
        <v>626</v>
      </c>
      <c r="F1694" s="3">
        <v>11984</v>
      </c>
      <c r="G1694" s="3">
        <v>-11983</v>
      </c>
      <c r="H1694" s="4">
        <v>1</v>
      </c>
    </row>
    <row r="1695" spans="1:8">
      <c r="A1695" s="35">
        <v>23</v>
      </c>
      <c r="B1695" s="20">
        <v>100000089810</v>
      </c>
      <c r="C1695" s="35">
        <v>0</v>
      </c>
      <c r="D1695" s="4" t="s">
        <v>1044</v>
      </c>
      <c r="E1695" s="4" t="s">
        <v>626</v>
      </c>
      <c r="F1695" s="3">
        <v>11984</v>
      </c>
      <c r="G1695" s="3">
        <v>-11983</v>
      </c>
      <c r="H1695" s="4">
        <v>1</v>
      </c>
    </row>
    <row r="1696" spans="1:8">
      <c r="A1696" s="35">
        <v>24</v>
      </c>
      <c r="B1696" s="20">
        <v>100000089811</v>
      </c>
      <c r="C1696" s="35">
        <v>0</v>
      </c>
      <c r="D1696" s="4" t="s">
        <v>1044</v>
      </c>
      <c r="E1696" s="4" t="s">
        <v>626</v>
      </c>
      <c r="F1696" s="3">
        <v>11984</v>
      </c>
      <c r="G1696" s="3">
        <v>-11983</v>
      </c>
      <c r="H1696" s="4">
        <v>1</v>
      </c>
    </row>
    <row r="1697" spans="1:8">
      <c r="A1697" s="35">
        <v>25</v>
      </c>
      <c r="B1697" s="20">
        <v>100000089812</v>
      </c>
      <c r="C1697" s="35">
        <v>0</v>
      </c>
      <c r="D1697" s="4" t="s">
        <v>1044</v>
      </c>
      <c r="E1697" s="4" t="s">
        <v>626</v>
      </c>
      <c r="F1697" s="3">
        <v>11984</v>
      </c>
      <c r="G1697" s="3">
        <v>-11983</v>
      </c>
      <c r="H1697" s="4">
        <v>1</v>
      </c>
    </row>
    <row r="1698" spans="1:8">
      <c r="A1698" s="35">
        <v>26</v>
      </c>
      <c r="B1698" s="20">
        <v>100000089813</v>
      </c>
      <c r="C1698" s="35">
        <v>0</v>
      </c>
      <c r="D1698" s="4" t="s">
        <v>1044</v>
      </c>
      <c r="E1698" s="4" t="s">
        <v>626</v>
      </c>
      <c r="F1698" s="3">
        <v>11984</v>
      </c>
      <c r="G1698" s="3">
        <v>-11983</v>
      </c>
      <c r="H1698" s="4">
        <v>1</v>
      </c>
    </row>
    <row r="1699" spans="1:8">
      <c r="A1699" s="35">
        <v>27</v>
      </c>
      <c r="B1699" s="20">
        <v>100000089814</v>
      </c>
      <c r="C1699" s="35">
        <v>0</v>
      </c>
      <c r="D1699" s="4" t="s">
        <v>1044</v>
      </c>
      <c r="E1699" s="4" t="s">
        <v>626</v>
      </c>
      <c r="F1699" s="3">
        <v>11984</v>
      </c>
      <c r="G1699" s="3">
        <v>-11983</v>
      </c>
      <c r="H1699" s="4">
        <v>1</v>
      </c>
    </row>
    <row r="1700" spans="1:8">
      <c r="A1700" s="35">
        <v>28</v>
      </c>
      <c r="B1700" s="20">
        <v>100000089815</v>
      </c>
      <c r="C1700" s="35">
        <v>0</v>
      </c>
      <c r="D1700" s="4" t="s">
        <v>1044</v>
      </c>
      <c r="E1700" s="4" t="s">
        <v>626</v>
      </c>
      <c r="F1700" s="3">
        <v>11984</v>
      </c>
      <c r="G1700" s="3">
        <v>-11983</v>
      </c>
      <c r="H1700" s="4">
        <v>1</v>
      </c>
    </row>
    <row r="1701" spans="1:8">
      <c r="A1701" s="35">
        <v>29</v>
      </c>
      <c r="B1701" s="20">
        <v>100000089816</v>
      </c>
      <c r="C1701" s="35">
        <v>0</v>
      </c>
      <c r="D1701" s="4" t="s">
        <v>1044</v>
      </c>
      <c r="E1701" s="4" t="s">
        <v>626</v>
      </c>
      <c r="F1701" s="3">
        <v>11984</v>
      </c>
      <c r="G1701" s="3">
        <v>-11983</v>
      </c>
      <c r="H1701" s="4">
        <v>1</v>
      </c>
    </row>
    <row r="1702" spans="1:8">
      <c r="A1702" s="35">
        <v>30</v>
      </c>
      <c r="B1702" s="20">
        <v>100000089817</v>
      </c>
      <c r="C1702" s="35">
        <v>0</v>
      </c>
      <c r="D1702" s="4" t="s">
        <v>1044</v>
      </c>
      <c r="E1702" s="4" t="s">
        <v>626</v>
      </c>
      <c r="F1702" s="3">
        <v>11984</v>
      </c>
      <c r="G1702" s="3">
        <v>-11983</v>
      </c>
      <c r="H1702" s="4">
        <v>1</v>
      </c>
    </row>
    <row r="1703" spans="1:8">
      <c r="A1703" s="35">
        <v>31</v>
      </c>
      <c r="B1703" s="20">
        <v>100000089818</v>
      </c>
      <c r="C1703" s="35">
        <v>0</v>
      </c>
      <c r="D1703" s="4" t="s">
        <v>1044</v>
      </c>
      <c r="E1703" s="4" t="s">
        <v>626</v>
      </c>
      <c r="F1703" s="3">
        <v>11984</v>
      </c>
      <c r="G1703" s="3">
        <v>-11983</v>
      </c>
      <c r="H1703" s="4">
        <v>1</v>
      </c>
    </row>
    <row r="1704" spans="1:8">
      <c r="A1704" s="35">
        <v>32</v>
      </c>
      <c r="B1704" s="20">
        <v>100000089819</v>
      </c>
      <c r="C1704" s="35">
        <v>0</v>
      </c>
      <c r="D1704" s="4" t="s">
        <v>1044</v>
      </c>
      <c r="E1704" s="4" t="s">
        <v>626</v>
      </c>
      <c r="F1704" s="3">
        <v>11984</v>
      </c>
      <c r="G1704" s="3">
        <v>-11983</v>
      </c>
      <c r="H1704" s="4">
        <v>1</v>
      </c>
    </row>
    <row r="1705" spans="1:8">
      <c r="A1705" s="35">
        <v>33</v>
      </c>
      <c r="B1705" s="20">
        <v>100000089820</v>
      </c>
      <c r="C1705" s="35">
        <v>0</v>
      </c>
      <c r="D1705" s="4" t="s">
        <v>1044</v>
      </c>
      <c r="E1705" s="4" t="s">
        <v>626</v>
      </c>
      <c r="F1705" s="3">
        <v>11984</v>
      </c>
      <c r="G1705" s="3">
        <v>-11983</v>
      </c>
      <c r="H1705" s="4">
        <v>1</v>
      </c>
    </row>
    <row r="1706" spans="1:8">
      <c r="A1706" s="35">
        <v>34</v>
      </c>
      <c r="B1706" s="20">
        <v>100000089821</v>
      </c>
      <c r="C1706" s="35">
        <v>0</v>
      </c>
      <c r="D1706" s="4" t="s">
        <v>1044</v>
      </c>
      <c r="E1706" s="4" t="s">
        <v>626</v>
      </c>
      <c r="F1706" s="3">
        <v>11984</v>
      </c>
      <c r="G1706" s="3">
        <v>-11983</v>
      </c>
      <c r="H1706" s="4">
        <v>1</v>
      </c>
    </row>
    <row r="1707" spans="1:8">
      <c r="A1707" s="35">
        <v>35</v>
      </c>
      <c r="B1707" s="20">
        <v>100000089822</v>
      </c>
      <c r="C1707" s="35">
        <v>0</v>
      </c>
      <c r="D1707" s="4" t="s">
        <v>1044</v>
      </c>
      <c r="E1707" s="4" t="s">
        <v>626</v>
      </c>
      <c r="F1707" s="3">
        <v>11984</v>
      </c>
      <c r="G1707" s="3">
        <v>-11983</v>
      </c>
      <c r="H1707" s="4">
        <v>1</v>
      </c>
    </row>
    <row r="1708" spans="1:8">
      <c r="A1708" s="35">
        <v>36</v>
      </c>
      <c r="B1708" s="20">
        <v>100000089823</v>
      </c>
      <c r="C1708" s="35">
        <v>0</v>
      </c>
      <c r="D1708" s="4" t="s">
        <v>1044</v>
      </c>
      <c r="E1708" s="4" t="s">
        <v>626</v>
      </c>
      <c r="F1708" s="3">
        <v>11984</v>
      </c>
      <c r="G1708" s="3">
        <v>-11983</v>
      </c>
      <c r="H1708" s="4">
        <v>1</v>
      </c>
    </row>
    <row r="1709" spans="1:8">
      <c r="A1709" s="35">
        <v>37</v>
      </c>
      <c r="B1709" s="20">
        <v>100000089824</v>
      </c>
      <c r="C1709" s="35">
        <v>0</v>
      </c>
      <c r="D1709" s="4" t="s">
        <v>1044</v>
      </c>
      <c r="E1709" s="4" t="s">
        <v>626</v>
      </c>
      <c r="F1709" s="3">
        <v>11984</v>
      </c>
      <c r="G1709" s="3">
        <v>-11983</v>
      </c>
      <c r="H1709" s="4">
        <v>1</v>
      </c>
    </row>
    <row r="1710" spans="1:8">
      <c r="A1710" s="35">
        <v>38</v>
      </c>
      <c r="B1710" s="20">
        <v>100000089825</v>
      </c>
      <c r="C1710" s="35">
        <v>0</v>
      </c>
      <c r="D1710" s="4" t="s">
        <v>1044</v>
      </c>
      <c r="E1710" s="4" t="s">
        <v>626</v>
      </c>
      <c r="F1710" s="3">
        <v>11984</v>
      </c>
      <c r="G1710" s="3">
        <v>-11983</v>
      </c>
      <c r="H1710" s="4">
        <v>1</v>
      </c>
    </row>
    <row r="1711" spans="1:8">
      <c r="A1711" s="35">
        <v>39</v>
      </c>
      <c r="B1711" s="20">
        <v>100000089826</v>
      </c>
      <c r="C1711" s="35">
        <v>0</v>
      </c>
      <c r="D1711" s="4" t="s">
        <v>1044</v>
      </c>
      <c r="E1711" s="4" t="s">
        <v>626</v>
      </c>
      <c r="F1711" s="3">
        <v>11984</v>
      </c>
      <c r="G1711" s="3">
        <v>-11983</v>
      </c>
      <c r="H1711" s="4">
        <v>1</v>
      </c>
    </row>
    <row r="1712" spans="1:8">
      <c r="A1712" s="35">
        <v>40</v>
      </c>
      <c r="B1712" s="20">
        <v>100000089827</v>
      </c>
      <c r="C1712" s="35">
        <v>0</v>
      </c>
      <c r="D1712" s="4" t="s">
        <v>1044</v>
      </c>
      <c r="E1712" s="4" t="s">
        <v>626</v>
      </c>
      <c r="F1712" s="3">
        <v>11984</v>
      </c>
      <c r="G1712" s="3">
        <v>-11983</v>
      </c>
      <c r="H1712" s="4">
        <v>1</v>
      </c>
    </row>
    <row r="1713" spans="1:8">
      <c r="A1713" s="35">
        <v>41</v>
      </c>
      <c r="B1713" s="20">
        <v>100000089828</v>
      </c>
      <c r="C1713" s="35">
        <v>0</v>
      </c>
      <c r="D1713" s="4" t="s">
        <v>1044</v>
      </c>
      <c r="E1713" s="4" t="s">
        <v>626</v>
      </c>
      <c r="F1713" s="3">
        <v>11984</v>
      </c>
      <c r="G1713" s="3">
        <v>-11983</v>
      </c>
      <c r="H1713" s="4">
        <v>1</v>
      </c>
    </row>
    <row r="1714" spans="1:8">
      <c r="A1714" s="35">
        <v>42</v>
      </c>
      <c r="B1714" s="20">
        <v>100000089829</v>
      </c>
      <c r="C1714" s="35">
        <v>0</v>
      </c>
      <c r="D1714" s="4" t="s">
        <v>1044</v>
      </c>
      <c r="E1714" s="4" t="s">
        <v>626</v>
      </c>
      <c r="F1714" s="3">
        <v>11984</v>
      </c>
      <c r="G1714" s="3">
        <v>-11983</v>
      </c>
      <c r="H1714" s="4">
        <v>1</v>
      </c>
    </row>
    <row r="1715" spans="1:8">
      <c r="A1715" s="35">
        <v>43</v>
      </c>
      <c r="B1715" s="20">
        <v>100000089830</v>
      </c>
      <c r="C1715" s="35">
        <v>0</v>
      </c>
      <c r="D1715" s="4" t="s">
        <v>1044</v>
      </c>
      <c r="E1715" s="4" t="s">
        <v>626</v>
      </c>
      <c r="F1715" s="3">
        <v>11984</v>
      </c>
      <c r="G1715" s="3">
        <v>-11983</v>
      </c>
      <c r="H1715" s="4">
        <v>1</v>
      </c>
    </row>
    <row r="1716" spans="1:8">
      <c r="A1716" s="35">
        <v>44</v>
      </c>
      <c r="B1716" s="20">
        <v>100000089831</v>
      </c>
      <c r="C1716" s="35">
        <v>0</v>
      </c>
      <c r="D1716" s="4" t="s">
        <v>1044</v>
      </c>
      <c r="E1716" s="4" t="s">
        <v>626</v>
      </c>
      <c r="F1716" s="3">
        <v>11984</v>
      </c>
      <c r="G1716" s="3">
        <v>-11983</v>
      </c>
      <c r="H1716" s="4">
        <v>1</v>
      </c>
    </row>
    <row r="1717" spans="1:8">
      <c r="A1717" s="35">
        <v>45</v>
      </c>
      <c r="B1717" s="20">
        <v>100000089832</v>
      </c>
      <c r="C1717" s="35">
        <v>0</v>
      </c>
      <c r="D1717" s="4" t="s">
        <v>1044</v>
      </c>
      <c r="E1717" s="4" t="s">
        <v>626</v>
      </c>
      <c r="F1717" s="3">
        <v>11984</v>
      </c>
      <c r="G1717" s="3">
        <v>-11983</v>
      </c>
      <c r="H1717" s="4">
        <v>1</v>
      </c>
    </row>
    <row r="1718" spans="1:8">
      <c r="A1718" s="35">
        <v>46</v>
      </c>
      <c r="B1718" s="20">
        <v>100000089833</v>
      </c>
      <c r="C1718" s="35">
        <v>0</v>
      </c>
      <c r="D1718" s="4" t="s">
        <v>1044</v>
      </c>
      <c r="E1718" s="4" t="s">
        <v>626</v>
      </c>
      <c r="F1718" s="3">
        <v>11984</v>
      </c>
      <c r="G1718" s="3">
        <v>-11983</v>
      </c>
      <c r="H1718" s="4">
        <v>1</v>
      </c>
    </row>
    <row r="1719" spans="1:8">
      <c r="A1719" s="35">
        <v>47</v>
      </c>
      <c r="B1719" s="20">
        <v>100000089834</v>
      </c>
      <c r="C1719" s="35">
        <v>0</v>
      </c>
      <c r="D1719" s="4" t="s">
        <v>1044</v>
      </c>
      <c r="E1719" s="4" t="s">
        <v>626</v>
      </c>
      <c r="F1719" s="3">
        <v>11984</v>
      </c>
      <c r="G1719" s="3">
        <v>-11983</v>
      </c>
      <c r="H1719" s="4">
        <v>1</v>
      </c>
    </row>
    <row r="1720" spans="1:8">
      <c r="A1720" s="35">
        <v>48</v>
      </c>
      <c r="B1720" s="20">
        <v>100000089835</v>
      </c>
      <c r="C1720" s="35">
        <v>0</v>
      </c>
      <c r="D1720" s="4" t="s">
        <v>1044</v>
      </c>
      <c r="E1720" s="4" t="s">
        <v>626</v>
      </c>
      <c r="F1720" s="3">
        <v>11984</v>
      </c>
      <c r="G1720" s="3">
        <v>-11983</v>
      </c>
      <c r="H1720" s="4">
        <v>1</v>
      </c>
    </row>
    <row r="1721" spans="1:8">
      <c r="A1721" s="35">
        <v>49</v>
      </c>
      <c r="B1721" s="20">
        <v>100000089836</v>
      </c>
      <c r="C1721" s="35">
        <v>0</v>
      </c>
      <c r="D1721" s="4" t="s">
        <v>1044</v>
      </c>
      <c r="E1721" s="4" t="s">
        <v>626</v>
      </c>
      <c r="F1721" s="3">
        <v>11984</v>
      </c>
      <c r="G1721" s="3">
        <v>-11983</v>
      </c>
      <c r="H1721" s="4">
        <v>1</v>
      </c>
    </row>
    <row r="1722" spans="1:8">
      <c r="A1722" s="35">
        <v>50</v>
      </c>
      <c r="B1722" s="20">
        <v>100000089837</v>
      </c>
      <c r="C1722" s="35">
        <v>0</v>
      </c>
      <c r="D1722" s="4" t="s">
        <v>1044</v>
      </c>
      <c r="E1722" s="4" t="s">
        <v>626</v>
      </c>
      <c r="F1722" s="3">
        <v>11984</v>
      </c>
      <c r="G1722" s="3">
        <v>-11983</v>
      </c>
      <c r="H1722" s="4">
        <v>1</v>
      </c>
    </row>
    <row r="1723" spans="1:8">
      <c r="A1723" s="35">
        <v>51</v>
      </c>
      <c r="B1723" s="20">
        <v>100000089838</v>
      </c>
      <c r="C1723" s="35">
        <v>0</v>
      </c>
      <c r="D1723" s="4" t="s">
        <v>1044</v>
      </c>
      <c r="E1723" s="4" t="s">
        <v>626</v>
      </c>
      <c r="F1723" s="3">
        <v>11984</v>
      </c>
      <c r="G1723" s="3">
        <v>-11983</v>
      </c>
      <c r="H1723" s="4">
        <v>1</v>
      </c>
    </row>
    <row r="1724" spans="1:8">
      <c r="A1724" s="35">
        <v>52</v>
      </c>
      <c r="B1724" s="20">
        <v>100000089839</v>
      </c>
      <c r="C1724" s="35">
        <v>0</v>
      </c>
      <c r="D1724" s="4" t="s">
        <v>1044</v>
      </c>
      <c r="E1724" s="4" t="s">
        <v>626</v>
      </c>
      <c r="F1724" s="3">
        <v>11984</v>
      </c>
      <c r="G1724" s="3">
        <v>-11983</v>
      </c>
      <c r="H1724" s="4">
        <v>1</v>
      </c>
    </row>
    <row r="1725" spans="1:8">
      <c r="A1725" s="35">
        <v>53</v>
      </c>
      <c r="B1725" s="20">
        <v>100000089840</v>
      </c>
      <c r="C1725" s="35">
        <v>0</v>
      </c>
      <c r="D1725" s="4" t="s">
        <v>1044</v>
      </c>
      <c r="E1725" s="4" t="s">
        <v>626</v>
      </c>
      <c r="F1725" s="3">
        <v>11984</v>
      </c>
      <c r="G1725" s="3">
        <v>-11983</v>
      </c>
      <c r="H1725" s="4">
        <v>1</v>
      </c>
    </row>
    <row r="1726" spans="1:8">
      <c r="A1726" s="35">
        <v>54</v>
      </c>
      <c r="B1726" s="20">
        <v>100000089841</v>
      </c>
      <c r="C1726" s="35">
        <v>0</v>
      </c>
      <c r="D1726" s="4" t="s">
        <v>1044</v>
      </c>
      <c r="E1726" s="4" t="s">
        <v>626</v>
      </c>
      <c r="F1726" s="3">
        <v>11984</v>
      </c>
      <c r="G1726" s="3">
        <v>-11983</v>
      </c>
      <c r="H1726" s="4">
        <v>1</v>
      </c>
    </row>
    <row r="1727" spans="1:8">
      <c r="A1727" s="35">
        <v>55</v>
      </c>
      <c r="B1727" s="20">
        <v>100000089842</v>
      </c>
      <c r="C1727" s="35">
        <v>0</v>
      </c>
      <c r="D1727" s="4" t="s">
        <v>1044</v>
      </c>
      <c r="E1727" s="4" t="s">
        <v>626</v>
      </c>
      <c r="F1727" s="3">
        <v>11984</v>
      </c>
      <c r="G1727" s="3">
        <v>-11983</v>
      </c>
      <c r="H1727" s="4">
        <v>1</v>
      </c>
    </row>
    <row r="1728" spans="1:8">
      <c r="A1728" s="35">
        <v>56</v>
      </c>
      <c r="B1728" s="20">
        <v>100000089843</v>
      </c>
      <c r="C1728" s="35">
        <v>0</v>
      </c>
      <c r="D1728" s="4" t="s">
        <v>1044</v>
      </c>
      <c r="E1728" s="4" t="s">
        <v>626</v>
      </c>
      <c r="F1728" s="3">
        <v>11984</v>
      </c>
      <c r="G1728" s="3">
        <v>-11983</v>
      </c>
      <c r="H1728" s="4">
        <v>1</v>
      </c>
    </row>
    <row r="1729" spans="1:8">
      <c r="A1729" s="35">
        <v>57</v>
      </c>
      <c r="B1729" s="20">
        <v>100000089844</v>
      </c>
      <c r="C1729" s="35">
        <v>0</v>
      </c>
      <c r="D1729" s="4" t="s">
        <v>1044</v>
      </c>
      <c r="E1729" s="4" t="s">
        <v>626</v>
      </c>
      <c r="F1729" s="3">
        <v>11984</v>
      </c>
      <c r="G1729" s="3">
        <v>-11983</v>
      </c>
      <c r="H1729" s="4">
        <v>1</v>
      </c>
    </row>
    <row r="1730" spans="1:8">
      <c r="A1730" s="35">
        <v>58</v>
      </c>
      <c r="B1730" s="20">
        <v>100000089845</v>
      </c>
      <c r="C1730" s="35">
        <v>0</v>
      </c>
      <c r="D1730" s="4" t="s">
        <v>1044</v>
      </c>
      <c r="E1730" s="4" t="s">
        <v>626</v>
      </c>
      <c r="F1730" s="3">
        <v>11984</v>
      </c>
      <c r="G1730" s="3">
        <v>-11983</v>
      </c>
      <c r="H1730" s="4">
        <v>1</v>
      </c>
    </row>
    <row r="1731" spans="1:8">
      <c r="A1731" s="35">
        <v>59</v>
      </c>
      <c r="B1731" s="20">
        <v>100000089846</v>
      </c>
      <c r="C1731" s="35">
        <v>0</v>
      </c>
      <c r="D1731" s="4" t="s">
        <v>1044</v>
      </c>
      <c r="E1731" s="4" t="s">
        <v>626</v>
      </c>
      <c r="F1731" s="3">
        <v>11984</v>
      </c>
      <c r="G1731" s="3">
        <v>-11983</v>
      </c>
      <c r="H1731" s="4">
        <v>1</v>
      </c>
    </row>
    <row r="1732" spans="1:8">
      <c r="A1732" s="35">
        <v>60</v>
      </c>
      <c r="B1732" s="20">
        <v>100000089847</v>
      </c>
      <c r="C1732" s="35">
        <v>0</v>
      </c>
      <c r="D1732" s="4" t="s">
        <v>1044</v>
      </c>
      <c r="E1732" s="4" t="s">
        <v>626</v>
      </c>
      <c r="F1732" s="3">
        <v>11984</v>
      </c>
      <c r="G1732" s="3">
        <v>-11983</v>
      </c>
      <c r="H1732" s="4">
        <v>1</v>
      </c>
    </row>
    <row r="1733" spans="1:8">
      <c r="A1733" s="35">
        <v>61</v>
      </c>
      <c r="B1733" s="20">
        <v>100000089848</v>
      </c>
      <c r="C1733" s="35">
        <v>0</v>
      </c>
      <c r="D1733" s="4" t="s">
        <v>1044</v>
      </c>
      <c r="E1733" s="4" t="s">
        <v>626</v>
      </c>
      <c r="F1733" s="3">
        <v>11984</v>
      </c>
      <c r="G1733" s="3">
        <v>-11983</v>
      </c>
      <c r="H1733" s="4">
        <v>1</v>
      </c>
    </row>
    <row r="1734" spans="1:8">
      <c r="A1734" s="35">
        <v>62</v>
      </c>
      <c r="B1734" s="20">
        <v>100000089849</v>
      </c>
      <c r="C1734" s="35">
        <v>0</v>
      </c>
      <c r="D1734" s="4" t="s">
        <v>1044</v>
      </c>
      <c r="E1734" s="4" t="s">
        <v>626</v>
      </c>
      <c r="F1734" s="3">
        <v>11984</v>
      </c>
      <c r="G1734" s="3">
        <v>-11983</v>
      </c>
      <c r="H1734" s="4">
        <v>1</v>
      </c>
    </row>
    <row r="1735" spans="1:8">
      <c r="A1735" s="35">
        <v>63</v>
      </c>
      <c r="B1735" s="20">
        <v>100000089850</v>
      </c>
      <c r="C1735" s="35">
        <v>0</v>
      </c>
      <c r="D1735" s="4" t="s">
        <v>1044</v>
      </c>
      <c r="E1735" s="4" t="s">
        <v>626</v>
      </c>
      <c r="F1735" s="3">
        <v>11984</v>
      </c>
      <c r="G1735" s="3">
        <v>-11983</v>
      </c>
      <c r="H1735" s="4">
        <v>1</v>
      </c>
    </row>
    <row r="1736" spans="1:8">
      <c r="A1736" s="35">
        <v>64</v>
      </c>
      <c r="B1736" s="20">
        <v>100000089851</v>
      </c>
      <c r="C1736" s="35">
        <v>0</v>
      </c>
      <c r="D1736" s="4" t="s">
        <v>1044</v>
      </c>
      <c r="E1736" s="4" t="s">
        <v>626</v>
      </c>
      <c r="F1736" s="3">
        <v>11984</v>
      </c>
      <c r="G1736" s="3">
        <v>-11983</v>
      </c>
      <c r="H1736" s="4">
        <v>1</v>
      </c>
    </row>
    <row r="1737" spans="1:8">
      <c r="A1737" s="35">
        <v>65</v>
      </c>
      <c r="B1737" s="20">
        <v>100000089852</v>
      </c>
      <c r="C1737" s="35">
        <v>0</v>
      </c>
      <c r="D1737" s="4" t="s">
        <v>1044</v>
      </c>
      <c r="E1737" s="4" t="s">
        <v>626</v>
      </c>
      <c r="F1737" s="3">
        <v>11984</v>
      </c>
      <c r="G1737" s="3">
        <v>-11983</v>
      </c>
      <c r="H1737" s="4">
        <v>1</v>
      </c>
    </row>
    <row r="1738" spans="1:8">
      <c r="A1738" s="35">
        <v>66</v>
      </c>
      <c r="B1738" s="20">
        <v>100000089853</v>
      </c>
      <c r="C1738" s="35">
        <v>0</v>
      </c>
      <c r="D1738" s="4" t="s">
        <v>1044</v>
      </c>
      <c r="E1738" s="4" t="s">
        <v>626</v>
      </c>
      <c r="F1738" s="3">
        <v>11984</v>
      </c>
      <c r="G1738" s="3">
        <v>-11983</v>
      </c>
      <c r="H1738" s="4">
        <v>1</v>
      </c>
    </row>
    <row r="1739" spans="1:8">
      <c r="A1739" s="35">
        <v>67</v>
      </c>
      <c r="B1739" s="20">
        <v>100000089854</v>
      </c>
      <c r="C1739" s="35">
        <v>0</v>
      </c>
      <c r="D1739" s="4" t="s">
        <v>1044</v>
      </c>
      <c r="E1739" s="4" t="s">
        <v>626</v>
      </c>
      <c r="F1739" s="3">
        <v>11984</v>
      </c>
      <c r="G1739" s="3">
        <v>-11983</v>
      </c>
      <c r="H1739" s="4">
        <v>1</v>
      </c>
    </row>
    <row r="1740" spans="1:8">
      <c r="A1740" s="35">
        <v>68</v>
      </c>
      <c r="B1740" s="20">
        <v>100000089855</v>
      </c>
      <c r="C1740" s="35">
        <v>0</v>
      </c>
      <c r="D1740" s="4" t="s">
        <v>1044</v>
      </c>
      <c r="E1740" s="4" t="s">
        <v>626</v>
      </c>
      <c r="F1740" s="3">
        <v>11984</v>
      </c>
      <c r="G1740" s="3">
        <v>-11983</v>
      </c>
      <c r="H1740" s="4">
        <v>1</v>
      </c>
    </row>
    <row r="1741" spans="1:8">
      <c r="A1741" s="35">
        <v>69</v>
      </c>
      <c r="B1741" s="20">
        <v>100000089856</v>
      </c>
      <c r="C1741" s="35">
        <v>0</v>
      </c>
      <c r="D1741" s="4" t="s">
        <v>1044</v>
      </c>
      <c r="E1741" s="4" t="s">
        <v>626</v>
      </c>
      <c r="F1741" s="3">
        <v>11984</v>
      </c>
      <c r="G1741" s="3">
        <v>-11983</v>
      </c>
      <c r="H1741" s="4">
        <v>1</v>
      </c>
    </row>
    <row r="1742" spans="1:8">
      <c r="A1742" s="35">
        <v>70</v>
      </c>
      <c r="B1742" s="20">
        <v>100000089857</v>
      </c>
      <c r="C1742" s="35">
        <v>0</v>
      </c>
      <c r="D1742" s="4" t="s">
        <v>1044</v>
      </c>
      <c r="E1742" s="4" t="s">
        <v>626</v>
      </c>
      <c r="F1742" s="3">
        <v>11984</v>
      </c>
      <c r="G1742" s="3">
        <v>-11983</v>
      </c>
      <c r="H1742" s="4">
        <v>1</v>
      </c>
    </row>
    <row r="1743" spans="1:8">
      <c r="A1743" s="35">
        <v>71</v>
      </c>
      <c r="B1743" s="20">
        <v>100000089858</v>
      </c>
      <c r="C1743" s="35">
        <v>0</v>
      </c>
      <c r="D1743" s="4" t="s">
        <v>1044</v>
      </c>
      <c r="E1743" s="4" t="s">
        <v>626</v>
      </c>
      <c r="F1743" s="3">
        <v>11984</v>
      </c>
      <c r="G1743" s="3">
        <v>-11983</v>
      </c>
      <c r="H1743" s="4">
        <v>1</v>
      </c>
    </row>
    <row r="1744" spans="1:8">
      <c r="A1744" s="35">
        <v>72</v>
      </c>
      <c r="B1744" s="20">
        <v>100000089859</v>
      </c>
      <c r="C1744" s="35">
        <v>0</v>
      </c>
      <c r="D1744" s="4" t="s">
        <v>1044</v>
      </c>
      <c r="E1744" s="4" t="s">
        <v>626</v>
      </c>
      <c r="F1744" s="3">
        <v>11984</v>
      </c>
      <c r="G1744" s="3">
        <v>-11983</v>
      </c>
      <c r="H1744" s="4">
        <v>1</v>
      </c>
    </row>
    <row r="1745" spans="1:8">
      <c r="A1745" s="35">
        <v>73</v>
      </c>
      <c r="B1745" s="20">
        <v>100000089860</v>
      </c>
      <c r="C1745" s="35">
        <v>0</v>
      </c>
      <c r="D1745" s="4" t="s">
        <v>1044</v>
      </c>
      <c r="E1745" s="4" t="s">
        <v>626</v>
      </c>
      <c r="F1745" s="3">
        <v>11984</v>
      </c>
      <c r="G1745" s="3">
        <v>-11983</v>
      </c>
      <c r="H1745" s="4">
        <v>1</v>
      </c>
    </row>
    <row r="1746" spans="1:8">
      <c r="A1746" s="35">
        <v>74</v>
      </c>
      <c r="B1746" s="20">
        <v>100000089861</v>
      </c>
      <c r="C1746" s="35">
        <v>0</v>
      </c>
      <c r="D1746" s="4" t="s">
        <v>1044</v>
      </c>
      <c r="E1746" s="4" t="s">
        <v>626</v>
      </c>
      <c r="F1746" s="3">
        <v>11984</v>
      </c>
      <c r="G1746" s="3">
        <v>-11983</v>
      </c>
      <c r="H1746" s="4">
        <v>1</v>
      </c>
    </row>
    <row r="1747" spans="1:8">
      <c r="A1747" s="35">
        <v>75</v>
      </c>
      <c r="B1747" s="20">
        <v>100000089862</v>
      </c>
      <c r="C1747" s="35">
        <v>0</v>
      </c>
      <c r="D1747" s="4" t="s">
        <v>1044</v>
      </c>
      <c r="E1747" s="4" t="s">
        <v>626</v>
      </c>
      <c r="F1747" s="3">
        <v>11984</v>
      </c>
      <c r="G1747" s="3">
        <v>-11983</v>
      </c>
      <c r="H1747" s="4">
        <v>1</v>
      </c>
    </row>
    <row r="1748" spans="1:8">
      <c r="A1748" s="35">
        <v>76</v>
      </c>
      <c r="B1748" s="20">
        <v>100000089863</v>
      </c>
      <c r="C1748" s="35">
        <v>0</v>
      </c>
      <c r="D1748" s="4" t="s">
        <v>1044</v>
      </c>
      <c r="E1748" s="4" t="s">
        <v>626</v>
      </c>
      <c r="F1748" s="3">
        <v>11984</v>
      </c>
      <c r="G1748" s="3">
        <v>-11983</v>
      </c>
      <c r="H1748" s="4">
        <v>1</v>
      </c>
    </row>
    <row r="1749" spans="1:8">
      <c r="A1749" s="35">
        <v>77</v>
      </c>
      <c r="B1749" s="20">
        <v>100000089864</v>
      </c>
      <c r="C1749" s="35">
        <v>0</v>
      </c>
      <c r="D1749" s="4" t="s">
        <v>1044</v>
      </c>
      <c r="E1749" s="4" t="s">
        <v>626</v>
      </c>
      <c r="F1749" s="3">
        <v>11984</v>
      </c>
      <c r="G1749" s="3">
        <v>-11983</v>
      </c>
      <c r="H1749" s="4">
        <v>1</v>
      </c>
    </row>
    <row r="1750" spans="1:8">
      <c r="A1750" s="35">
        <v>78</v>
      </c>
      <c r="B1750" s="20">
        <v>100000089865</v>
      </c>
      <c r="C1750" s="35">
        <v>0</v>
      </c>
      <c r="D1750" s="4" t="s">
        <v>1044</v>
      </c>
      <c r="E1750" s="4" t="s">
        <v>626</v>
      </c>
      <c r="F1750" s="3">
        <v>11984</v>
      </c>
      <c r="G1750" s="3">
        <v>-11983</v>
      </c>
      <c r="H1750" s="4">
        <v>1</v>
      </c>
    </row>
    <row r="1751" spans="1:8">
      <c r="A1751" s="35">
        <v>79</v>
      </c>
      <c r="B1751" s="20">
        <v>100000089866</v>
      </c>
      <c r="C1751" s="35">
        <v>0</v>
      </c>
      <c r="D1751" s="4" t="s">
        <v>1044</v>
      </c>
      <c r="E1751" s="4" t="s">
        <v>626</v>
      </c>
      <c r="F1751" s="3">
        <v>11984</v>
      </c>
      <c r="G1751" s="3">
        <v>-11983</v>
      </c>
      <c r="H1751" s="4">
        <v>1</v>
      </c>
    </row>
    <row r="1752" spans="1:8">
      <c r="A1752" s="35">
        <v>80</v>
      </c>
      <c r="B1752" s="20">
        <v>100000089867</v>
      </c>
      <c r="C1752" s="35">
        <v>0</v>
      </c>
      <c r="D1752" s="4" t="s">
        <v>1044</v>
      </c>
      <c r="E1752" s="4" t="s">
        <v>626</v>
      </c>
      <c r="F1752" s="3">
        <v>11984</v>
      </c>
      <c r="G1752" s="3">
        <v>-11983</v>
      </c>
      <c r="H1752" s="4">
        <v>1</v>
      </c>
    </row>
    <row r="1753" spans="1:8">
      <c r="A1753" s="35">
        <v>81</v>
      </c>
      <c r="B1753" s="20">
        <v>100000089868</v>
      </c>
      <c r="C1753" s="35">
        <v>0</v>
      </c>
      <c r="D1753" s="4" t="s">
        <v>1044</v>
      </c>
      <c r="E1753" s="4" t="s">
        <v>626</v>
      </c>
      <c r="F1753" s="3">
        <v>11984</v>
      </c>
      <c r="G1753" s="3">
        <v>-11983</v>
      </c>
      <c r="H1753" s="4">
        <v>1</v>
      </c>
    </row>
    <row r="1754" spans="1:8">
      <c r="A1754" s="35">
        <v>82</v>
      </c>
      <c r="B1754" s="20">
        <v>100000089869</v>
      </c>
      <c r="C1754" s="35">
        <v>0</v>
      </c>
      <c r="D1754" s="4" t="s">
        <v>1044</v>
      </c>
      <c r="E1754" s="4" t="s">
        <v>626</v>
      </c>
      <c r="F1754" s="3">
        <v>11984</v>
      </c>
      <c r="G1754" s="3">
        <v>-11983</v>
      </c>
      <c r="H1754" s="4">
        <v>1</v>
      </c>
    </row>
    <row r="1755" spans="1:8">
      <c r="A1755" s="35">
        <v>83</v>
      </c>
      <c r="B1755" s="20">
        <v>100000089870</v>
      </c>
      <c r="C1755" s="35">
        <v>0</v>
      </c>
      <c r="D1755" s="4" t="s">
        <v>1044</v>
      </c>
      <c r="E1755" s="4" t="s">
        <v>626</v>
      </c>
      <c r="F1755" s="3">
        <v>11984</v>
      </c>
      <c r="G1755" s="3">
        <v>-11983</v>
      </c>
      <c r="H1755" s="4">
        <v>1</v>
      </c>
    </row>
    <row r="1756" spans="1:8">
      <c r="A1756" s="35">
        <v>84</v>
      </c>
      <c r="B1756" s="20">
        <v>100000089871</v>
      </c>
      <c r="C1756" s="35">
        <v>0</v>
      </c>
      <c r="D1756" s="4" t="s">
        <v>1044</v>
      </c>
      <c r="E1756" s="4" t="s">
        <v>626</v>
      </c>
      <c r="F1756" s="3">
        <v>11984</v>
      </c>
      <c r="G1756" s="3">
        <v>-11983</v>
      </c>
      <c r="H1756" s="4">
        <v>1</v>
      </c>
    </row>
    <row r="1757" spans="1:8">
      <c r="A1757" s="35">
        <v>85</v>
      </c>
      <c r="B1757" s="20">
        <v>100000089872</v>
      </c>
      <c r="C1757" s="35">
        <v>0</v>
      </c>
      <c r="D1757" s="4" t="s">
        <v>1044</v>
      </c>
      <c r="E1757" s="4" t="s">
        <v>626</v>
      </c>
      <c r="F1757" s="3">
        <v>11984</v>
      </c>
      <c r="G1757" s="3">
        <v>-11983</v>
      </c>
      <c r="H1757" s="4">
        <v>1</v>
      </c>
    </row>
    <row r="1758" spans="1:8">
      <c r="A1758" s="35">
        <v>86</v>
      </c>
      <c r="B1758" s="20">
        <v>100000089873</v>
      </c>
      <c r="C1758" s="35">
        <v>0</v>
      </c>
      <c r="D1758" s="4" t="s">
        <v>1044</v>
      </c>
      <c r="E1758" s="4" t="s">
        <v>626</v>
      </c>
      <c r="F1758" s="3">
        <v>11984</v>
      </c>
      <c r="G1758" s="3">
        <v>-11983</v>
      </c>
      <c r="H1758" s="4">
        <v>1</v>
      </c>
    </row>
    <row r="1759" spans="1:8">
      <c r="A1759" s="35">
        <v>87</v>
      </c>
      <c r="B1759" s="20">
        <v>100000089874</v>
      </c>
      <c r="C1759" s="35">
        <v>0</v>
      </c>
      <c r="D1759" s="4" t="s">
        <v>1044</v>
      </c>
      <c r="E1759" s="4" t="s">
        <v>626</v>
      </c>
      <c r="F1759" s="3">
        <v>11984</v>
      </c>
      <c r="G1759" s="3">
        <v>-11983</v>
      </c>
      <c r="H1759" s="4">
        <v>1</v>
      </c>
    </row>
    <row r="1760" spans="1:8">
      <c r="A1760" s="35">
        <v>88</v>
      </c>
      <c r="B1760" s="20">
        <v>100000089875</v>
      </c>
      <c r="C1760" s="35">
        <v>0</v>
      </c>
      <c r="D1760" s="4" t="s">
        <v>1044</v>
      </c>
      <c r="E1760" s="4" t="s">
        <v>626</v>
      </c>
      <c r="F1760" s="3">
        <v>11984</v>
      </c>
      <c r="G1760" s="3">
        <v>-11983</v>
      </c>
      <c r="H1760" s="4">
        <v>1</v>
      </c>
    </row>
    <row r="1761" spans="1:8">
      <c r="A1761" s="35">
        <v>89</v>
      </c>
      <c r="B1761" s="20">
        <v>100000089876</v>
      </c>
      <c r="C1761" s="35">
        <v>0</v>
      </c>
      <c r="D1761" s="4" t="s">
        <v>1044</v>
      </c>
      <c r="E1761" s="4" t="s">
        <v>626</v>
      </c>
      <c r="F1761" s="3">
        <v>11984</v>
      </c>
      <c r="G1761" s="3">
        <v>-11983</v>
      </c>
      <c r="H1761" s="4">
        <v>1</v>
      </c>
    </row>
    <row r="1762" spans="1:8">
      <c r="A1762" s="35">
        <v>90</v>
      </c>
      <c r="B1762" s="20">
        <v>100000089877</v>
      </c>
      <c r="C1762" s="35">
        <v>0</v>
      </c>
      <c r="D1762" s="4" t="s">
        <v>1044</v>
      </c>
      <c r="E1762" s="4" t="s">
        <v>626</v>
      </c>
      <c r="F1762" s="3">
        <v>11984</v>
      </c>
      <c r="G1762" s="3">
        <v>-11983</v>
      </c>
      <c r="H1762" s="4">
        <v>1</v>
      </c>
    </row>
    <row r="1763" spans="1:8">
      <c r="A1763" s="35">
        <v>91</v>
      </c>
      <c r="B1763" s="20">
        <v>100000089878</v>
      </c>
      <c r="C1763" s="35">
        <v>0</v>
      </c>
      <c r="D1763" s="4" t="s">
        <v>1044</v>
      </c>
      <c r="E1763" s="4" t="s">
        <v>626</v>
      </c>
      <c r="F1763" s="3">
        <v>11984</v>
      </c>
      <c r="G1763" s="3">
        <v>-11983</v>
      </c>
      <c r="H1763" s="4">
        <v>1</v>
      </c>
    </row>
    <row r="1764" spans="1:8">
      <c r="A1764" s="35">
        <v>92</v>
      </c>
      <c r="B1764" s="20">
        <v>100000089879</v>
      </c>
      <c r="C1764" s="35">
        <v>0</v>
      </c>
      <c r="D1764" s="4" t="s">
        <v>1044</v>
      </c>
      <c r="E1764" s="4" t="s">
        <v>626</v>
      </c>
      <c r="F1764" s="3">
        <v>11984</v>
      </c>
      <c r="G1764" s="3">
        <v>-11983</v>
      </c>
      <c r="H1764" s="4">
        <v>1</v>
      </c>
    </row>
    <row r="1765" spans="1:8">
      <c r="A1765" s="35">
        <v>93</v>
      </c>
      <c r="B1765" s="20">
        <v>100000089880</v>
      </c>
      <c r="C1765" s="35">
        <v>0</v>
      </c>
      <c r="D1765" s="4" t="s">
        <v>1044</v>
      </c>
      <c r="E1765" s="4" t="s">
        <v>626</v>
      </c>
      <c r="F1765" s="3">
        <v>11984</v>
      </c>
      <c r="G1765" s="3">
        <v>-11983</v>
      </c>
      <c r="H1765" s="4">
        <v>1</v>
      </c>
    </row>
    <row r="1766" spans="1:8">
      <c r="A1766" s="35">
        <v>94</v>
      </c>
      <c r="B1766" s="20">
        <v>100000089881</v>
      </c>
      <c r="C1766" s="35">
        <v>0</v>
      </c>
      <c r="D1766" s="4" t="s">
        <v>1044</v>
      </c>
      <c r="E1766" s="4" t="s">
        <v>626</v>
      </c>
      <c r="F1766" s="3">
        <v>11984</v>
      </c>
      <c r="G1766" s="3">
        <v>-11983</v>
      </c>
      <c r="H1766" s="4">
        <v>1</v>
      </c>
    </row>
    <row r="1767" spans="1:8">
      <c r="A1767" s="35">
        <v>95</v>
      </c>
      <c r="B1767" s="20">
        <v>100000089882</v>
      </c>
      <c r="C1767" s="35">
        <v>0</v>
      </c>
      <c r="D1767" s="4" t="s">
        <v>1044</v>
      </c>
      <c r="E1767" s="4" t="s">
        <v>626</v>
      </c>
      <c r="F1767" s="3">
        <v>11984</v>
      </c>
      <c r="G1767" s="3">
        <v>-11983</v>
      </c>
      <c r="H1767" s="4">
        <v>1</v>
      </c>
    </row>
    <row r="1768" spans="1:8">
      <c r="A1768" s="35">
        <v>96</v>
      </c>
      <c r="B1768" s="20">
        <v>100000089883</v>
      </c>
      <c r="C1768" s="35">
        <v>0</v>
      </c>
      <c r="D1768" s="4" t="s">
        <v>1044</v>
      </c>
      <c r="E1768" s="4" t="s">
        <v>626</v>
      </c>
      <c r="F1768" s="3">
        <v>11984</v>
      </c>
      <c r="G1768" s="3">
        <v>-11983</v>
      </c>
      <c r="H1768" s="4">
        <v>1</v>
      </c>
    </row>
    <row r="1769" spans="1:8">
      <c r="A1769" s="35">
        <v>97</v>
      </c>
      <c r="B1769" s="20">
        <v>100000089884</v>
      </c>
      <c r="C1769" s="35">
        <v>0</v>
      </c>
      <c r="D1769" s="4" t="s">
        <v>1044</v>
      </c>
      <c r="E1769" s="4" t="s">
        <v>626</v>
      </c>
      <c r="F1769" s="3">
        <v>11984</v>
      </c>
      <c r="G1769" s="3">
        <v>-11983</v>
      </c>
      <c r="H1769" s="4">
        <v>1</v>
      </c>
    </row>
    <row r="1770" spans="1:8">
      <c r="A1770" s="35">
        <v>98</v>
      </c>
      <c r="B1770" s="20">
        <v>100000089885</v>
      </c>
      <c r="C1770" s="35">
        <v>0</v>
      </c>
      <c r="D1770" s="4" t="s">
        <v>1044</v>
      </c>
      <c r="E1770" s="4" t="s">
        <v>626</v>
      </c>
      <c r="F1770" s="3">
        <v>11984</v>
      </c>
      <c r="G1770" s="3">
        <v>-11983</v>
      </c>
      <c r="H1770" s="4">
        <v>1</v>
      </c>
    </row>
    <row r="1771" spans="1:8">
      <c r="A1771" s="35">
        <v>99</v>
      </c>
      <c r="B1771" s="20">
        <v>100000089886</v>
      </c>
      <c r="C1771" s="35">
        <v>0</v>
      </c>
      <c r="D1771" s="4" t="s">
        <v>1044</v>
      </c>
      <c r="E1771" s="4" t="s">
        <v>626</v>
      </c>
      <c r="F1771" s="3">
        <v>11984</v>
      </c>
      <c r="G1771" s="3">
        <v>-11983</v>
      </c>
      <c r="H1771" s="4">
        <v>1</v>
      </c>
    </row>
    <row r="1772" spans="1:8">
      <c r="A1772" s="35">
        <v>100</v>
      </c>
      <c r="B1772" s="20">
        <v>100000089887</v>
      </c>
      <c r="C1772" s="35">
        <v>0</v>
      </c>
      <c r="D1772" s="4" t="s">
        <v>1044</v>
      </c>
      <c r="E1772" s="4" t="s">
        <v>626</v>
      </c>
      <c r="F1772" s="3">
        <v>11984</v>
      </c>
      <c r="G1772" s="3">
        <v>-11983</v>
      </c>
      <c r="H1772" s="4">
        <v>1</v>
      </c>
    </row>
    <row r="1773" spans="1:8">
      <c r="A1773" s="35">
        <v>101</v>
      </c>
      <c r="B1773" s="20">
        <v>100000089888</v>
      </c>
      <c r="C1773" s="35">
        <v>0</v>
      </c>
      <c r="D1773" s="4" t="s">
        <v>1044</v>
      </c>
      <c r="E1773" s="4" t="s">
        <v>626</v>
      </c>
      <c r="F1773" s="3">
        <v>11984</v>
      </c>
      <c r="G1773" s="3">
        <v>-11983</v>
      </c>
      <c r="H1773" s="4">
        <v>1</v>
      </c>
    </row>
    <row r="1774" spans="1:8">
      <c r="A1774" s="35">
        <v>102</v>
      </c>
      <c r="B1774" s="20">
        <v>100000089889</v>
      </c>
      <c r="C1774" s="35">
        <v>0</v>
      </c>
      <c r="D1774" s="4" t="s">
        <v>1044</v>
      </c>
      <c r="E1774" s="4" t="s">
        <v>626</v>
      </c>
      <c r="F1774" s="3">
        <v>11984</v>
      </c>
      <c r="G1774" s="3">
        <v>-11983</v>
      </c>
      <c r="H1774" s="4">
        <v>1</v>
      </c>
    </row>
    <row r="1775" spans="1:8">
      <c r="A1775" s="35">
        <v>103</v>
      </c>
      <c r="B1775" s="20">
        <v>100000089922</v>
      </c>
      <c r="C1775" s="35">
        <v>0</v>
      </c>
      <c r="D1775" s="4" t="s">
        <v>1044</v>
      </c>
      <c r="E1775" s="4" t="s">
        <v>2398</v>
      </c>
      <c r="F1775" s="3">
        <v>289970</v>
      </c>
      <c r="G1775" s="3">
        <v>-289969</v>
      </c>
      <c r="H1775" s="4">
        <v>1</v>
      </c>
    </row>
    <row r="1776" spans="1:8">
      <c r="A1776" s="35">
        <v>104</v>
      </c>
      <c r="B1776" s="20">
        <v>100000090062</v>
      </c>
      <c r="C1776" s="35">
        <v>0</v>
      </c>
      <c r="D1776" s="4" t="s">
        <v>1044</v>
      </c>
      <c r="E1776" s="4" t="s">
        <v>2399</v>
      </c>
      <c r="F1776" s="3">
        <v>12780</v>
      </c>
      <c r="G1776" s="3">
        <v>-12779</v>
      </c>
      <c r="H1776" s="4">
        <v>1</v>
      </c>
    </row>
    <row r="1777" spans="1:8">
      <c r="A1777" s="35">
        <v>105</v>
      </c>
      <c r="B1777" s="20">
        <v>100000090063</v>
      </c>
      <c r="C1777" s="35">
        <v>0</v>
      </c>
      <c r="D1777" s="4" t="s">
        <v>1044</v>
      </c>
      <c r="E1777" s="4" t="s">
        <v>2399</v>
      </c>
      <c r="F1777" s="3">
        <v>12780</v>
      </c>
      <c r="G1777" s="3">
        <v>-12779</v>
      </c>
      <c r="H1777" s="4">
        <v>1</v>
      </c>
    </row>
    <row r="1778" spans="1:8">
      <c r="A1778" s="35">
        <v>106</v>
      </c>
      <c r="B1778" s="20">
        <v>100000090064</v>
      </c>
      <c r="C1778" s="35">
        <v>0</v>
      </c>
      <c r="D1778" s="4" t="s">
        <v>1044</v>
      </c>
      <c r="E1778" s="4" t="s">
        <v>2399</v>
      </c>
      <c r="F1778" s="3">
        <v>12780</v>
      </c>
      <c r="G1778" s="3">
        <v>-12779</v>
      </c>
      <c r="H1778" s="4">
        <v>1</v>
      </c>
    </row>
    <row r="1779" spans="1:8">
      <c r="A1779" s="35">
        <v>107</v>
      </c>
      <c r="B1779" s="20">
        <v>100000090065</v>
      </c>
      <c r="C1779" s="35">
        <v>0</v>
      </c>
      <c r="D1779" s="4" t="s">
        <v>1044</v>
      </c>
      <c r="E1779" s="4" t="s">
        <v>2399</v>
      </c>
      <c r="F1779" s="3">
        <v>12780</v>
      </c>
      <c r="G1779" s="3">
        <v>-12779</v>
      </c>
      <c r="H1779" s="4">
        <v>1</v>
      </c>
    </row>
    <row r="1780" spans="1:8">
      <c r="A1780" s="35">
        <v>108</v>
      </c>
      <c r="B1780" s="20">
        <v>100000090066</v>
      </c>
      <c r="C1780" s="35">
        <v>0</v>
      </c>
      <c r="D1780" s="4" t="s">
        <v>1044</v>
      </c>
      <c r="E1780" s="4" t="s">
        <v>2399</v>
      </c>
      <c r="F1780" s="3">
        <v>12780</v>
      </c>
      <c r="G1780" s="3">
        <v>-12779</v>
      </c>
      <c r="H1780" s="4">
        <v>1</v>
      </c>
    </row>
    <row r="1781" spans="1:8">
      <c r="A1781" s="35">
        <v>109</v>
      </c>
      <c r="B1781" s="20">
        <v>100000090067</v>
      </c>
      <c r="C1781" s="35">
        <v>0</v>
      </c>
      <c r="D1781" s="4" t="s">
        <v>1044</v>
      </c>
      <c r="E1781" s="4" t="s">
        <v>2399</v>
      </c>
      <c r="F1781" s="3">
        <v>12780</v>
      </c>
      <c r="G1781" s="3">
        <v>-12779</v>
      </c>
      <c r="H1781" s="4">
        <v>1</v>
      </c>
    </row>
    <row r="1782" spans="1:8">
      <c r="A1782" s="35">
        <v>110</v>
      </c>
      <c r="B1782" s="20">
        <v>100000090068</v>
      </c>
      <c r="C1782" s="35">
        <v>0</v>
      </c>
      <c r="D1782" s="4" t="s">
        <v>1044</v>
      </c>
      <c r="E1782" s="4" t="s">
        <v>2399</v>
      </c>
      <c r="F1782" s="3">
        <v>12780</v>
      </c>
      <c r="G1782" s="3">
        <v>-12779</v>
      </c>
      <c r="H1782" s="4">
        <v>1</v>
      </c>
    </row>
    <row r="1783" spans="1:8">
      <c r="A1783" s="35">
        <v>111</v>
      </c>
      <c r="B1783" s="20">
        <v>100000090069</v>
      </c>
      <c r="C1783" s="35">
        <v>0</v>
      </c>
      <c r="D1783" s="4" t="s">
        <v>1044</v>
      </c>
      <c r="E1783" s="4" t="s">
        <v>2399</v>
      </c>
      <c r="F1783" s="3">
        <v>12780</v>
      </c>
      <c r="G1783" s="3">
        <v>-12779</v>
      </c>
      <c r="H1783" s="4">
        <v>1</v>
      </c>
    </row>
    <row r="1784" spans="1:8">
      <c r="A1784" s="35">
        <v>112</v>
      </c>
      <c r="B1784" s="20">
        <v>100000090070</v>
      </c>
      <c r="C1784" s="35">
        <v>0</v>
      </c>
      <c r="D1784" s="4" t="s">
        <v>1044</v>
      </c>
      <c r="E1784" s="4" t="s">
        <v>2399</v>
      </c>
      <c r="F1784" s="3">
        <v>12780</v>
      </c>
      <c r="G1784" s="3">
        <v>-12779</v>
      </c>
      <c r="H1784" s="4">
        <v>1</v>
      </c>
    </row>
    <row r="1785" spans="1:8">
      <c r="A1785" s="35">
        <v>113</v>
      </c>
      <c r="B1785" s="20">
        <v>100000090071</v>
      </c>
      <c r="C1785" s="35">
        <v>0</v>
      </c>
      <c r="D1785" s="4" t="s">
        <v>1044</v>
      </c>
      <c r="E1785" s="4" t="s">
        <v>2399</v>
      </c>
      <c r="F1785" s="3">
        <v>12780</v>
      </c>
      <c r="G1785" s="3">
        <v>-12779</v>
      </c>
      <c r="H1785" s="4">
        <v>1</v>
      </c>
    </row>
    <row r="1786" spans="1:8">
      <c r="A1786" s="35">
        <v>114</v>
      </c>
      <c r="B1786" s="20">
        <v>100000090072</v>
      </c>
      <c r="C1786" s="35">
        <v>0</v>
      </c>
      <c r="D1786" s="4" t="s">
        <v>1044</v>
      </c>
      <c r="E1786" s="4" t="s">
        <v>2399</v>
      </c>
      <c r="F1786" s="3">
        <v>12780</v>
      </c>
      <c r="G1786" s="3">
        <v>-12779</v>
      </c>
      <c r="H1786" s="4">
        <v>1</v>
      </c>
    </row>
    <row r="1787" spans="1:8">
      <c r="A1787" s="35">
        <v>115</v>
      </c>
      <c r="B1787" s="20">
        <v>100000090073</v>
      </c>
      <c r="C1787" s="35">
        <v>0</v>
      </c>
      <c r="D1787" s="4" t="s">
        <v>1044</v>
      </c>
      <c r="E1787" s="4" t="s">
        <v>2399</v>
      </c>
      <c r="F1787" s="3">
        <v>12780</v>
      </c>
      <c r="G1787" s="3">
        <v>-12779</v>
      </c>
      <c r="H1787" s="4">
        <v>1</v>
      </c>
    </row>
    <row r="1788" spans="1:8">
      <c r="A1788" s="35">
        <v>116</v>
      </c>
      <c r="B1788" s="20">
        <v>100000090074</v>
      </c>
      <c r="C1788" s="35">
        <v>0</v>
      </c>
      <c r="D1788" s="4" t="s">
        <v>1044</v>
      </c>
      <c r="E1788" s="4" t="s">
        <v>2399</v>
      </c>
      <c r="F1788" s="3">
        <v>12780</v>
      </c>
      <c r="G1788" s="3">
        <v>-12779</v>
      </c>
      <c r="H1788" s="4">
        <v>1</v>
      </c>
    </row>
    <row r="1789" spans="1:8">
      <c r="A1789" s="35">
        <v>117</v>
      </c>
      <c r="B1789" s="20">
        <v>100000090075</v>
      </c>
      <c r="C1789" s="35">
        <v>0</v>
      </c>
      <c r="D1789" s="4" t="s">
        <v>1044</v>
      </c>
      <c r="E1789" s="4" t="s">
        <v>2399</v>
      </c>
      <c r="F1789" s="3">
        <v>12780</v>
      </c>
      <c r="G1789" s="3">
        <v>-12779</v>
      </c>
      <c r="H1789" s="4">
        <v>1</v>
      </c>
    </row>
    <row r="1790" spans="1:8">
      <c r="A1790" s="35">
        <v>118</v>
      </c>
      <c r="B1790" s="20">
        <v>100000090076</v>
      </c>
      <c r="C1790" s="35">
        <v>0</v>
      </c>
      <c r="D1790" s="4" t="s">
        <v>1044</v>
      </c>
      <c r="E1790" s="4" t="s">
        <v>2399</v>
      </c>
      <c r="F1790" s="3">
        <v>12780</v>
      </c>
      <c r="G1790" s="3">
        <v>-12779</v>
      </c>
      <c r="H1790" s="4">
        <v>1</v>
      </c>
    </row>
    <row r="1791" spans="1:8">
      <c r="A1791" s="35">
        <v>119</v>
      </c>
      <c r="B1791" s="20">
        <v>100000090077</v>
      </c>
      <c r="C1791" s="35">
        <v>0</v>
      </c>
      <c r="D1791" s="4" t="s">
        <v>1044</v>
      </c>
      <c r="E1791" s="4" t="s">
        <v>2399</v>
      </c>
      <c r="F1791" s="3">
        <v>12780</v>
      </c>
      <c r="G1791" s="3">
        <v>-12779</v>
      </c>
      <c r="H1791" s="4">
        <v>1</v>
      </c>
    </row>
    <row r="1792" spans="1:8">
      <c r="A1792" s="35">
        <v>120</v>
      </c>
      <c r="B1792" s="20">
        <v>100000090078</v>
      </c>
      <c r="C1792" s="35">
        <v>0</v>
      </c>
      <c r="D1792" s="4" t="s">
        <v>1044</v>
      </c>
      <c r="E1792" s="4" t="s">
        <v>2399</v>
      </c>
      <c r="F1792" s="3">
        <v>12780</v>
      </c>
      <c r="G1792" s="3">
        <v>-12779</v>
      </c>
      <c r="H1792" s="4">
        <v>1</v>
      </c>
    </row>
    <row r="1793" spans="1:8">
      <c r="A1793" s="35">
        <v>121</v>
      </c>
      <c r="B1793" s="20">
        <v>100000090079</v>
      </c>
      <c r="C1793" s="35">
        <v>0</v>
      </c>
      <c r="D1793" s="4" t="s">
        <v>1044</v>
      </c>
      <c r="E1793" s="4" t="s">
        <v>2399</v>
      </c>
      <c r="F1793" s="3">
        <v>12780</v>
      </c>
      <c r="G1793" s="3">
        <v>-12779</v>
      </c>
      <c r="H1793" s="4">
        <v>1</v>
      </c>
    </row>
    <row r="1794" spans="1:8">
      <c r="A1794" s="35">
        <v>122</v>
      </c>
      <c r="B1794" s="20">
        <v>100000090080</v>
      </c>
      <c r="C1794" s="35">
        <v>0</v>
      </c>
      <c r="D1794" s="4" t="s">
        <v>1044</v>
      </c>
      <c r="E1794" s="4" t="s">
        <v>2399</v>
      </c>
      <c r="F1794" s="3">
        <v>12780</v>
      </c>
      <c r="G1794" s="3">
        <v>-12779</v>
      </c>
      <c r="H1794" s="4">
        <v>1</v>
      </c>
    </row>
    <row r="1795" spans="1:8">
      <c r="A1795" s="35">
        <v>123</v>
      </c>
      <c r="B1795" s="20">
        <v>100000090081</v>
      </c>
      <c r="C1795" s="35">
        <v>0</v>
      </c>
      <c r="D1795" s="4" t="s">
        <v>1044</v>
      </c>
      <c r="E1795" s="4" t="s">
        <v>2399</v>
      </c>
      <c r="F1795" s="3">
        <v>12780</v>
      </c>
      <c r="G1795" s="3">
        <v>-12779</v>
      </c>
      <c r="H1795" s="4">
        <v>1</v>
      </c>
    </row>
    <row r="1796" spans="1:8">
      <c r="A1796" s="35">
        <v>124</v>
      </c>
      <c r="B1796" s="20">
        <v>100000090082</v>
      </c>
      <c r="C1796" s="35">
        <v>0</v>
      </c>
      <c r="D1796" s="4" t="s">
        <v>1044</v>
      </c>
      <c r="E1796" s="4" t="s">
        <v>2399</v>
      </c>
      <c r="F1796" s="3">
        <v>12780</v>
      </c>
      <c r="G1796" s="3">
        <v>-12779</v>
      </c>
      <c r="H1796" s="4">
        <v>1</v>
      </c>
    </row>
    <row r="1797" spans="1:8">
      <c r="A1797" s="35">
        <v>125</v>
      </c>
      <c r="B1797" s="20">
        <v>100000090083</v>
      </c>
      <c r="C1797" s="35">
        <v>0</v>
      </c>
      <c r="D1797" s="4" t="s">
        <v>1044</v>
      </c>
      <c r="E1797" s="4" t="s">
        <v>2399</v>
      </c>
      <c r="F1797" s="3">
        <v>12780</v>
      </c>
      <c r="G1797" s="3">
        <v>-12779</v>
      </c>
      <c r="H1797" s="4">
        <v>1</v>
      </c>
    </row>
    <row r="1798" spans="1:8">
      <c r="A1798" s="35">
        <v>126</v>
      </c>
      <c r="B1798" s="20">
        <v>100000090084</v>
      </c>
      <c r="C1798" s="35">
        <v>0</v>
      </c>
      <c r="D1798" s="4" t="s">
        <v>1044</v>
      </c>
      <c r="E1798" s="4" t="s">
        <v>2399</v>
      </c>
      <c r="F1798" s="3">
        <v>12780</v>
      </c>
      <c r="G1798" s="3">
        <v>-12779</v>
      </c>
      <c r="H1798" s="4">
        <v>1</v>
      </c>
    </row>
    <row r="1799" spans="1:8">
      <c r="A1799" s="35">
        <v>127</v>
      </c>
      <c r="B1799" s="20">
        <v>100000090085</v>
      </c>
      <c r="C1799" s="35">
        <v>0</v>
      </c>
      <c r="D1799" s="4" t="s">
        <v>1044</v>
      </c>
      <c r="E1799" s="4" t="s">
        <v>2399</v>
      </c>
      <c r="F1799" s="3">
        <v>12780</v>
      </c>
      <c r="G1799" s="3">
        <v>-12779</v>
      </c>
      <c r="H1799" s="4">
        <v>1</v>
      </c>
    </row>
    <row r="1800" spans="1:8">
      <c r="A1800" s="35">
        <v>128</v>
      </c>
      <c r="B1800" s="20">
        <v>100000090086</v>
      </c>
      <c r="C1800" s="35">
        <v>0</v>
      </c>
      <c r="D1800" s="4" t="s">
        <v>1044</v>
      </c>
      <c r="E1800" s="4" t="s">
        <v>2399</v>
      </c>
      <c r="F1800" s="3">
        <v>12780</v>
      </c>
      <c r="G1800" s="3">
        <v>-12779</v>
      </c>
      <c r="H1800" s="4">
        <v>1</v>
      </c>
    </row>
    <row r="1801" spans="1:8">
      <c r="A1801" s="35">
        <v>129</v>
      </c>
      <c r="B1801" s="20">
        <v>100000090087</v>
      </c>
      <c r="C1801" s="35">
        <v>0</v>
      </c>
      <c r="D1801" s="4" t="s">
        <v>1044</v>
      </c>
      <c r="E1801" s="4" t="s">
        <v>2399</v>
      </c>
      <c r="F1801" s="3">
        <v>12780</v>
      </c>
      <c r="G1801" s="3">
        <v>-12779</v>
      </c>
      <c r="H1801" s="4">
        <v>1</v>
      </c>
    </row>
    <row r="1802" spans="1:8">
      <c r="A1802" s="35">
        <v>130</v>
      </c>
      <c r="B1802" s="20">
        <v>100000090088</v>
      </c>
      <c r="C1802" s="35">
        <v>0</v>
      </c>
      <c r="D1802" s="4" t="s">
        <v>1044</v>
      </c>
      <c r="E1802" s="4" t="s">
        <v>2399</v>
      </c>
      <c r="F1802" s="3">
        <v>12780</v>
      </c>
      <c r="G1802" s="3">
        <v>-12779</v>
      </c>
      <c r="H1802" s="4">
        <v>1</v>
      </c>
    </row>
    <row r="1803" spans="1:8">
      <c r="A1803" s="35">
        <v>131</v>
      </c>
      <c r="B1803" s="20">
        <v>100000090089</v>
      </c>
      <c r="C1803" s="35">
        <v>0</v>
      </c>
      <c r="D1803" s="4" t="s">
        <v>1044</v>
      </c>
      <c r="E1803" s="4" t="s">
        <v>2399</v>
      </c>
      <c r="F1803" s="3">
        <v>12780</v>
      </c>
      <c r="G1803" s="3">
        <v>-12779</v>
      </c>
      <c r="H1803" s="4">
        <v>1</v>
      </c>
    </row>
    <row r="1804" spans="1:8">
      <c r="A1804" s="35">
        <v>132</v>
      </c>
      <c r="B1804" s="20">
        <v>100000090090</v>
      </c>
      <c r="C1804" s="35">
        <v>0</v>
      </c>
      <c r="D1804" s="4" t="s">
        <v>1044</v>
      </c>
      <c r="E1804" s="4" t="s">
        <v>2399</v>
      </c>
      <c r="F1804" s="3">
        <v>12780</v>
      </c>
      <c r="G1804" s="3">
        <v>-12779</v>
      </c>
      <c r="H1804" s="4">
        <v>1</v>
      </c>
    </row>
    <row r="1805" spans="1:8">
      <c r="A1805" s="35">
        <v>133</v>
      </c>
      <c r="B1805" s="20">
        <v>100000090091</v>
      </c>
      <c r="C1805" s="35">
        <v>0</v>
      </c>
      <c r="D1805" s="4" t="s">
        <v>1044</v>
      </c>
      <c r="E1805" s="4" t="s">
        <v>2399</v>
      </c>
      <c r="F1805" s="3">
        <v>12780</v>
      </c>
      <c r="G1805" s="3">
        <v>-12779</v>
      </c>
      <c r="H1805" s="4">
        <v>1</v>
      </c>
    </row>
    <row r="1806" spans="1:8">
      <c r="A1806" s="35">
        <v>134</v>
      </c>
      <c r="B1806" s="20">
        <v>100000090092</v>
      </c>
      <c r="C1806" s="35">
        <v>0</v>
      </c>
      <c r="D1806" s="4" t="s">
        <v>1044</v>
      </c>
      <c r="E1806" s="4" t="s">
        <v>2399</v>
      </c>
      <c r="F1806" s="3">
        <v>12780</v>
      </c>
      <c r="G1806" s="3">
        <v>-12779</v>
      </c>
      <c r="H1806" s="4">
        <v>1</v>
      </c>
    </row>
    <row r="1807" spans="1:8">
      <c r="A1807" s="35">
        <v>135</v>
      </c>
      <c r="B1807" s="20">
        <v>100000090093</v>
      </c>
      <c r="C1807" s="35">
        <v>0</v>
      </c>
      <c r="D1807" s="4" t="s">
        <v>1044</v>
      </c>
      <c r="E1807" s="4" t="s">
        <v>2399</v>
      </c>
      <c r="F1807" s="3">
        <v>12780</v>
      </c>
      <c r="G1807" s="3">
        <v>-12779</v>
      </c>
      <c r="H1807" s="4">
        <v>1</v>
      </c>
    </row>
    <row r="1808" spans="1:8">
      <c r="A1808" s="35">
        <v>136</v>
      </c>
      <c r="B1808" s="20">
        <v>100000090094</v>
      </c>
      <c r="C1808" s="35">
        <v>0</v>
      </c>
      <c r="D1808" s="4" t="s">
        <v>1044</v>
      </c>
      <c r="E1808" s="4" t="s">
        <v>2399</v>
      </c>
      <c r="F1808" s="3">
        <v>12780</v>
      </c>
      <c r="G1808" s="3">
        <v>-12779</v>
      </c>
      <c r="H1808" s="4">
        <v>1</v>
      </c>
    </row>
    <row r="1809" spans="1:8">
      <c r="A1809" s="35">
        <v>137</v>
      </c>
      <c r="B1809" s="20">
        <v>100000090095</v>
      </c>
      <c r="C1809" s="35">
        <v>0</v>
      </c>
      <c r="D1809" s="4" t="s">
        <v>1044</v>
      </c>
      <c r="E1809" s="4" t="s">
        <v>2399</v>
      </c>
      <c r="F1809" s="3">
        <v>12780</v>
      </c>
      <c r="G1809" s="3">
        <v>-12779</v>
      </c>
      <c r="H1809" s="4">
        <v>1</v>
      </c>
    </row>
    <row r="1810" spans="1:8">
      <c r="A1810" s="35">
        <v>138</v>
      </c>
      <c r="B1810" s="20">
        <v>100000090096</v>
      </c>
      <c r="C1810" s="35">
        <v>0</v>
      </c>
      <c r="D1810" s="4" t="s">
        <v>1044</v>
      </c>
      <c r="E1810" s="4" t="s">
        <v>2399</v>
      </c>
      <c r="F1810" s="3">
        <v>12780</v>
      </c>
      <c r="G1810" s="3">
        <v>-12779</v>
      </c>
      <c r="H1810" s="4">
        <v>1</v>
      </c>
    </row>
    <row r="1811" spans="1:8">
      <c r="A1811" s="35">
        <v>139</v>
      </c>
      <c r="B1811" s="20">
        <v>100000090097</v>
      </c>
      <c r="C1811" s="35">
        <v>0</v>
      </c>
      <c r="D1811" s="4" t="s">
        <v>1044</v>
      </c>
      <c r="E1811" s="4" t="s">
        <v>2399</v>
      </c>
      <c r="F1811" s="3">
        <v>12780</v>
      </c>
      <c r="G1811" s="3">
        <v>-12779</v>
      </c>
      <c r="H1811" s="4">
        <v>1</v>
      </c>
    </row>
    <row r="1812" spans="1:8">
      <c r="A1812" s="35">
        <v>140</v>
      </c>
      <c r="B1812" s="20">
        <v>100000090098</v>
      </c>
      <c r="C1812" s="35">
        <v>0</v>
      </c>
      <c r="D1812" s="4" t="s">
        <v>1044</v>
      </c>
      <c r="E1812" s="4" t="s">
        <v>2399</v>
      </c>
      <c r="F1812" s="3">
        <v>12780</v>
      </c>
      <c r="G1812" s="3">
        <v>-12779</v>
      </c>
      <c r="H1812" s="4">
        <v>1</v>
      </c>
    </row>
    <row r="1813" spans="1:8">
      <c r="A1813" s="35">
        <v>141</v>
      </c>
      <c r="B1813" s="20">
        <v>100000090099</v>
      </c>
      <c r="C1813" s="35">
        <v>0</v>
      </c>
      <c r="D1813" s="4" t="s">
        <v>1044</v>
      </c>
      <c r="E1813" s="4" t="s">
        <v>2399</v>
      </c>
      <c r="F1813" s="3">
        <v>12780</v>
      </c>
      <c r="G1813" s="3">
        <v>-12779</v>
      </c>
      <c r="H1813" s="4">
        <v>1</v>
      </c>
    </row>
    <row r="1814" spans="1:8">
      <c r="A1814" s="35">
        <v>142</v>
      </c>
      <c r="B1814" s="20">
        <v>100000090100</v>
      </c>
      <c r="C1814" s="35">
        <v>0</v>
      </c>
      <c r="D1814" s="4" t="s">
        <v>1044</v>
      </c>
      <c r="E1814" s="4" t="s">
        <v>2399</v>
      </c>
      <c r="F1814" s="3">
        <v>12780</v>
      </c>
      <c r="G1814" s="3">
        <v>-12779</v>
      </c>
      <c r="H1814" s="4">
        <v>1</v>
      </c>
    </row>
    <row r="1815" spans="1:8">
      <c r="A1815" s="35">
        <v>143</v>
      </c>
      <c r="B1815" s="20">
        <v>100000090101</v>
      </c>
      <c r="C1815" s="35">
        <v>0</v>
      </c>
      <c r="D1815" s="4" t="s">
        <v>1044</v>
      </c>
      <c r="E1815" s="4" t="s">
        <v>2399</v>
      </c>
      <c r="F1815" s="3">
        <v>12780</v>
      </c>
      <c r="G1815" s="3">
        <v>-12779</v>
      </c>
      <c r="H1815" s="4">
        <v>1</v>
      </c>
    </row>
    <row r="1816" spans="1:8">
      <c r="A1816" s="35">
        <v>144</v>
      </c>
      <c r="B1816" s="20">
        <v>100000090102</v>
      </c>
      <c r="C1816" s="35">
        <v>0</v>
      </c>
      <c r="D1816" s="4" t="s">
        <v>1044</v>
      </c>
      <c r="E1816" s="4" t="s">
        <v>2399</v>
      </c>
      <c r="F1816" s="3">
        <v>12780</v>
      </c>
      <c r="G1816" s="3">
        <v>-12779</v>
      </c>
      <c r="H1816" s="4">
        <v>1</v>
      </c>
    </row>
    <row r="1817" spans="1:8">
      <c r="A1817" s="35">
        <v>145</v>
      </c>
      <c r="B1817" s="20">
        <v>100000090103</v>
      </c>
      <c r="C1817" s="35">
        <v>0</v>
      </c>
      <c r="D1817" s="4" t="s">
        <v>1044</v>
      </c>
      <c r="E1817" s="4" t="s">
        <v>2399</v>
      </c>
      <c r="F1817" s="3">
        <v>12780</v>
      </c>
      <c r="G1817" s="3">
        <v>-12779</v>
      </c>
      <c r="H1817" s="4">
        <v>1</v>
      </c>
    </row>
    <row r="1818" spans="1:8">
      <c r="A1818" s="35">
        <v>146</v>
      </c>
      <c r="B1818" s="20">
        <v>100000090104</v>
      </c>
      <c r="C1818" s="35">
        <v>0</v>
      </c>
      <c r="D1818" s="4" t="s">
        <v>1044</v>
      </c>
      <c r="E1818" s="4" t="s">
        <v>2399</v>
      </c>
      <c r="F1818" s="3">
        <v>12780</v>
      </c>
      <c r="G1818" s="3">
        <v>-12779</v>
      </c>
      <c r="H1818" s="4">
        <v>1</v>
      </c>
    </row>
    <row r="1819" spans="1:8">
      <c r="A1819" s="35">
        <v>147</v>
      </c>
      <c r="B1819" s="20">
        <v>100000090105</v>
      </c>
      <c r="C1819" s="35">
        <v>0</v>
      </c>
      <c r="D1819" s="4" t="s">
        <v>1044</v>
      </c>
      <c r="E1819" s="4" t="s">
        <v>2399</v>
      </c>
      <c r="F1819" s="3">
        <v>12780</v>
      </c>
      <c r="G1819" s="3">
        <v>-12779</v>
      </c>
      <c r="H1819" s="4">
        <v>1</v>
      </c>
    </row>
    <row r="1820" spans="1:8">
      <c r="A1820" s="35">
        <v>148</v>
      </c>
      <c r="B1820" s="20">
        <v>100000090106</v>
      </c>
      <c r="C1820" s="35">
        <v>0</v>
      </c>
      <c r="D1820" s="4" t="s">
        <v>1044</v>
      </c>
      <c r="E1820" s="4" t="s">
        <v>2399</v>
      </c>
      <c r="F1820" s="3">
        <v>12780</v>
      </c>
      <c r="G1820" s="3">
        <v>-12779</v>
      </c>
      <c r="H1820" s="4">
        <v>1</v>
      </c>
    </row>
    <row r="1821" spans="1:8">
      <c r="A1821" s="35">
        <v>149</v>
      </c>
      <c r="B1821" s="20">
        <v>100000090107</v>
      </c>
      <c r="C1821" s="35">
        <v>0</v>
      </c>
      <c r="D1821" s="4" t="s">
        <v>1044</v>
      </c>
      <c r="E1821" s="4" t="s">
        <v>2399</v>
      </c>
      <c r="F1821" s="3">
        <v>12780</v>
      </c>
      <c r="G1821" s="3">
        <v>-12779</v>
      </c>
      <c r="H1821" s="4">
        <v>1</v>
      </c>
    </row>
    <row r="1822" spans="1:8">
      <c r="A1822" s="35">
        <v>150</v>
      </c>
      <c r="B1822" s="20">
        <v>100000090108</v>
      </c>
      <c r="C1822" s="35">
        <v>0</v>
      </c>
      <c r="D1822" s="4" t="s">
        <v>1044</v>
      </c>
      <c r="E1822" s="4" t="s">
        <v>2399</v>
      </c>
      <c r="F1822" s="3">
        <v>12780</v>
      </c>
      <c r="G1822" s="3">
        <v>-12779</v>
      </c>
      <c r="H1822" s="4">
        <v>1</v>
      </c>
    </row>
    <row r="1823" spans="1:8">
      <c r="A1823" s="35">
        <v>151</v>
      </c>
      <c r="B1823" s="20">
        <v>100000090119</v>
      </c>
      <c r="C1823" s="35">
        <v>0</v>
      </c>
      <c r="D1823" s="4" t="s">
        <v>1044</v>
      </c>
      <c r="E1823" s="4" t="s">
        <v>2400</v>
      </c>
      <c r="F1823" s="3">
        <v>20000</v>
      </c>
      <c r="G1823" s="3">
        <v>-19999</v>
      </c>
      <c r="H1823" s="4">
        <v>1</v>
      </c>
    </row>
    <row r="1824" spans="1:8">
      <c r="A1824" s="35">
        <v>152</v>
      </c>
      <c r="B1824" s="20">
        <v>100000090120</v>
      </c>
      <c r="C1824" s="35">
        <v>0</v>
      </c>
      <c r="D1824" s="4" t="s">
        <v>1044</v>
      </c>
      <c r="E1824" s="4" t="s">
        <v>2400</v>
      </c>
      <c r="F1824" s="3">
        <v>20000</v>
      </c>
      <c r="G1824" s="3">
        <v>-19999</v>
      </c>
      <c r="H1824" s="4">
        <v>1</v>
      </c>
    </row>
    <row r="1825" spans="1:8">
      <c r="A1825" s="35">
        <v>153</v>
      </c>
      <c r="B1825" s="20">
        <v>100000090121</v>
      </c>
      <c r="C1825" s="35">
        <v>0</v>
      </c>
      <c r="D1825" s="4" t="s">
        <v>1044</v>
      </c>
      <c r="E1825" s="4" t="s">
        <v>2400</v>
      </c>
      <c r="F1825" s="3">
        <v>20000</v>
      </c>
      <c r="G1825" s="3">
        <v>-19999</v>
      </c>
      <c r="H1825" s="4">
        <v>1</v>
      </c>
    </row>
    <row r="1826" spans="1:8">
      <c r="A1826" s="35">
        <v>154</v>
      </c>
      <c r="B1826" s="20">
        <v>100000090122</v>
      </c>
      <c r="C1826" s="35">
        <v>0</v>
      </c>
      <c r="D1826" s="4" t="s">
        <v>1044</v>
      </c>
      <c r="E1826" s="4" t="s">
        <v>2400</v>
      </c>
      <c r="F1826" s="3">
        <v>20000</v>
      </c>
      <c r="G1826" s="3">
        <v>-19999</v>
      </c>
      <c r="H1826" s="4">
        <v>1</v>
      </c>
    </row>
    <row r="1827" spans="1:8">
      <c r="A1827" s="35">
        <v>155</v>
      </c>
      <c r="B1827" s="20">
        <v>100000090123</v>
      </c>
      <c r="C1827" s="35">
        <v>0</v>
      </c>
      <c r="D1827" s="4" t="s">
        <v>1044</v>
      </c>
      <c r="E1827" s="4" t="s">
        <v>2400</v>
      </c>
      <c r="F1827" s="3">
        <v>20000</v>
      </c>
      <c r="G1827" s="3">
        <v>-19999</v>
      </c>
      <c r="H1827" s="4">
        <v>1</v>
      </c>
    </row>
    <row r="1828" spans="1:8">
      <c r="A1828" s="35">
        <v>156</v>
      </c>
      <c r="B1828" s="20">
        <v>100000090124</v>
      </c>
      <c r="C1828" s="35">
        <v>0</v>
      </c>
      <c r="D1828" s="4" t="s">
        <v>1044</v>
      </c>
      <c r="E1828" s="4" t="s">
        <v>2400</v>
      </c>
      <c r="F1828" s="3">
        <v>20000</v>
      </c>
      <c r="G1828" s="3">
        <v>-19999</v>
      </c>
      <c r="H1828" s="4">
        <v>1</v>
      </c>
    </row>
    <row r="1829" spans="1:8">
      <c r="A1829" s="35">
        <v>157</v>
      </c>
      <c r="B1829" s="20">
        <v>100000090125</v>
      </c>
      <c r="C1829" s="35">
        <v>0</v>
      </c>
      <c r="D1829" s="4" t="s">
        <v>1044</v>
      </c>
      <c r="E1829" s="4" t="s">
        <v>2400</v>
      </c>
      <c r="F1829" s="3">
        <v>20000</v>
      </c>
      <c r="G1829" s="3">
        <v>-19999</v>
      </c>
      <c r="H1829" s="4">
        <v>1</v>
      </c>
    </row>
    <row r="1830" spans="1:8">
      <c r="A1830" s="35">
        <v>158</v>
      </c>
      <c r="B1830" s="20">
        <v>100000090126</v>
      </c>
      <c r="C1830" s="35">
        <v>0</v>
      </c>
      <c r="D1830" s="4" t="s">
        <v>1044</v>
      </c>
      <c r="E1830" s="4" t="s">
        <v>2400</v>
      </c>
      <c r="F1830" s="3">
        <v>20000</v>
      </c>
      <c r="G1830" s="3">
        <v>-19999</v>
      </c>
      <c r="H1830" s="4">
        <v>1</v>
      </c>
    </row>
    <row r="1831" spans="1:8">
      <c r="A1831" s="35">
        <v>159</v>
      </c>
      <c r="B1831" s="20">
        <v>100000090127</v>
      </c>
      <c r="C1831" s="35">
        <v>0</v>
      </c>
      <c r="D1831" s="4" t="s">
        <v>1044</v>
      </c>
      <c r="E1831" s="4" t="s">
        <v>2400</v>
      </c>
      <c r="F1831" s="3">
        <v>20000</v>
      </c>
      <c r="G1831" s="3">
        <v>-19999</v>
      </c>
      <c r="H1831" s="4">
        <v>1</v>
      </c>
    </row>
    <row r="1832" spans="1:8">
      <c r="A1832" s="35">
        <v>160</v>
      </c>
      <c r="B1832" s="20">
        <v>100000090128</v>
      </c>
      <c r="C1832" s="35">
        <v>0</v>
      </c>
      <c r="D1832" s="4" t="s">
        <v>1044</v>
      </c>
      <c r="E1832" s="4" t="s">
        <v>2400</v>
      </c>
      <c r="F1832" s="3">
        <v>20000</v>
      </c>
      <c r="G1832" s="3">
        <v>-19999</v>
      </c>
      <c r="H1832" s="4">
        <v>1</v>
      </c>
    </row>
    <row r="1833" spans="1:8">
      <c r="A1833" s="35">
        <v>161</v>
      </c>
      <c r="B1833" s="20">
        <v>100000090129</v>
      </c>
      <c r="C1833" s="35">
        <v>0</v>
      </c>
      <c r="D1833" s="4" t="s">
        <v>1044</v>
      </c>
      <c r="E1833" s="4" t="s">
        <v>2400</v>
      </c>
      <c r="F1833" s="3">
        <v>20000</v>
      </c>
      <c r="G1833" s="3">
        <v>-19999</v>
      </c>
      <c r="H1833" s="4">
        <v>1</v>
      </c>
    </row>
    <row r="1834" spans="1:8">
      <c r="A1834" s="35">
        <v>162</v>
      </c>
      <c r="B1834" s="20">
        <v>100000090130</v>
      </c>
      <c r="C1834" s="35">
        <v>0</v>
      </c>
      <c r="D1834" s="4" t="s">
        <v>1044</v>
      </c>
      <c r="E1834" s="4" t="s">
        <v>2400</v>
      </c>
      <c r="F1834" s="3">
        <v>20000</v>
      </c>
      <c r="G1834" s="3">
        <v>-19999</v>
      </c>
      <c r="H1834" s="4">
        <v>1</v>
      </c>
    </row>
    <row r="1835" spans="1:8">
      <c r="A1835" s="35">
        <v>163</v>
      </c>
      <c r="B1835" s="20">
        <v>100000090131</v>
      </c>
      <c r="C1835" s="35">
        <v>0</v>
      </c>
      <c r="D1835" s="4" t="s">
        <v>1044</v>
      </c>
      <c r="E1835" s="4" t="s">
        <v>2400</v>
      </c>
      <c r="F1835" s="3">
        <v>20000</v>
      </c>
      <c r="G1835" s="3">
        <v>-19999</v>
      </c>
      <c r="H1835" s="4">
        <v>1</v>
      </c>
    </row>
    <row r="1836" spans="1:8">
      <c r="A1836" s="35">
        <v>164</v>
      </c>
      <c r="B1836" s="20">
        <v>100000090132</v>
      </c>
      <c r="C1836" s="35">
        <v>0</v>
      </c>
      <c r="D1836" s="4" t="s">
        <v>1044</v>
      </c>
      <c r="E1836" s="4" t="s">
        <v>2400</v>
      </c>
      <c r="F1836" s="3">
        <v>20000</v>
      </c>
      <c r="G1836" s="3">
        <v>-19999</v>
      </c>
      <c r="H1836" s="4">
        <v>1</v>
      </c>
    </row>
    <row r="1837" spans="1:8">
      <c r="A1837" s="35">
        <v>165</v>
      </c>
      <c r="B1837" s="20">
        <v>100000090133</v>
      </c>
      <c r="C1837" s="35">
        <v>0</v>
      </c>
      <c r="D1837" s="4" t="s">
        <v>1044</v>
      </c>
      <c r="E1837" s="4" t="s">
        <v>2400</v>
      </c>
      <c r="F1837" s="3">
        <v>20000</v>
      </c>
      <c r="G1837" s="3">
        <v>-19999</v>
      </c>
      <c r="H1837" s="4">
        <v>1</v>
      </c>
    </row>
    <row r="1838" spans="1:8">
      <c r="A1838" s="35">
        <v>166</v>
      </c>
      <c r="B1838" s="20">
        <v>100000090134</v>
      </c>
      <c r="C1838" s="35">
        <v>0</v>
      </c>
      <c r="D1838" s="4" t="s">
        <v>1044</v>
      </c>
      <c r="E1838" s="4" t="s">
        <v>2400</v>
      </c>
      <c r="F1838" s="3">
        <v>20000</v>
      </c>
      <c r="G1838" s="3">
        <v>-19999</v>
      </c>
      <c r="H1838" s="4">
        <v>1</v>
      </c>
    </row>
    <row r="1839" spans="1:8">
      <c r="A1839" s="35">
        <v>167</v>
      </c>
      <c r="B1839" s="20">
        <v>100000090135</v>
      </c>
      <c r="C1839" s="35">
        <v>0</v>
      </c>
      <c r="D1839" s="4" t="s">
        <v>1044</v>
      </c>
      <c r="E1839" s="4" t="s">
        <v>2400</v>
      </c>
      <c r="F1839" s="3">
        <v>20000</v>
      </c>
      <c r="G1839" s="3">
        <v>-19999</v>
      </c>
      <c r="H1839" s="4">
        <v>1</v>
      </c>
    </row>
    <row r="1840" spans="1:8">
      <c r="A1840" s="35">
        <v>168</v>
      </c>
      <c r="B1840" s="20">
        <v>100000090136</v>
      </c>
      <c r="C1840" s="35">
        <v>0</v>
      </c>
      <c r="D1840" s="4" t="s">
        <v>1044</v>
      </c>
      <c r="E1840" s="4" t="s">
        <v>2400</v>
      </c>
      <c r="F1840" s="3">
        <v>20000</v>
      </c>
      <c r="G1840" s="3">
        <v>-19999</v>
      </c>
      <c r="H1840" s="4">
        <v>1</v>
      </c>
    </row>
    <row r="1841" spans="1:8">
      <c r="A1841" s="35">
        <v>169</v>
      </c>
      <c r="B1841" s="20">
        <v>100000090137</v>
      </c>
      <c r="C1841" s="35">
        <v>0</v>
      </c>
      <c r="D1841" s="4" t="s">
        <v>1044</v>
      </c>
      <c r="E1841" s="4" t="s">
        <v>2400</v>
      </c>
      <c r="F1841" s="3">
        <v>20000</v>
      </c>
      <c r="G1841" s="3">
        <v>-19999</v>
      </c>
      <c r="H1841" s="4">
        <v>1</v>
      </c>
    </row>
    <row r="1842" spans="1:8">
      <c r="A1842" s="35">
        <v>170</v>
      </c>
      <c r="B1842" s="20">
        <v>100000090138</v>
      </c>
      <c r="C1842" s="35">
        <v>0</v>
      </c>
      <c r="D1842" s="4" t="s">
        <v>1044</v>
      </c>
      <c r="E1842" s="4" t="s">
        <v>2400</v>
      </c>
      <c r="F1842" s="3">
        <v>20000</v>
      </c>
      <c r="G1842" s="3">
        <v>-19999</v>
      </c>
      <c r="H1842" s="4">
        <v>1</v>
      </c>
    </row>
    <row r="1843" spans="1:8">
      <c r="A1843" s="35">
        <v>171</v>
      </c>
      <c r="B1843" s="20">
        <v>100000090139</v>
      </c>
      <c r="C1843" s="35">
        <v>0</v>
      </c>
      <c r="D1843" s="4" t="s">
        <v>1044</v>
      </c>
      <c r="E1843" s="4" t="s">
        <v>2400</v>
      </c>
      <c r="F1843" s="3">
        <v>20000</v>
      </c>
      <c r="G1843" s="3">
        <v>-19999</v>
      </c>
      <c r="H1843" s="4">
        <v>1</v>
      </c>
    </row>
    <row r="1844" spans="1:8">
      <c r="A1844" s="35">
        <v>172</v>
      </c>
      <c r="B1844" s="20">
        <v>100000090140</v>
      </c>
      <c r="C1844" s="35">
        <v>0</v>
      </c>
      <c r="D1844" s="4" t="s">
        <v>1044</v>
      </c>
      <c r="E1844" s="4" t="s">
        <v>2400</v>
      </c>
      <c r="F1844" s="3">
        <v>20000</v>
      </c>
      <c r="G1844" s="3">
        <v>-19999</v>
      </c>
      <c r="H1844" s="4">
        <v>1</v>
      </c>
    </row>
    <row r="1845" spans="1:8">
      <c r="A1845" s="35">
        <v>173</v>
      </c>
      <c r="B1845" s="20">
        <v>100000090141</v>
      </c>
      <c r="C1845" s="35">
        <v>0</v>
      </c>
      <c r="D1845" s="4" t="s">
        <v>1044</v>
      </c>
      <c r="E1845" s="4" t="s">
        <v>2400</v>
      </c>
      <c r="F1845" s="3">
        <v>20000</v>
      </c>
      <c r="G1845" s="3">
        <v>-19999</v>
      </c>
      <c r="H1845" s="4">
        <v>1</v>
      </c>
    </row>
    <row r="1846" spans="1:8">
      <c r="A1846" s="35">
        <v>174</v>
      </c>
      <c r="B1846" s="20">
        <v>100000090142</v>
      </c>
      <c r="C1846" s="35">
        <v>0</v>
      </c>
      <c r="D1846" s="4" t="s">
        <v>1044</v>
      </c>
      <c r="E1846" s="4" t="s">
        <v>2400</v>
      </c>
      <c r="F1846" s="3">
        <v>20000</v>
      </c>
      <c r="G1846" s="3">
        <v>-19999</v>
      </c>
      <c r="H1846" s="4">
        <v>1</v>
      </c>
    </row>
    <row r="1847" spans="1:8">
      <c r="A1847" s="35">
        <v>175</v>
      </c>
      <c r="B1847" s="20">
        <v>100000090143</v>
      </c>
      <c r="C1847" s="35">
        <v>0</v>
      </c>
      <c r="D1847" s="4" t="s">
        <v>1044</v>
      </c>
      <c r="E1847" s="4" t="s">
        <v>2400</v>
      </c>
      <c r="F1847" s="3">
        <v>20000</v>
      </c>
      <c r="G1847" s="3">
        <v>-19999</v>
      </c>
      <c r="H1847" s="4">
        <v>1</v>
      </c>
    </row>
    <row r="1848" spans="1:8">
      <c r="A1848" s="35">
        <v>176</v>
      </c>
      <c r="B1848" s="20">
        <v>100000090144</v>
      </c>
      <c r="C1848" s="35">
        <v>0</v>
      </c>
      <c r="D1848" s="4" t="s">
        <v>1044</v>
      </c>
      <c r="E1848" s="4" t="s">
        <v>2400</v>
      </c>
      <c r="F1848" s="3">
        <v>20000</v>
      </c>
      <c r="G1848" s="3">
        <v>-19999</v>
      </c>
      <c r="H1848" s="4">
        <v>1</v>
      </c>
    </row>
    <row r="1849" spans="1:8">
      <c r="A1849" s="35">
        <v>177</v>
      </c>
      <c r="B1849" s="20">
        <v>100000090145</v>
      </c>
      <c r="C1849" s="35">
        <v>0</v>
      </c>
      <c r="D1849" s="4" t="s">
        <v>1044</v>
      </c>
      <c r="E1849" s="4" t="s">
        <v>2400</v>
      </c>
      <c r="F1849" s="3">
        <v>20000</v>
      </c>
      <c r="G1849" s="3">
        <v>-19999</v>
      </c>
      <c r="H1849" s="4">
        <v>1</v>
      </c>
    </row>
    <row r="1850" spans="1:8">
      <c r="A1850" s="35">
        <v>178</v>
      </c>
      <c r="B1850" s="20">
        <v>100000090146</v>
      </c>
      <c r="C1850" s="35">
        <v>0</v>
      </c>
      <c r="D1850" s="4" t="s">
        <v>1044</v>
      </c>
      <c r="E1850" s="4" t="s">
        <v>2400</v>
      </c>
      <c r="F1850" s="3">
        <v>20000</v>
      </c>
      <c r="G1850" s="3">
        <v>-19999</v>
      </c>
      <c r="H1850" s="4">
        <v>1</v>
      </c>
    </row>
    <row r="1851" spans="1:8">
      <c r="A1851" s="35">
        <v>179</v>
      </c>
      <c r="B1851" s="20">
        <v>100000090147</v>
      </c>
      <c r="C1851" s="35">
        <v>0</v>
      </c>
      <c r="D1851" s="4" t="s">
        <v>1044</v>
      </c>
      <c r="E1851" s="4" t="s">
        <v>2400</v>
      </c>
      <c r="F1851" s="3">
        <v>20000</v>
      </c>
      <c r="G1851" s="3">
        <v>-19999</v>
      </c>
      <c r="H1851" s="4">
        <v>1</v>
      </c>
    </row>
    <row r="1852" spans="1:8">
      <c r="A1852" s="35">
        <v>180</v>
      </c>
      <c r="B1852" s="20">
        <v>100000090148</v>
      </c>
      <c r="C1852" s="35">
        <v>0</v>
      </c>
      <c r="D1852" s="4" t="s">
        <v>1044</v>
      </c>
      <c r="E1852" s="4" t="s">
        <v>2400</v>
      </c>
      <c r="F1852" s="3">
        <v>20000</v>
      </c>
      <c r="G1852" s="3">
        <v>-19999</v>
      </c>
      <c r="H1852" s="4">
        <v>1</v>
      </c>
    </row>
    <row r="1853" spans="1:8">
      <c r="A1853" s="35">
        <v>181</v>
      </c>
      <c r="B1853" s="20">
        <v>100000090149</v>
      </c>
      <c r="C1853" s="35">
        <v>0</v>
      </c>
      <c r="D1853" s="4" t="s">
        <v>1044</v>
      </c>
      <c r="E1853" s="4" t="s">
        <v>2400</v>
      </c>
      <c r="F1853" s="3">
        <v>20000</v>
      </c>
      <c r="G1853" s="3">
        <v>-19999</v>
      </c>
      <c r="H1853" s="4">
        <v>1</v>
      </c>
    </row>
    <row r="1854" spans="1:8">
      <c r="A1854" s="35">
        <v>182</v>
      </c>
      <c r="B1854" s="20">
        <v>100000090150</v>
      </c>
      <c r="C1854" s="35">
        <v>0</v>
      </c>
      <c r="D1854" s="4" t="s">
        <v>1044</v>
      </c>
      <c r="E1854" s="4" t="s">
        <v>2400</v>
      </c>
      <c r="F1854" s="3">
        <v>20000</v>
      </c>
      <c r="G1854" s="3">
        <v>-19999</v>
      </c>
      <c r="H1854" s="4">
        <v>1</v>
      </c>
    </row>
    <row r="1855" spans="1:8">
      <c r="A1855" s="35">
        <v>183</v>
      </c>
      <c r="B1855" s="20">
        <v>100000090151</v>
      </c>
      <c r="C1855" s="35">
        <v>0</v>
      </c>
      <c r="D1855" s="4" t="s">
        <v>1044</v>
      </c>
      <c r="E1855" s="4" t="s">
        <v>2400</v>
      </c>
      <c r="F1855" s="3">
        <v>20000</v>
      </c>
      <c r="G1855" s="3">
        <v>-19999</v>
      </c>
      <c r="H1855" s="4">
        <v>1</v>
      </c>
    </row>
    <row r="1856" spans="1:8">
      <c r="A1856" s="35">
        <v>184</v>
      </c>
      <c r="B1856" s="20">
        <v>100000090152</v>
      </c>
      <c r="C1856" s="35">
        <v>0</v>
      </c>
      <c r="D1856" s="4" t="s">
        <v>1044</v>
      </c>
      <c r="E1856" s="4" t="s">
        <v>2400</v>
      </c>
      <c r="F1856" s="3">
        <v>20000</v>
      </c>
      <c r="G1856" s="3">
        <v>-19999</v>
      </c>
      <c r="H1856" s="4">
        <v>1</v>
      </c>
    </row>
    <row r="1857" spans="1:8">
      <c r="A1857" s="35">
        <v>185</v>
      </c>
      <c r="B1857" s="20">
        <v>100000090153</v>
      </c>
      <c r="C1857" s="35">
        <v>0</v>
      </c>
      <c r="D1857" s="4" t="s">
        <v>1044</v>
      </c>
      <c r="E1857" s="4" t="s">
        <v>2400</v>
      </c>
      <c r="F1857" s="3">
        <v>20000</v>
      </c>
      <c r="G1857" s="3">
        <v>-19999</v>
      </c>
      <c r="H1857" s="4">
        <v>1</v>
      </c>
    </row>
    <row r="1858" spans="1:8">
      <c r="A1858" s="35">
        <v>186</v>
      </c>
      <c r="B1858" s="20">
        <v>100000090154</v>
      </c>
      <c r="C1858" s="35">
        <v>0</v>
      </c>
      <c r="D1858" s="4" t="s">
        <v>1044</v>
      </c>
      <c r="E1858" s="4" t="s">
        <v>2400</v>
      </c>
      <c r="F1858" s="3">
        <v>20000</v>
      </c>
      <c r="G1858" s="3">
        <v>-19999</v>
      </c>
      <c r="H1858" s="4">
        <v>1</v>
      </c>
    </row>
    <row r="1859" spans="1:8">
      <c r="A1859" s="35">
        <v>187</v>
      </c>
      <c r="B1859" s="20">
        <v>100000090155</v>
      </c>
      <c r="C1859" s="35">
        <v>0</v>
      </c>
      <c r="D1859" s="4" t="s">
        <v>1044</v>
      </c>
      <c r="E1859" s="4" t="s">
        <v>2400</v>
      </c>
      <c r="F1859" s="3">
        <v>20000</v>
      </c>
      <c r="G1859" s="3">
        <v>-19999</v>
      </c>
      <c r="H1859" s="4">
        <v>1</v>
      </c>
    </row>
    <row r="1860" spans="1:8">
      <c r="A1860" s="35">
        <v>188</v>
      </c>
      <c r="B1860" s="20">
        <v>100000090156</v>
      </c>
      <c r="C1860" s="35">
        <v>0</v>
      </c>
      <c r="D1860" s="4" t="s">
        <v>1044</v>
      </c>
      <c r="E1860" s="4" t="s">
        <v>2400</v>
      </c>
      <c r="F1860" s="3">
        <v>20000</v>
      </c>
      <c r="G1860" s="3">
        <v>-19999</v>
      </c>
      <c r="H1860" s="4">
        <v>1</v>
      </c>
    </row>
    <row r="1861" spans="1:8">
      <c r="A1861" s="35">
        <v>189</v>
      </c>
      <c r="B1861" s="20">
        <v>100000090157</v>
      </c>
      <c r="C1861" s="35">
        <v>0</v>
      </c>
      <c r="D1861" s="4" t="s">
        <v>1044</v>
      </c>
      <c r="E1861" s="4" t="s">
        <v>2400</v>
      </c>
      <c r="F1861" s="3">
        <v>20000</v>
      </c>
      <c r="G1861" s="3">
        <v>-19999</v>
      </c>
      <c r="H1861" s="4">
        <v>1</v>
      </c>
    </row>
    <row r="1862" spans="1:8">
      <c r="A1862" s="35">
        <v>190</v>
      </c>
      <c r="B1862" s="20">
        <v>100000090158</v>
      </c>
      <c r="C1862" s="35">
        <v>0</v>
      </c>
      <c r="D1862" s="4" t="s">
        <v>1044</v>
      </c>
      <c r="E1862" s="4" t="s">
        <v>2400</v>
      </c>
      <c r="F1862" s="3">
        <v>20000</v>
      </c>
      <c r="G1862" s="3">
        <v>-19999</v>
      </c>
      <c r="H1862" s="4">
        <v>1</v>
      </c>
    </row>
    <row r="1863" spans="1:8">
      <c r="A1863" s="35">
        <v>191</v>
      </c>
      <c r="B1863" s="20">
        <v>100000090159</v>
      </c>
      <c r="C1863" s="35">
        <v>0</v>
      </c>
      <c r="D1863" s="4" t="s">
        <v>1044</v>
      </c>
      <c r="E1863" s="4" t="s">
        <v>2400</v>
      </c>
      <c r="F1863" s="3">
        <v>20000</v>
      </c>
      <c r="G1863" s="3">
        <v>-19999</v>
      </c>
      <c r="H1863" s="4">
        <v>1</v>
      </c>
    </row>
    <row r="1864" spans="1:8">
      <c r="A1864" s="35">
        <v>192</v>
      </c>
      <c r="B1864" s="20">
        <v>100000090160</v>
      </c>
      <c r="C1864" s="35">
        <v>0</v>
      </c>
      <c r="D1864" s="4" t="s">
        <v>1044</v>
      </c>
      <c r="E1864" s="4" t="s">
        <v>2400</v>
      </c>
      <c r="F1864" s="3">
        <v>20000</v>
      </c>
      <c r="G1864" s="3">
        <v>-19999</v>
      </c>
      <c r="H1864" s="4">
        <v>1</v>
      </c>
    </row>
    <row r="1865" spans="1:8">
      <c r="A1865" s="35">
        <v>193</v>
      </c>
      <c r="B1865" s="20">
        <v>100000090161</v>
      </c>
      <c r="C1865" s="35">
        <v>0</v>
      </c>
      <c r="D1865" s="4" t="s">
        <v>1044</v>
      </c>
      <c r="E1865" s="4" t="s">
        <v>2400</v>
      </c>
      <c r="F1865" s="3">
        <v>20000</v>
      </c>
      <c r="G1865" s="3">
        <v>-19999</v>
      </c>
      <c r="H1865" s="4">
        <v>1</v>
      </c>
    </row>
    <row r="1866" spans="1:8">
      <c r="A1866" s="35">
        <v>194</v>
      </c>
      <c r="B1866" s="20">
        <v>100000090162</v>
      </c>
      <c r="C1866" s="35">
        <v>0</v>
      </c>
      <c r="D1866" s="4" t="s">
        <v>1044</v>
      </c>
      <c r="E1866" s="4" t="s">
        <v>2400</v>
      </c>
      <c r="F1866" s="3">
        <v>20000</v>
      </c>
      <c r="G1866" s="3">
        <v>-19999</v>
      </c>
      <c r="H1866" s="4">
        <v>1</v>
      </c>
    </row>
    <row r="1867" spans="1:8">
      <c r="A1867" s="35">
        <v>195</v>
      </c>
      <c r="B1867" s="20">
        <v>100000090163</v>
      </c>
      <c r="C1867" s="35">
        <v>0</v>
      </c>
      <c r="D1867" s="4" t="s">
        <v>1044</v>
      </c>
      <c r="E1867" s="4" t="s">
        <v>2400</v>
      </c>
      <c r="F1867" s="3">
        <v>20000</v>
      </c>
      <c r="G1867" s="3">
        <v>-19999</v>
      </c>
      <c r="H1867" s="4">
        <v>1</v>
      </c>
    </row>
    <row r="1868" spans="1:8">
      <c r="A1868" s="35">
        <v>196</v>
      </c>
      <c r="B1868" s="20">
        <v>100000090164</v>
      </c>
      <c r="C1868" s="35">
        <v>0</v>
      </c>
      <c r="D1868" s="4" t="s">
        <v>1044</v>
      </c>
      <c r="E1868" s="4" t="s">
        <v>2400</v>
      </c>
      <c r="F1868" s="3">
        <v>20000</v>
      </c>
      <c r="G1868" s="3">
        <v>-19999</v>
      </c>
      <c r="H1868" s="4">
        <v>1</v>
      </c>
    </row>
    <row r="1869" spans="1:8">
      <c r="A1869" s="35">
        <v>197</v>
      </c>
      <c r="B1869" s="20">
        <v>100000090165</v>
      </c>
      <c r="C1869" s="35">
        <v>0</v>
      </c>
      <c r="D1869" s="4" t="s">
        <v>1044</v>
      </c>
      <c r="E1869" s="4" t="s">
        <v>2400</v>
      </c>
      <c r="F1869" s="3">
        <v>20000</v>
      </c>
      <c r="G1869" s="3">
        <v>-19999</v>
      </c>
      <c r="H1869" s="4">
        <v>1</v>
      </c>
    </row>
    <row r="1870" spans="1:8">
      <c r="A1870" s="35">
        <v>198</v>
      </c>
      <c r="B1870" s="20">
        <v>100000090166</v>
      </c>
      <c r="C1870" s="35">
        <v>0</v>
      </c>
      <c r="D1870" s="4" t="s">
        <v>1044</v>
      </c>
      <c r="E1870" s="4" t="s">
        <v>2400</v>
      </c>
      <c r="F1870" s="3">
        <v>20000</v>
      </c>
      <c r="G1870" s="3">
        <v>-19999</v>
      </c>
      <c r="H1870" s="4">
        <v>1</v>
      </c>
    </row>
    <row r="1871" spans="1:8">
      <c r="A1871" s="35">
        <v>199</v>
      </c>
      <c r="B1871" s="20">
        <v>100000090168</v>
      </c>
      <c r="C1871" s="35">
        <v>0</v>
      </c>
      <c r="D1871" s="4" t="s">
        <v>1044</v>
      </c>
      <c r="E1871" s="4" t="s">
        <v>2401</v>
      </c>
      <c r="F1871" s="3">
        <v>35000</v>
      </c>
      <c r="G1871" s="3">
        <v>-34999</v>
      </c>
      <c r="H1871" s="4">
        <v>1</v>
      </c>
    </row>
    <row r="1872" spans="1:8">
      <c r="A1872" s="35">
        <v>200</v>
      </c>
      <c r="B1872" s="20">
        <v>100000090169</v>
      </c>
      <c r="C1872" s="35">
        <v>0</v>
      </c>
      <c r="D1872" s="4" t="s">
        <v>1044</v>
      </c>
      <c r="E1872" s="4" t="s">
        <v>2401</v>
      </c>
      <c r="F1872" s="3">
        <v>35000</v>
      </c>
      <c r="G1872" s="3">
        <v>-34999</v>
      </c>
      <c r="H1872" s="4">
        <v>1</v>
      </c>
    </row>
    <row r="1873" spans="1:8">
      <c r="A1873" s="35">
        <v>201</v>
      </c>
      <c r="B1873" s="20">
        <v>100000090170</v>
      </c>
      <c r="C1873" s="35">
        <v>0</v>
      </c>
      <c r="D1873" s="4" t="s">
        <v>1044</v>
      </c>
      <c r="E1873" s="4" t="s">
        <v>2401</v>
      </c>
      <c r="F1873" s="3">
        <v>35000</v>
      </c>
      <c r="G1873" s="3">
        <v>-34999</v>
      </c>
      <c r="H1873" s="4">
        <v>1</v>
      </c>
    </row>
    <row r="1874" spans="1:8">
      <c r="A1874" s="35">
        <v>202</v>
      </c>
      <c r="B1874" s="20">
        <v>100000090171</v>
      </c>
      <c r="C1874" s="35">
        <v>0</v>
      </c>
      <c r="D1874" s="4" t="s">
        <v>1044</v>
      </c>
      <c r="E1874" s="4" t="s">
        <v>2401</v>
      </c>
      <c r="F1874" s="3">
        <v>35000</v>
      </c>
      <c r="G1874" s="3">
        <v>-34999</v>
      </c>
      <c r="H1874" s="4">
        <v>1</v>
      </c>
    </row>
    <row r="1875" spans="1:8">
      <c r="A1875" s="35">
        <v>203</v>
      </c>
      <c r="B1875" s="20">
        <v>100000090172</v>
      </c>
      <c r="C1875" s="35">
        <v>0</v>
      </c>
      <c r="D1875" s="4" t="s">
        <v>1044</v>
      </c>
      <c r="E1875" s="4" t="s">
        <v>2401</v>
      </c>
      <c r="F1875" s="3">
        <v>12000</v>
      </c>
      <c r="G1875" s="3">
        <v>-11999</v>
      </c>
      <c r="H1875" s="4">
        <v>1</v>
      </c>
    </row>
    <row r="1876" spans="1:8">
      <c r="A1876" s="35">
        <v>204</v>
      </c>
      <c r="B1876" s="20">
        <v>100000090173</v>
      </c>
      <c r="C1876" s="35">
        <v>0</v>
      </c>
      <c r="D1876" s="4" t="s">
        <v>1044</v>
      </c>
      <c r="E1876" s="4" t="s">
        <v>2401</v>
      </c>
      <c r="F1876" s="3">
        <v>12000</v>
      </c>
      <c r="G1876" s="3">
        <v>-11999</v>
      </c>
      <c r="H1876" s="4">
        <v>1</v>
      </c>
    </row>
    <row r="1877" spans="1:8">
      <c r="A1877" s="35">
        <v>205</v>
      </c>
      <c r="B1877" s="20">
        <v>100000090174</v>
      </c>
      <c r="C1877" s="35">
        <v>0</v>
      </c>
      <c r="D1877" s="4" t="s">
        <v>1044</v>
      </c>
      <c r="E1877" s="4" t="s">
        <v>2401</v>
      </c>
      <c r="F1877" s="3">
        <v>12000</v>
      </c>
      <c r="G1877" s="3">
        <v>-11999</v>
      </c>
      <c r="H1877" s="4">
        <v>1</v>
      </c>
    </row>
    <row r="1878" spans="1:8">
      <c r="A1878" s="35">
        <v>206</v>
      </c>
      <c r="B1878" s="20">
        <v>100000090175</v>
      </c>
      <c r="C1878" s="35">
        <v>0</v>
      </c>
      <c r="D1878" s="4" t="s">
        <v>1044</v>
      </c>
      <c r="E1878" s="4" t="s">
        <v>2401</v>
      </c>
      <c r="F1878" s="3">
        <v>12000</v>
      </c>
      <c r="G1878" s="3">
        <v>-11999</v>
      </c>
      <c r="H1878" s="4">
        <v>1</v>
      </c>
    </row>
    <row r="1879" spans="1:8">
      <c r="A1879" s="35">
        <v>207</v>
      </c>
      <c r="B1879" s="20">
        <v>100000090176</v>
      </c>
      <c r="C1879" s="35">
        <v>0</v>
      </c>
      <c r="D1879" s="4" t="s">
        <v>1044</v>
      </c>
      <c r="E1879" s="4" t="s">
        <v>2401</v>
      </c>
      <c r="F1879" s="3">
        <v>12000</v>
      </c>
      <c r="G1879" s="3">
        <v>-11999</v>
      </c>
      <c r="H1879" s="4">
        <v>1</v>
      </c>
    </row>
    <row r="1880" spans="1:8">
      <c r="A1880" s="35">
        <v>208</v>
      </c>
      <c r="B1880" s="20">
        <v>100000090177</v>
      </c>
      <c r="C1880" s="35">
        <v>0</v>
      </c>
      <c r="D1880" s="4" t="s">
        <v>1044</v>
      </c>
      <c r="E1880" s="4" t="s">
        <v>2401</v>
      </c>
      <c r="F1880" s="3">
        <v>12000</v>
      </c>
      <c r="G1880" s="3">
        <v>-11999</v>
      </c>
      <c r="H1880" s="4">
        <v>1</v>
      </c>
    </row>
    <row r="1881" spans="1:8">
      <c r="A1881" s="35">
        <v>209</v>
      </c>
      <c r="B1881" s="20">
        <v>100000090178</v>
      </c>
      <c r="C1881" s="35">
        <v>0</v>
      </c>
      <c r="D1881" s="4" t="s">
        <v>1044</v>
      </c>
      <c r="E1881" s="4" t="s">
        <v>2401</v>
      </c>
      <c r="F1881" s="3">
        <v>12000</v>
      </c>
      <c r="G1881" s="3">
        <v>-11999</v>
      </c>
      <c r="H1881" s="4">
        <v>1</v>
      </c>
    </row>
    <row r="1882" spans="1:8">
      <c r="A1882" s="35">
        <v>210</v>
      </c>
      <c r="B1882" s="20">
        <v>100000090179</v>
      </c>
      <c r="C1882" s="35">
        <v>0</v>
      </c>
      <c r="D1882" s="4" t="s">
        <v>1044</v>
      </c>
      <c r="E1882" s="4" t="s">
        <v>2401</v>
      </c>
      <c r="F1882" s="3">
        <v>12000</v>
      </c>
      <c r="G1882" s="3">
        <v>-11999</v>
      </c>
      <c r="H1882" s="4">
        <v>1</v>
      </c>
    </row>
    <row r="1883" spans="1:8">
      <c r="A1883" s="35">
        <v>211</v>
      </c>
      <c r="B1883" s="20">
        <v>100000090180</v>
      </c>
      <c r="C1883" s="35">
        <v>0</v>
      </c>
      <c r="D1883" s="4" t="s">
        <v>1044</v>
      </c>
      <c r="E1883" s="4" t="s">
        <v>2401</v>
      </c>
      <c r="F1883" s="3">
        <v>12000</v>
      </c>
      <c r="G1883" s="3">
        <v>-11999</v>
      </c>
      <c r="H1883" s="4">
        <v>1</v>
      </c>
    </row>
    <row r="1884" spans="1:8">
      <c r="A1884" s="35">
        <v>212</v>
      </c>
      <c r="B1884" s="20">
        <v>100000090181</v>
      </c>
      <c r="C1884" s="35">
        <v>0</v>
      </c>
      <c r="D1884" s="4" t="s">
        <v>1044</v>
      </c>
      <c r="E1884" s="4" t="s">
        <v>2401</v>
      </c>
      <c r="F1884" s="3">
        <v>12000</v>
      </c>
      <c r="G1884" s="3">
        <v>-11999</v>
      </c>
      <c r="H1884" s="4">
        <v>1</v>
      </c>
    </row>
    <row r="1885" spans="1:8">
      <c r="A1885" s="35">
        <v>213</v>
      </c>
      <c r="B1885" s="20">
        <v>100000090182</v>
      </c>
      <c r="C1885" s="35">
        <v>0</v>
      </c>
      <c r="D1885" s="4" t="s">
        <v>1044</v>
      </c>
      <c r="E1885" s="4" t="s">
        <v>2401</v>
      </c>
      <c r="F1885" s="3">
        <v>12000</v>
      </c>
      <c r="G1885" s="3">
        <v>-11999</v>
      </c>
      <c r="H1885" s="4">
        <v>1</v>
      </c>
    </row>
    <row r="1886" spans="1:8">
      <c r="A1886" s="35">
        <v>214</v>
      </c>
      <c r="B1886" s="20">
        <v>100000090183</v>
      </c>
      <c r="C1886" s="35">
        <v>0</v>
      </c>
      <c r="D1886" s="4" t="s">
        <v>1044</v>
      </c>
      <c r="E1886" s="4" t="s">
        <v>2401</v>
      </c>
      <c r="F1886" s="3">
        <v>12000</v>
      </c>
      <c r="G1886" s="3">
        <v>-11999</v>
      </c>
      <c r="H1886" s="4">
        <v>1</v>
      </c>
    </row>
    <row r="1887" spans="1:8">
      <c r="A1887" s="35">
        <v>215</v>
      </c>
      <c r="B1887" s="20">
        <v>100000090184</v>
      </c>
      <c r="C1887" s="35">
        <v>0</v>
      </c>
      <c r="D1887" s="4" t="s">
        <v>1044</v>
      </c>
      <c r="E1887" s="4" t="s">
        <v>2401</v>
      </c>
      <c r="F1887" s="3">
        <v>12000</v>
      </c>
      <c r="G1887" s="3">
        <v>-11999</v>
      </c>
      <c r="H1887" s="4">
        <v>1</v>
      </c>
    </row>
    <row r="1888" spans="1:8">
      <c r="A1888" s="35">
        <v>216</v>
      </c>
      <c r="B1888" s="20">
        <v>100000090185</v>
      </c>
      <c r="C1888" s="35">
        <v>0</v>
      </c>
      <c r="D1888" s="4" t="s">
        <v>1044</v>
      </c>
      <c r="E1888" s="4" t="s">
        <v>2401</v>
      </c>
      <c r="F1888" s="3">
        <v>12000</v>
      </c>
      <c r="G1888" s="3">
        <v>-11999</v>
      </c>
      <c r="H1888" s="4">
        <v>1</v>
      </c>
    </row>
    <row r="1889" spans="1:8">
      <c r="A1889" s="35">
        <v>217</v>
      </c>
      <c r="B1889" s="20">
        <v>100000090186</v>
      </c>
      <c r="C1889" s="35">
        <v>0</v>
      </c>
      <c r="D1889" s="4" t="s">
        <v>1044</v>
      </c>
      <c r="E1889" s="4" t="s">
        <v>2401</v>
      </c>
      <c r="F1889" s="3">
        <v>12000</v>
      </c>
      <c r="G1889" s="3">
        <v>-11999</v>
      </c>
      <c r="H1889" s="4">
        <v>1</v>
      </c>
    </row>
    <row r="1890" spans="1:8">
      <c r="A1890" s="35">
        <v>218</v>
      </c>
      <c r="B1890" s="20">
        <v>100000090187</v>
      </c>
      <c r="C1890" s="35">
        <v>0</v>
      </c>
      <c r="D1890" s="4" t="s">
        <v>1044</v>
      </c>
      <c r="E1890" s="4" t="s">
        <v>2401</v>
      </c>
      <c r="F1890" s="3">
        <v>12000</v>
      </c>
      <c r="G1890" s="3">
        <v>-11999</v>
      </c>
      <c r="H1890" s="4">
        <v>1</v>
      </c>
    </row>
    <row r="1891" spans="1:8">
      <c r="A1891" s="35">
        <v>219</v>
      </c>
      <c r="B1891" s="20">
        <v>100000090188</v>
      </c>
      <c r="C1891" s="35">
        <v>0</v>
      </c>
      <c r="D1891" s="4" t="s">
        <v>1044</v>
      </c>
      <c r="E1891" s="4" t="s">
        <v>2401</v>
      </c>
      <c r="F1891" s="3">
        <v>12000</v>
      </c>
      <c r="G1891" s="3">
        <v>-11999</v>
      </c>
      <c r="H1891" s="4">
        <v>1</v>
      </c>
    </row>
    <row r="1892" spans="1:8">
      <c r="A1892" s="35">
        <v>220</v>
      </c>
      <c r="B1892" s="20">
        <v>100000090189</v>
      </c>
      <c r="C1892" s="35">
        <v>0</v>
      </c>
      <c r="D1892" s="4" t="s">
        <v>1044</v>
      </c>
      <c r="E1892" s="4" t="s">
        <v>2401</v>
      </c>
      <c r="F1892" s="3">
        <v>12000</v>
      </c>
      <c r="G1892" s="3">
        <v>-11999</v>
      </c>
      <c r="H1892" s="4">
        <v>1</v>
      </c>
    </row>
    <row r="1893" spans="1:8">
      <c r="A1893" s="35">
        <v>221</v>
      </c>
      <c r="B1893" s="20">
        <v>100000090190</v>
      </c>
      <c r="C1893" s="35">
        <v>0</v>
      </c>
      <c r="D1893" s="4" t="s">
        <v>1044</v>
      </c>
      <c r="E1893" s="4" t="s">
        <v>2401</v>
      </c>
      <c r="F1893" s="3">
        <v>12000</v>
      </c>
      <c r="G1893" s="3">
        <v>-11999</v>
      </c>
      <c r="H1893" s="4">
        <v>1</v>
      </c>
    </row>
    <row r="1894" spans="1:8">
      <c r="A1894" s="35">
        <v>222</v>
      </c>
      <c r="B1894" s="20">
        <v>100000090191</v>
      </c>
      <c r="C1894" s="35">
        <v>0</v>
      </c>
      <c r="D1894" s="4" t="s">
        <v>1044</v>
      </c>
      <c r="E1894" s="4" t="s">
        <v>2401</v>
      </c>
      <c r="F1894" s="3">
        <v>12000</v>
      </c>
      <c r="G1894" s="3">
        <v>-11999</v>
      </c>
      <c r="H1894" s="4">
        <v>1</v>
      </c>
    </row>
    <row r="1895" spans="1:8">
      <c r="A1895" s="35">
        <v>223</v>
      </c>
      <c r="B1895" s="20">
        <v>100000090192</v>
      </c>
      <c r="C1895" s="35">
        <v>0</v>
      </c>
      <c r="D1895" s="4" t="s">
        <v>1044</v>
      </c>
      <c r="E1895" s="4" t="s">
        <v>2401</v>
      </c>
      <c r="F1895" s="3">
        <v>12000</v>
      </c>
      <c r="G1895" s="3">
        <v>-11999</v>
      </c>
      <c r="H1895" s="4">
        <v>1</v>
      </c>
    </row>
    <row r="1896" spans="1:8">
      <c r="A1896" s="35">
        <v>224</v>
      </c>
      <c r="B1896" s="20">
        <v>100000090193</v>
      </c>
      <c r="C1896" s="35">
        <v>0</v>
      </c>
      <c r="D1896" s="4" t="s">
        <v>1044</v>
      </c>
      <c r="E1896" s="4" t="s">
        <v>2401</v>
      </c>
      <c r="F1896" s="3">
        <v>12000</v>
      </c>
      <c r="G1896" s="3">
        <v>-11999</v>
      </c>
      <c r="H1896" s="4">
        <v>1</v>
      </c>
    </row>
    <row r="1897" spans="1:8">
      <c r="A1897" s="35">
        <v>225</v>
      </c>
      <c r="B1897" s="20">
        <v>100000090194</v>
      </c>
      <c r="C1897" s="35">
        <v>0</v>
      </c>
      <c r="D1897" s="4" t="s">
        <v>1044</v>
      </c>
      <c r="E1897" s="4" t="s">
        <v>2401</v>
      </c>
      <c r="F1897" s="3">
        <v>12000</v>
      </c>
      <c r="G1897" s="3">
        <v>-11999</v>
      </c>
      <c r="H1897" s="4">
        <v>1</v>
      </c>
    </row>
    <row r="1898" spans="1:8">
      <c r="A1898" s="35">
        <v>226</v>
      </c>
      <c r="B1898" s="20">
        <v>100000090195</v>
      </c>
      <c r="C1898" s="35">
        <v>0</v>
      </c>
      <c r="D1898" s="4" t="s">
        <v>1044</v>
      </c>
      <c r="E1898" s="4" t="s">
        <v>2401</v>
      </c>
      <c r="F1898" s="3">
        <v>12000</v>
      </c>
      <c r="G1898" s="3">
        <v>-11999</v>
      </c>
      <c r="H1898" s="4">
        <v>1</v>
      </c>
    </row>
    <row r="1899" spans="1:8">
      <c r="A1899" s="35">
        <v>227</v>
      </c>
      <c r="B1899" s="20">
        <v>100000090196</v>
      </c>
      <c r="C1899" s="35">
        <v>0</v>
      </c>
      <c r="D1899" s="4" t="s">
        <v>1044</v>
      </c>
      <c r="E1899" s="4" t="s">
        <v>2401</v>
      </c>
      <c r="F1899" s="3">
        <v>12000</v>
      </c>
      <c r="G1899" s="3">
        <v>-11999</v>
      </c>
      <c r="H1899" s="4">
        <v>1</v>
      </c>
    </row>
    <row r="1900" spans="1:8">
      <c r="A1900" s="35">
        <v>228</v>
      </c>
      <c r="B1900" s="20">
        <v>100000090197</v>
      </c>
      <c r="C1900" s="35">
        <v>0</v>
      </c>
      <c r="D1900" s="4" t="s">
        <v>1044</v>
      </c>
      <c r="E1900" s="4" t="s">
        <v>2401</v>
      </c>
      <c r="F1900" s="3">
        <v>12000</v>
      </c>
      <c r="G1900" s="3">
        <v>-11999</v>
      </c>
      <c r="H1900" s="4">
        <v>1</v>
      </c>
    </row>
    <row r="1901" spans="1:8">
      <c r="A1901" s="35">
        <v>229</v>
      </c>
      <c r="B1901" s="20">
        <v>100000090198</v>
      </c>
      <c r="C1901" s="35">
        <v>0</v>
      </c>
      <c r="D1901" s="4" t="s">
        <v>1044</v>
      </c>
      <c r="E1901" s="4" t="s">
        <v>2401</v>
      </c>
      <c r="F1901" s="3">
        <v>12000</v>
      </c>
      <c r="G1901" s="3">
        <v>-11999</v>
      </c>
      <c r="H1901" s="4">
        <v>1</v>
      </c>
    </row>
    <row r="1902" spans="1:8">
      <c r="A1902" s="35">
        <v>230</v>
      </c>
      <c r="B1902" s="20">
        <v>100000090199</v>
      </c>
      <c r="C1902" s="35">
        <v>0</v>
      </c>
      <c r="D1902" s="4" t="s">
        <v>1044</v>
      </c>
      <c r="E1902" s="4" t="s">
        <v>2401</v>
      </c>
      <c r="F1902" s="3">
        <v>12000</v>
      </c>
      <c r="G1902" s="3">
        <v>-11999</v>
      </c>
      <c r="H1902" s="4">
        <v>1</v>
      </c>
    </row>
    <row r="1903" spans="1:8">
      <c r="A1903" s="35">
        <v>231</v>
      </c>
      <c r="B1903" s="20">
        <v>100000090200</v>
      </c>
      <c r="C1903" s="35">
        <v>0</v>
      </c>
      <c r="D1903" s="4" t="s">
        <v>1044</v>
      </c>
      <c r="E1903" s="4" t="s">
        <v>2401</v>
      </c>
      <c r="F1903" s="3">
        <v>12000</v>
      </c>
      <c r="G1903" s="3">
        <v>-11999</v>
      </c>
      <c r="H1903" s="4">
        <v>1</v>
      </c>
    </row>
    <row r="1904" spans="1:8">
      <c r="A1904" s="35">
        <v>232</v>
      </c>
      <c r="B1904" s="20">
        <v>100000090201</v>
      </c>
      <c r="C1904" s="35">
        <v>0</v>
      </c>
      <c r="D1904" s="4" t="s">
        <v>1044</v>
      </c>
      <c r="E1904" s="4" t="s">
        <v>2401</v>
      </c>
      <c r="F1904" s="3">
        <v>12000</v>
      </c>
      <c r="G1904" s="3">
        <v>-11999</v>
      </c>
      <c r="H1904" s="4">
        <v>1</v>
      </c>
    </row>
    <row r="1905" spans="1:8">
      <c r="A1905" s="35">
        <v>233</v>
      </c>
      <c r="B1905" s="20">
        <v>100000090202</v>
      </c>
      <c r="C1905" s="35">
        <v>0</v>
      </c>
      <c r="D1905" s="4" t="s">
        <v>1044</v>
      </c>
      <c r="E1905" s="4" t="s">
        <v>2401</v>
      </c>
      <c r="F1905" s="3">
        <v>12000</v>
      </c>
      <c r="G1905" s="3">
        <v>-11999</v>
      </c>
      <c r="H1905" s="4">
        <v>1</v>
      </c>
    </row>
    <row r="1906" spans="1:8">
      <c r="A1906" s="35">
        <v>234</v>
      </c>
      <c r="B1906" s="20">
        <v>100000090203</v>
      </c>
      <c r="C1906" s="35">
        <v>0</v>
      </c>
      <c r="D1906" s="4" t="s">
        <v>1044</v>
      </c>
      <c r="E1906" s="4" t="s">
        <v>2401</v>
      </c>
      <c r="F1906" s="3">
        <v>12000</v>
      </c>
      <c r="G1906" s="3">
        <v>-11999</v>
      </c>
      <c r="H1906" s="4">
        <v>1</v>
      </c>
    </row>
    <row r="1907" spans="1:8">
      <c r="A1907" s="35">
        <v>235</v>
      </c>
      <c r="B1907" s="20">
        <v>100000090204</v>
      </c>
      <c r="C1907" s="35">
        <v>0</v>
      </c>
      <c r="D1907" s="4" t="s">
        <v>1044</v>
      </c>
      <c r="E1907" s="4" t="s">
        <v>2401</v>
      </c>
      <c r="F1907" s="3">
        <v>12000</v>
      </c>
      <c r="G1907" s="3">
        <v>-11999</v>
      </c>
      <c r="H1907" s="4">
        <v>1</v>
      </c>
    </row>
    <row r="1908" spans="1:8">
      <c r="A1908" s="35">
        <v>236</v>
      </c>
      <c r="B1908" s="20">
        <v>100000090205</v>
      </c>
      <c r="C1908" s="35">
        <v>0</v>
      </c>
      <c r="D1908" s="4" t="s">
        <v>1044</v>
      </c>
      <c r="E1908" s="4" t="s">
        <v>2401</v>
      </c>
      <c r="F1908" s="3">
        <v>12000</v>
      </c>
      <c r="G1908" s="3">
        <v>-11999</v>
      </c>
      <c r="H1908" s="4">
        <v>1</v>
      </c>
    </row>
    <row r="1909" spans="1:8">
      <c r="A1909" s="35">
        <v>237</v>
      </c>
      <c r="B1909" s="20">
        <v>100000090206</v>
      </c>
      <c r="C1909" s="35">
        <v>0</v>
      </c>
      <c r="D1909" s="4" t="s">
        <v>1044</v>
      </c>
      <c r="E1909" s="4" t="s">
        <v>2401</v>
      </c>
      <c r="F1909" s="3">
        <v>12000</v>
      </c>
      <c r="G1909" s="3">
        <v>-11999</v>
      </c>
      <c r="H1909" s="4">
        <v>1</v>
      </c>
    </row>
    <row r="1910" spans="1:8">
      <c r="A1910" s="35">
        <v>238</v>
      </c>
      <c r="B1910" s="20">
        <v>100000090207</v>
      </c>
      <c r="C1910" s="35">
        <v>0</v>
      </c>
      <c r="D1910" s="4" t="s">
        <v>1044</v>
      </c>
      <c r="E1910" s="4" t="s">
        <v>2401</v>
      </c>
      <c r="F1910" s="3">
        <v>12000</v>
      </c>
      <c r="G1910" s="3">
        <v>-11999</v>
      </c>
      <c r="H1910" s="4">
        <v>1</v>
      </c>
    </row>
    <row r="1911" spans="1:8">
      <c r="A1911" s="35">
        <v>239</v>
      </c>
      <c r="B1911" s="20">
        <v>100000090208</v>
      </c>
      <c r="C1911" s="35">
        <v>0</v>
      </c>
      <c r="D1911" s="4" t="s">
        <v>1044</v>
      </c>
      <c r="E1911" s="4" t="s">
        <v>2401</v>
      </c>
      <c r="F1911" s="3">
        <v>12000</v>
      </c>
      <c r="G1911" s="3">
        <v>-11999</v>
      </c>
      <c r="H1911" s="4">
        <v>1</v>
      </c>
    </row>
    <row r="1912" spans="1:8">
      <c r="A1912" s="35">
        <v>240</v>
      </c>
      <c r="B1912" s="20">
        <v>100000090209</v>
      </c>
      <c r="C1912" s="35">
        <v>0</v>
      </c>
      <c r="D1912" s="4" t="s">
        <v>1044</v>
      </c>
      <c r="E1912" s="4" t="s">
        <v>2401</v>
      </c>
      <c r="F1912" s="3">
        <v>12000</v>
      </c>
      <c r="G1912" s="3">
        <v>-11999</v>
      </c>
      <c r="H1912" s="4">
        <v>1</v>
      </c>
    </row>
    <row r="1913" spans="1:8">
      <c r="A1913" s="35">
        <v>241</v>
      </c>
      <c r="B1913" s="20">
        <v>100000090210</v>
      </c>
      <c r="C1913" s="35">
        <v>0</v>
      </c>
      <c r="D1913" s="4" t="s">
        <v>1044</v>
      </c>
      <c r="E1913" s="4" t="s">
        <v>2401</v>
      </c>
      <c r="F1913" s="3">
        <v>12000</v>
      </c>
      <c r="G1913" s="3">
        <v>-11999</v>
      </c>
      <c r="H1913" s="4">
        <v>1</v>
      </c>
    </row>
    <row r="1914" spans="1:8">
      <c r="A1914" s="35">
        <v>242</v>
      </c>
      <c r="B1914" s="20">
        <v>100000090211</v>
      </c>
      <c r="C1914" s="35">
        <v>0</v>
      </c>
      <c r="D1914" s="4" t="s">
        <v>1044</v>
      </c>
      <c r="E1914" s="4" t="s">
        <v>2401</v>
      </c>
      <c r="F1914" s="3">
        <v>12000</v>
      </c>
      <c r="G1914" s="3">
        <v>-11999</v>
      </c>
      <c r="H1914" s="4">
        <v>1</v>
      </c>
    </row>
    <row r="1915" spans="1:8">
      <c r="A1915" s="35">
        <v>243</v>
      </c>
      <c r="B1915" s="20">
        <v>100000090212</v>
      </c>
      <c r="C1915" s="35">
        <v>0</v>
      </c>
      <c r="D1915" s="4" t="s">
        <v>1044</v>
      </c>
      <c r="E1915" s="4" t="s">
        <v>2401</v>
      </c>
      <c r="F1915" s="3">
        <v>12000</v>
      </c>
      <c r="G1915" s="3">
        <v>-11999</v>
      </c>
      <c r="H1915" s="4">
        <v>1</v>
      </c>
    </row>
    <row r="1916" spans="1:8">
      <c r="A1916" s="35">
        <v>244</v>
      </c>
      <c r="B1916" s="20">
        <v>100000090213</v>
      </c>
      <c r="C1916" s="35">
        <v>0</v>
      </c>
      <c r="D1916" s="4" t="s">
        <v>1044</v>
      </c>
      <c r="E1916" s="4" t="s">
        <v>2401</v>
      </c>
      <c r="F1916" s="3">
        <v>12000</v>
      </c>
      <c r="G1916" s="3">
        <v>-11999</v>
      </c>
      <c r="H1916" s="4">
        <v>1</v>
      </c>
    </row>
    <row r="1917" spans="1:8">
      <c r="A1917" s="35">
        <v>245</v>
      </c>
      <c r="B1917" s="20">
        <v>100000090214</v>
      </c>
      <c r="C1917" s="35">
        <v>0</v>
      </c>
      <c r="D1917" s="4" t="s">
        <v>1044</v>
      </c>
      <c r="E1917" s="4" t="s">
        <v>2401</v>
      </c>
      <c r="F1917" s="3">
        <v>12000</v>
      </c>
      <c r="G1917" s="3">
        <v>-11999</v>
      </c>
      <c r="H1917" s="4">
        <v>1</v>
      </c>
    </row>
    <row r="1918" spans="1:8">
      <c r="A1918" s="35">
        <v>246</v>
      </c>
      <c r="B1918" s="20">
        <v>100000090215</v>
      </c>
      <c r="C1918" s="35">
        <v>0</v>
      </c>
      <c r="D1918" s="4" t="s">
        <v>1044</v>
      </c>
      <c r="E1918" s="4" t="s">
        <v>2401</v>
      </c>
      <c r="F1918" s="3">
        <v>12000</v>
      </c>
      <c r="G1918" s="3">
        <v>-11999</v>
      </c>
      <c r="H1918" s="4">
        <v>1</v>
      </c>
    </row>
    <row r="1919" spans="1:8">
      <c r="A1919" s="35">
        <v>247</v>
      </c>
      <c r="B1919" s="20">
        <v>100000090216</v>
      </c>
      <c r="C1919" s="35">
        <v>0</v>
      </c>
      <c r="D1919" s="4" t="s">
        <v>1044</v>
      </c>
      <c r="E1919" s="4" t="s">
        <v>2401</v>
      </c>
      <c r="F1919" s="3">
        <v>12000</v>
      </c>
      <c r="G1919" s="3">
        <v>-11999</v>
      </c>
      <c r="H1919" s="4">
        <v>1</v>
      </c>
    </row>
    <row r="1920" spans="1:8">
      <c r="A1920" s="35">
        <v>248</v>
      </c>
      <c r="B1920" s="20">
        <v>100000090217</v>
      </c>
      <c r="C1920" s="35">
        <v>0</v>
      </c>
      <c r="D1920" s="4" t="s">
        <v>1044</v>
      </c>
      <c r="E1920" s="4" t="s">
        <v>2401</v>
      </c>
      <c r="F1920" s="3">
        <v>12000</v>
      </c>
      <c r="G1920" s="3">
        <v>-11999</v>
      </c>
      <c r="H1920" s="4">
        <v>1</v>
      </c>
    </row>
    <row r="1921" spans="1:8">
      <c r="A1921" s="35">
        <v>249</v>
      </c>
      <c r="B1921" s="20">
        <v>100000090218</v>
      </c>
      <c r="C1921" s="35">
        <v>0</v>
      </c>
      <c r="D1921" s="4" t="s">
        <v>1044</v>
      </c>
      <c r="E1921" s="4" t="s">
        <v>2401</v>
      </c>
      <c r="F1921" s="3">
        <v>12000</v>
      </c>
      <c r="G1921" s="3">
        <v>-11999</v>
      </c>
      <c r="H1921" s="4">
        <v>1</v>
      </c>
    </row>
    <row r="1922" spans="1:8">
      <c r="A1922" s="35">
        <v>250</v>
      </c>
      <c r="B1922" s="20">
        <v>100000090219</v>
      </c>
      <c r="C1922" s="35">
        <v>0</v>
      </c>
      <c r="D1922" s="4" t="s">
        <v>1044</v>
      </c>
      <c r="E1922" s="4" t="s">
        <v>2401</v>
      </c>
      <c r="F1922" s="3">
        <v>12000</v>
      </c>
      <c r="G1922" s="3">
        <v>-11999</v>
      </c>
      <c r="H1922" s="4">
        <v>1</v>
      </c>
    </row>
    <row r="1923" spans="1:8">
      <c r="A1923" s="35">
        <v>251</v>
      </c>
      <c r="B1923" s="20">
        <v>100000090220</v>
      </c>
      <c r="C1923" s="35">
        <v>0</v>
      </c>
      <c r="D1923" s="4" t="s">
        <v>1044</v>
      </c>
      <c r="E1923" s="4" t="s">
        <v>2401</v>
      </c>
      <c r="F1923" s="3">
        <v>12000</v>
      </c>
      <c r="G1923" s="3">
        <v>-11999</v>
      </c>
      <c r="H1923" s="4">
        <v>1</v>
      </c>
    </row>
    <row r="1924" spans="1:8">
      <c r="A1924" s="35">
        <v>252</v>
      </c>
      <c r="B1924" s="20">
        <v>100000090221</v>
      </c>
      <c r="C1924" s="35">
        <v>0</v>
      </c>
      <c r="D1924" s="4" t="s">
        <v>1044</v>
      </c>
      <c r="E1924" s="4" t="s">
        <v>2401</v>
      </c>
      <c r="F1924" s="3">
        <v>12000</v>
      </c>
      <c r="G1924" s="3">
        <v>-11999</v>
      </c>
      <c r="H1924" s="4">
        <v>1</v>
      </c>
    </row>
    <row r="1925" spans="1:8">
      <c r="A1925" s="35">
        <v>253</v>
      </c>
      <c r="B1925" s="20">
        <v>100000090222</v>
      </c>
      <c r="C1925" s="35">
        <v>0</v>
      </c>
      <c r="D1925" s="4" t="s">
        <v>1044</v>
      </c>
      <c r="E1925" s="4" t="s">
        <v>2401</v>
      </c>
      <c r="F1925" s="3">
        <v>12000</v>
      </c>
      <c r="G1925" s="3">
        <v>-11999</v>
      </c>
      <c r="H1925" s="4">
        <v>1</v>
      </c>
    </row>
    <row r="1926" spans="1:8">
      <c r="A1926" s="35">
        <v>254</v>
      </c>
      <c r="B1926" s="20">
        <v>100000090223</v>
      </c>
      <c r="C1926" s="35">
        <v>0</v>
      </c>
      <c r="D1926" s="4" t="s">
        <v>1044</v>
      </c>
      <c r="E1926" s="4" t="s">
        <v>2401</v>
      </c>
      <c r="F1926" s="3">
        <v>12000</v>
      </c>
      <c r="G1926" s="3">
        <v>-11999</v>
      </c>
      <c r="H1926" s="4">
        <v>1</v>
      </c>
    </row>
    <row r="1927" spans="1:8">
      <c r="A1927" s="35">
        <v>255</v>
      </c>
      <c r="B1927" s="20">
        <v>100000090224</v>
      </c>
      <c r="C1927" s="35">
        <v>0</v>
      </c>
      <c r="D1927" s="4" t="s">
        <v>1044</v>
      </c>
      <c r="E1927" s="4" t="s">
        <v>2401</v>
      </c>
      <c r="F1927" s="3">
        <v>12000</v>
      </c>
      <c r="G1927" s="3">
        <v>-11999</v>
      </c>
      <c r="H1927" s="4">
        <v>1</v>
      </c>
    </row>
    <row r="1928" spans="1:8">
      <c r="A1928" s="35">
        <v>256</v>
      </c>
      <c r="B1928" s="20">
        <v>100000090225</v>
      </c>
      <c r="C1928" s="35">
        <v>0</v>
      </c>
      <c r="D1928" s="4" t="s">
        <v>1044</v>
      </c>
      <c r="E1928" s="4" t="s">
        <v>2401</v>
      </c>
      <c r="F1928" s="3">
        <v>12000</v>
      </c>
      <c r="G1928" s="3">
        <v>-11999</v>
      </c>
      <c r="H1928" s="4">
        <v>1</v>
      </c>
    </row>
    <row r="1929" spans="1:8">
      <c r="A1929" s="35">
        <v>257</v>
      </c>
      <c r="B1929" s="20">
        <v>100000090226</v>
      </c>
      <c r="C1929" s="35">
        <v>0</v>
      </c>
      <c r="D1929" s="4" t="s">
        <v>1044</v>
      </c>
      <c r="E1929" s="4" t="s">
        <v>2401</v>
      </c>
      <c r="F1929" s="3">
        <v>12000</v>
      </c>
      <c r="G1929" s="3">
        <v>-11999</v>
      </c>
      <c r="H1929" s="4">
        <v>1</v>
      </c>
    </row>
    <row r="1930" spans="1:8">
      <c r="A1930" s="35">
        <v>258</v>
      </c>
      <c r="B1930" s="20">
        <v>100000090227</v>
      </c>
      <c r="C1930" s="35">
        <v>0</v>
      </c>
      <c r="D1930" s="4" t="s">
        <v>1044</v>
      </c>
      <c r="E1930" s="4" t="s">
        <v>2401</v>
      </c>
      <c r="F1930" s="3">
        <v>12000</v>
      </c>
      <c r="G1930" s="3">
        <v>-11999</v>
      </c>
      <c r="H1930" s="4">
        <v>1</v>
      </c>
    </row>
    <row r="1931" spans="1:8">
      <c r="A1931" s="35">
        <v>259</v>
      </c>
      <c r="B1931" s="20">
        <v>100000090228</v>
      </c>
      <c r="C1931" s="35">
        <v>0</v>
      </c>
      <c r="D1931" s="4" t="s">
        <v>1044</v>
      </c>
      <c r="E1931" s="4" t="s">
        <v>2401</v>
      </c>
      <c r="F1931" s="3">
        <v>12000</v>
      </c>
      <c r="G1931" s="3">
        <v>-11999</v>
      </c>
      <c r="H1931" s="4">
        <v>1</v>
      </c>
    </row>
    <row r="1932" spans="1:8">
      <c r="A1932" s="35">
        <v>260</v>
      </c>
      <c r="B1932" s="20">
        <v>100000090229</v>
      </c>
      <c r="C1932" s="35">
        <v>0</v>
      </c>
      <c r="D1932" s="4" t="s">
        <v>1044</v>
      </c>
      <c r="E1932" s="4" t="s">
        <v>2401</v>
      </c>
      <c r="F1932" s="3">
        <v>12000</v>
      </c>
      <c r="G1932" s="3">
        <v>-11999</v>
      </c>
      <c r="H1932" s="4">
        <v>1</v>
      </c>
    </row>
    <row r="1933" spans="1:8">
      <c r="A1933" s="35">
        <v>261</v>
      </c>
      <c r="B1933" s="20">
        <v>100000090230</v>
      </c>
      <c r="C1933" s="35">
        <v>0</v>
      </c>
      <c r="D1933" s="4" t="s">
        <v>1044</v>
      </c>
      <c r="E1933" s="4" t="s">
        <v>2401</v>
      </c>
      <c r="F1933" s="3">
        <v>12000</v>
      </c>
      <c r="G1933" s="3">
        <v>-11999</v>
      </c>
      <c r="H1933" s="4">
        <v>1</v>
      </c>
    </row>
    <row r="1934" spans="1:8">
      <c r="A1934" s="35">
        <v>262</v>
      </c>
      <c r="B1934" s="20">
        <v>100000090231</v>
      </c>
      <c r="C1934" s="35">
        <v>0</v>
      </c>
      <c r="D1934" s="4" t="s">
        <v>1044</v>
      </c>
      <c r="E1934" s="4" t="s">
        <v>2401</v>
      </c>
      <c r="F1934" s="3">
        <v>12000</v>
      </c>
      <c r="G1934" s="3">
        <v>-11999</v>
      </c>
      <c r="H1934" s="4">
        <v>1</v>
      </c>
    </row>
    <row r="1935" spans="1:8">
      <c r="A1935" s="35">
        <v>263</v>
      </c>
      <c r="B1935" s="20">
        <v>100000090232</v>
      </c>
      <c r="C1935" s="35">
        <v>0</v>
      </c>
      <c r="D1935" s="4" t="s">
        <v>1044</v>
      </c>
      <c r="E1935" s="4" t="s">
        <v>2401</v>
      </c>
      <c r="F1935" s="3">
        <v>12000</v>
      </c>
      <c r="G1935" s="3">
        <v>-11999</v>
      </c>
      <c r="H1935" s="4">
        <v>1</v>
      </c>
    </row>
    <row r="1936" spans="1:8">
      <c r="A1936" s="35">
        <v>264</v>
      </c>
      <c r="B1936" s="20">
        <v>100000090233</v>
      </c>
      <c r="C1936" s="35">
        <v>0</v>
      </c>
      <c r="D1936" s="4" t="s">
        <v>1044</v>
      </c>
      <c r="E1936" s="4" t="s">
        <v>2401</v>
      </c>
      <c r="F1936" s="3">
        <v>12000</v>
      </c>
      <c r="G1936" s="3">
        <v>-11999</v>
      </c>
      <c r="H1936" s="4">
        <v>1</v>
      </c>
    </row>
    <row r="1937" spans="1:8">
      <c r="A1937" s="35">
        <v>265</v>
      </c>
      <c r="B1937" s="20">
        <v>100000090234</v>
      </c>
      <c r="C1937" s="35">
        <v>0</v>
      </c>
      <c r="D1937" s="4" t="s">
        <v>1044</v>
      </c>
      <c r="E1937" s="4" t="s">
        <v>2401</v>
      </c>
      <c r="F1937" s="3">
        <v>12000</v>
      </c>
      <c r="G1937" s="3">
        <v>-11999</v>
      </c>
      <c r="H1937" s="4">
        <v>1</v>
      </c>
    </row>
    <row r="1938" spans="1:8">
      <c r="A1938" s="35">
        <v>266</v>
      </c>
      <c r="B1938" s="20">
        <v>100000090235</v>
      </c>
      <c r="C1938" s="35">
        <v>0</v>
      </c>
      <c r="D1938" s="4" t="s">
        <v>1044</v>
      </c>
      <c r="E1938" s="4" t="s">
        <v>2401</v>
      </c>
      <c r="F1938" s="3">
        <v>12000</v>
      </c>
      <c r="G1938" s="3">
        <v>-11999</v>
      </c>
      <c r="H1938" s="4">
        <v>1</v>
      </c>
    </row>
    <row r="1939" spans="1:8">
      <c r="A1939" s="35">
        <v>267</v>
      </c>
      <c r="B1939" s="20">
        <v>100000090236</v>
      </c>
      <c r="C1939" s="35">
        <v>0</v>
      </c>
      <c r="D1939" s="4" t="s">
        <v>1044</v>
      </c>
      <c r="E1939" s="4" t="s">
        <v>2401</v>
      </c>
      <c r="F1939" s="3">
        <v>12000</v>
      </c>
      <c r="G1939" s="3">
        <v>-11999</v>
      </c>
      <c r="H1939" s="4">
        <v>1</v>
      </c>
    </row>
    <row r="1940" spans="1:8">
      <c r="A1940" s="35">
        <v>268</v>
      </c>
      <c r="B1940" s="20">
        <v>100000090237</v>
      </c>
      <c r="C1940" s="35">
        <v>0</v>
      </c>
      <c r="D1940" s="4" t="s">
        <v>1044</v>
      </c>
      <c r="E1940" s="4" t="s">
        <v>2401</v>
      </c>
      <c r="F1940" s="3">
        <v>12000</v>
      </c>
      <c r="G1940" s="3">
        <v>-11999</v>
      </c>
      <c r="H1940" s="4">
        <v>1</v>
      </c>
    </row>
    <row r="1941" spans="1:8">
      <c r="A1941" s="35">
        <v>269</v>
      </c>
      <c r="B1941" s="20">
        <v>100000090238</v>
      </c>
      <c r="C1941" s="35">
        <v>0</v>
      </c>
      <c r="D1941" s="4" t="s">
        <v>1044</v>
      </c>
      <c r="E1941" s="4" t="s">
        <v>2401</v>
      </c>
      <c r="F1941" s="3">
        <v>12000</v>
      </c>
      <c r="G1941" s="3">
        <v>-11999</v>
      </c>
      <c r="H1941" s="4">
        <v>1</v>
      </c>
    </row>
    <row r="1942" spans="1:8">
      <c r="A1942" s="35">
        <v>270</v>
      </c>
      <c r="B1942" s="20">
        <v>100000090239</v>
      </c>
      <c r="C1942" s="35">
        <v>0</v>
      </c>
      <c r="D1942" s="4" t="s">
        <v>1044</v>
      </c>
      <c r="E1942" s="4" t="s">
        <v>2401</v>
      </c>
      <c r="F1942" s="3">
        <v>12000</v>
      </c>
      <c r="G1942" s="3">
        <v>-11999</v>
      </c>
      <c r="H1942" s="4">
        <v>1</v>
      </c>
    </row>
    <row r="1943" spans="1:8">
      <c r="A1943" s="35">
        <v>271</v>
      </c>
      <c r="B1943" s="20">
        <v>100000090240</v>
      </c>
      <c r="C1943" s="35">
        <v>0</v>
      </c>
      <c r="D1943" s="4" t="s">
        <v>1044</v>
      </c>
      <c r="E1943" s="4" t="s">
        <v>2401</v>
      </c>
      <c r="F1943" s="3">
        <v>12000</v>
      </c>
      <c r="G1943" s="3">
        <v>-11999</v>
      </c>
      <c r="H1943" s="4">
        <v>1</v>
      </c>
    </row>
    <row r="1944" spans="1:8">
      <c r="A1944" s="35">
        <v>272</v>
      </c>
      <c r="B1944" s="20">
        <v>100000090241</v>
      </c>
      <c r="C1944" s="35">
        <v>0</v>
      </c>
      <c r="D1944" s="4" t="s">
        <v>1044</v>
      </c>
      <c r="E1944" s="4" t="s">
        <v>2401</v>
      </c>
      <c r="F1944" s="3">
        <v>12000</v>
      </c>
      <c r="G1944" s="3">
        <v>-11999</v>
      </c>
      <c r="H1944" s="4">
        <v>1</v>
      </c>
    </row>
    <row r="1945" spans="1:8">
      <c r="A1945" s="35">
        <v>273</v>
      </c>
      <c r="B1945" s="20">
        <v>100000090242</v>
      </c>
      <c r="C1945" s="35">
        <v>0</v>
      </c>
      <c r="D1945" s="4" t="s">
        <v>1044</v>
      </c>
      <c r="E1945" s="4" t="s">
        <v>2401</v>
      </c>
      <c r="F1945" s="3">
        <v>12000</v>
      </c>
      <c r="G1945" s="3">
        <v>-11999</v>
      </c>
      <c r="H1945" s="4">
        <v>1</v>
      </c>
    </row>
    <row r="1946" spans="1:8">
      <c r="A1946" s="35">
        <v>274</v>
      </c>
      <c r="B1946" s="20">
        <v>100000090243</v>
      </c>
      <c r="C1946" s="35">
        <v>0</v>
      </c>
      <c r="D1946" s="4" t="s">
        <v>1044</v>
      </c>
      <c r="E1946" s="4" t="s">
        <v>2401</v>
      </c>
      <c r="F1946" s="3">
        <v>12000</v>
      </c>
      <c r="G1946" s="3">
        <v>-11999</v>
      </c>
      <c r="H1946" s="4">
        <v>1</v>
      </c>
    </row>
    <row r="1947" spans="1:8">
      <c r="A1947" s="35">
        <v>275</v>
      </c>
      <c r="B1947" s="20">
        <v>100000090244</v>
      </c>
      <c r="C1947" s="35">
        <v>0</v>
      </c>
      <c r="D1947" s="4" t="s">
        <v>1044</v>
      </c>
      <c r="E1947" s="4" t="s">
        <v>2401</v>
      </c>
      <c r="F1947" s="3">
        <v>12000</v>
      </c>
      <c r="G1947" s="3">
        <v>-11999</v>
      </c>
      <c r="H1947" s="4">
        <v>1</v>
      </c>
    </row>
    <row r="1948" spans="1:8">
      <c r="A1948" s="35">
        <v>276</v>
      </c>
      <c r="B1948" s="20">
        <v>100000090245</v>
      </c>
      <c r="C1948" s="35">
        <v>0</v>
      </c>
      <c r="D1948" s="4" t="s">
        <v>1044</v>
      </c>
      <c r="E1948" s="4" t="s">
        <v>2401</v>
      </c>
      <c r="F1948" s="3">
        <v>12000</v>
      </c>
      <c r="G1948" s="3">
        <v>-11999</v>
      </c>
      <c r="H1948" s="4">
        <v>1</v>
      </c>
    </row>
    <row r="1949" spans="1:8">
      <c r="A1949" s="35">
        <v>277</v>
      </c>
      <c r="B1949" s="20">
        <v>100000090246</v>
      </c>
      <c r="C1949" s="35">
        <v>0</v>
      </c>
      <c r="D1949" s="4" t="s">
        <v>1044</v>
      </c>
      <c r="E1949" s="4" t="s">
        <v>2401</v>
      </c>
      <c r="F1949" s="3">
        <v>12000</v>
      </c>
      <c r="G1949" s="3">
        <v>-11999</v>
      </c>
      <c r="H1949" s="4">
        <v>1</v>
      </c>
    </row>
    <row r="1950" spans="1:8">
      <c r="A1950" s="35">
        <v>278</v>
      </c>
      <c r="B1950" s="20">
        <v>100000090247</v>
      </c>
      <c r="C1950" s="35">
        <v>0</v>
      </c>
      <c r="D1950" s="4" t="s">
        <v>1044</v>
      </c>
      <c r="E1950" s="4" t="s">
        <v>2401</v>
      </c>
      <c r="F1950" s="3">
        <v>12000</v>
      </c>
      <c r="G1950" s="3">
        <v>-11999</v>
      </c>
      <c r="H1950" s="4">
        <v>1</v>
      </c>
    </row>
    <row r="1951" spans="1:8">
      <c r="A1951" s="35">
        <v>279</v>
      </c>
      <c r="B1951" s="20">
        <v>100000090248</v>
      </c>
      <c r="C1951" s="35">
        <v>0</v>
      </c>
      <c r="D1951" s="4" t="s">
        <v>1044</v>
      </c>
      <c r="E1951" s="4" t="s">
        <v>2401</v>
      </c>
      <c r="F1951" s="3">
        <v>12000</v>
      </c>
      <c r="G1951" s="3">
        <v>-11999</v>
      </c>
      <c r="H1951" s="4">
        <v>1</v>
      </c>
    </row>
    <row r="1952" spans="1:8">
      <c r="A1952" s="35">
        <v>280</v>
      </c>
      <c r="B1952" s="20">
        <v>100000090249</v>
      </c>
      <c r="C1952" s="35">
        <v>0</v>
      </c>
      <c r="D1952" s="4" t="s">
        <v>1044</v>
      </c>
      <c r="E1952" s="4" t="s">
        <v>2401</v>
      </c>
      <c r="F1952" s="3">
        <v>12000</v>
      </c>
      <c r="G1952" s="3">
        <v>-11999</v>
      </c>
      <c r="H1952" s="4">
        <v>1</v>
      </c>
    </row>
    <row r="1953" spans="1:8">
      <c r="A1953" s="35">
        <v>281</v>
      </c>
      <c r="B1953" s="20">
        <v>100000090250</v>
      </c>
      <c r="C1953" s="35">
        <v>0</v>
      </c>
      <c r="D1953" s="4" t="s">
        <v>1044</v>
      </c>
      <c r="E1953" s="4" t="s">
        <v>2401</v>
      </c>
      <c r="F1953" s="3">
        <v>12000</v>
      </c>
      <c r="G1953" s="3">
        <v>-11999</v>
      </c>
      <c r="H1953" s="4">
        <v>1</v>
      </c>
    </row>
    <row r="1954" spans="1:8">
      <c r="A1954" s="35">
        <v>282</v>
      </c>
      <c r="B1954" s="20">
        <v>100000090251</v>
      </c>
      <c r="C1954" s="35">
        <v>0</v>
      </c>
      <c r="D1954" s="4" t="s">
        <v>1044</v>
      </c>
      <c r="E1954" s="4" t="s">
        <v>2401</v>
      </c>
      <c r="F1954" s="3">
        <v>12000</v>
      </c>
      <c r="G1954" s="3">
        <v>-11999</v>
      </c>
      <c r="H1954" s="4">
        <v>1</v>
      </c>
    </row>
    <row r="1955" spans="1:8">
      <c r="A1955" s="35">
        <v>283</v>
      </c>
      <c r="B1955" s="20">
        <v>100000102209</v>
      </c>
      <c r="C1955" s="35">
        <v>0</v>
      </c>
      <c r="D1955" s="4" t="s">
        <v>961</v>
      </c>
      <c r="E1955" s="4" t="s">
        <v>2402</v>
      </c>
      <c r="F1955" s="3">
        <v>599250</v>
      </c>
      <c r="G1955" s="3">
        <v>-599249</v>
      </c>
      <c r="H1955" s="4">
        <v>1</v>
      </c>
    </row>
    <row r="1956" spans="1:8">
      <c r="A1956" s="35">
        <v>284</v>
      </c>
      <c r="B1956" s="20">
        <v>100000142039</v>
      </c>
      <c r="C1956" s="35">
        <v>0</v>
      </c>
      <c r="D1956" s="4" t="s">
        <v>1234</v>
      </c>
      <c r="E1956" s="4" t="s">
        <v>2403</v>
      </c>
      <c r="F1956" s="3">
        <v>9095</v>
      </c>
      <c r="G1956" s="3">
        <v>-9094</v>
      </c>
      <c r="H1956" s="4">
        <v>1</v>
      </c>
    </row>
    <row r="1957" spans="1:8">
      <c r="A1957" s="35">
        <v>285</v>
      </c>
      <c r="B1957" s="20">
        <v>100000142040</v>
      </c>
      <c r="C1957" s="35">
        <v>0</v>
      </c>
      <c r="D1957" s="4" t="s">
        <v>1234</v>
      </c>
      <c r="E1957" s="4" t="s">
        <v>2403</v>
      </c>
      <c r="F1957" s="3">
        <v>9095</v>
      </c>
      <c r="G1957" s="3">
        <v>-9094</v>
      </c>
      <c r="H1957" s="4">
        <v>1</v>
      </c>
    </row>
    <row r="1958" spans="1:8">
      <c r="A1958" s="35">
        <v>286</v>
      </c>
      <c r="B1958" s="20">
        <v>100000142041</v>
      </c>
      <c r="C1958" s="35">
        <v>0</v>
      </c>
      <c r="D1958" s="4" t="s">
        <v>1234</v>
      </c>
      <c r="E1958" s="4" t="s">
        <v>2403</v>
      </c>
      <c r="F1958" s="3">
        <v>9095</v>
      </c>
      <c r="G1958" s="3">
        <v>-9094</v>
      </c>
      <c r="H1958" s="4">
        <v>1</v>
      </c>
    </row>
    <row r="1959" spans="1:8">
      <c r="A1959" s="35">
        <v>287</v>
      </c>
      <c r="B1959" s="20">
        <v>100000142042</v>
      </c>
      <c r="C1959" s="35">
        <v>0</v>
      </c>
      <c r="D1959" s="4" t="s">
        <v>1234</v>
      </c>
      <c r="E1959" s="4" t="s">
        <v>2403</v>
      </c>
      <c r="F1959" s="3">
        <v>9095</v>
      </c>
      <c r="G1959" s="3">
        <v>-9094</v>
      </c>
      <c r="H1959" s="4">
        <v>1</v>
      </c>
    </row>
    <row r="1960" spans="1:8">
      <c r="A1960" s="35">
        <v>288</v>
      </c>
      <c r="B1960" s="20">
        <v>100000142043</v>
      </c>
      <c r="C1960" s="35">
        <v>0</v>
      </c>
      <c r="D1960" s="4" t="s">
        <v>1234</v>
      </c>
      <c r="E1960" s="4" t="s">
        <v>2403</v>
      </c>
      <c r="F1960" s="3">
        <v>9095</v>
      </c>
      <c r="G1960" s="3">
        <v>-9094</v>
      </c>
      <c r="H1960" s="4">
        <v>1</v>
      </c>
    </row>
    <row r="1961" spans="1:8">
      <c r="A1961" s="35">
        <v>289</v>
      </c>
      <c r="B1961" s="20">
        <v>100000142044</v>
      </c>
      <c r="C1961" s="35">
        <v>0</v>
      </c>
      <c r="D1961" s="4" t="s">
        <v>1234</v>
      </c>
      <c r="E1961" s="4" t="s">
        <v>2403</v>
      </c>
      <c r="F1961" s="3">
        <v>9095</v>
      </c>
      <c r="G1961" s="3">
        <v>-9094</v>
      </c>
      <c r="H1961" s="4">
        <v>1</v>
      </c>
    </row>
    <row r="1962" spans="1:8">
      <c r="A1962" s="35">
        <v>290</v>
      </c>
      <c r="B1962" s="20">
        <v>100000142045</v>
      </c>
      <c r="C1962" s="35">
        <v>0</v>
      </c>
      <c r="D1962" s="4" t="s">
        <v>1234</v>
      </c>
      <c r="E1962" s="4" t="s">
        <v>2403</v>
      </c>
      <c r="F1962" s="3">
        <v>9095</v>
      </c>
      <c r="G1962" s="3">
        <v>-9094</v>
      </c>
      <c r="H1962" s="4">
        <v>1</v>
      </c>
    </row>
    <row r="1963" spans="1:8">
      <c r="A1963" s="35">
        <v>291</v>
      </c>
      <c r="B1963" s="20">
        <v>100000142046</v>
      </c>
      <c r="C1963" s="35">
        <v>0</v>
      </c>
      <c r="D1963" s="4" t="s">
        <v>1234</v>
      </c>
      <c r="E1963" s="4" t="s">
        <v>2403</v>
      </c>
      <c r="F1963" s="3">
        <v>9095</v>
      </c>
      <c r="G1963" s="3">
        <v>-9094</v>
      </c>
      <c r="H1963" s="4">
        <v>1</v>
      </c>
    </row>
    <row r="1964" spans="1:8">
      <c r="A1964" s="35">
        <v>292</v>
      </c>
      <c r="B1964" s="20">
        <v>100000142047</v>
      </c>
      <c r="C1964" s="35">
        <v>0</v>
      </c>
      <c r="D1964" s="4" t="s">
        <v>1234</v>
      </c>
      <c r="E1964" s="4" t="s">
        <v>2403</v>
      </c>
      <c r="F1964" s="3">
        <v>9095</v>
      </c>
      <c r="G1964" s="3">
        <v>-9094</v>
      </c>
      <c r="H1964" s="4">
        <v>1</v>
      </c>
    </row>
    <row r="1965" spans="1:8">
      <c r="A1965" s="35">
        <v>293</v>
      </c>
      <c r="B1965" s="20">
        <v>100000142048</v>
      </c>
      <c r="C1965" s="35">
        <v>0</v>
      </c>
      <c r="D1965" s="4" t="s">
        <v>1234</v>
      </c>
      <c r="E1965" s="4" t="s">
        <v>2403</v>
      </c>
      <c r="F1965" s="3">
        <v>9095</v>
      </c>
      <c r="G1965" s="3">
        <v>-9094</v>
      </c>
      <c r="H1965" s="4">
        <v>1</v>
      </c>
    </row>
    <row r="1966" spans="1:8">
      <c r="A1966" s="35">
        <v>294</v>
      </c>
      <c r="B1966" s="20">
        <v>100000142049</v>
      </c>
      <c r="C1966" s="35">
        <v>0</v>
      </c>
      <c r="D1966" s="4" t="s">
        <v>1234</v>
      </c>
      <c r="E1966" s="4" t="s">
        <v>2403</v>
      </c>
      <c r="F1966" s="3">
        <v>9095</v>
      </c>
      <c r="G1966" s="3">
        <v>-9094</v>
      </c>
      <c r="H1966" s="4">
        <v>1</v>
      </c>
    </row>
    <row r="1967" spans="1:8">
      <c r="A1967" s="35">
        <v>295</v>
      </c>
      <c r="B1967" s="20">
        <v>100000142050</v>
      </c>
      <c r="C1967" s="35">
        <v>0</v>
      </c>
      <c r="D1967" s="4" t="s">
        <v>1234</v>
      </c>
      <c r="E1967" s="4" t="s">
        <v>2403</v>
      </c>
      <c r="F1967" s="3">
        <v>9095</v>
      </c>
      <c r="G1967" s="3">
        <v>-9094</v>
      </c>
      <c r="H1967" s="4">
        <v>1</v>
      </c>
    </row>
    <row r="1968" spans="1:8">
      <c r="A1968" s="35">
        <v>296</v>
      </c>
      <c r="B1968" s="20">
        <v>100000142051</v>
      </c>
      <c r="C1968" s="35">
        <v>0</v>
      </c>
      <c r="D1968" s="4" t="s">
        <v>1234</v>
      </c>
      <c r="E1968" s="4" t="s">
        <v>2403</v>
      </c>
      <c r="F1968" s="3">
        <v>9095</v>
      </c>
      <c r="G1968" s="3">
        <v>-9094</v>
      </c>
      <c r="H1968" s="4">
        <v>1</v>
      </c>
    </row>
    <row r="1969" spans="1:8">
      <c r="A1969" s="35">
        <v>297</v>
      </c>
      <c r="B1969" s="20">
        <v>100000142052</v>
      </c>
      <c r="C1969" s="35">
        <v>0</v>
      </c>
      <c r="D1969" s="4" t="s">
        <v>1234</v>
      </c>
      <c r="E1969" s="4" t="s">
        <v>2403</v>
      </c>
      <c r="F1969" s="3">
        <v>9095</v>
      </c>
      <c r="G1969" s="3">
        <v>-9094</v>
      </c>
      <c r="H1969" s="4">
        <v>1</v>
      </c>
    </row>
    <row r="1970" spans="1:8">
      <c r="A1970" s="35">
        <v>298</v>
      </c>
      <c r="B1970" s="20">
        <v>100000142053</v>
      </c>
      <c r="C1970" s="35">
        <v>0</v>
      </c>
      <c r="D1970" s="4" t="s">
        <v>1234</v>
      </c>
      <c r="E1970" s="4" t="s">
        <v>2403</v>
      </c>
      <c r="F1970" s="3">
        <v>9095</v>
      </c>
      <c r="G1970" s="3">
        <v>-9094</v>
      </c>
      <c r="H1970" s="4">
        <v>1</v>
      </c>
    </row>
    <row r="1971" spans="1:8">
      <c r="A1971" s="35">
        <v>299</v>
      </c>
      <c r="B1971" s="20">
        <v>100000142054</v>
      </c>
      <c r="C1971" s="35">
        <v>0</v>
      </c>
      <c r="D1971" s="4" t="s">
        <v>1234</v>
      </c>
      <c r="E1971" s="4" t="s">
        <v>2403</v>
      </c>
      <c r="F1971" s="3">
        <v>9095</v>
      </c>
      <c r="G1971" s="3">
        <v>-9094</v>
      </c>
      <c r="H1971" s="4">
        <v>1</v>
      </c>
    </row>
    <row r="1972" spans="1:8">
      <c r="A1972" s="35">
        <v>300</v>
      </c>
      <c r="B1972" s="20">
        <v>100000142055</v>
      </c>
      <c r="C1972" s="35">
        <v>0</v>
      </c>
      <c r="D1972" s="4" t="s">
        <v>1234</v>
      </c>
      <c r="E1972" s="4" t="s">
        <v>2403</v>
      </c>
      <c r="F1972" s="3">
        <v>9095</v>
      </c>
      <c r="G1972" s="3">
        <v>-9094</v>
      </c>
      <c r="H1972" s="4">
        <v>1</v>
      </c>
    </row>
    <row r="1973" spans="1:8">
      <c r="A1973" s="35">
        <v>301</v>
      </c>
      <c r="B1973" s="20">
        <v>100000142056</v>
      </c>
      <c r="C1973" s="35">
        <v>0</v>
      </c>
      <c r="D1973" s="4" t="s">
        <v>1234</v>
      </c>
      <c r="E1973" s="4" t="s">
        <v>2403</v>
      </c>
      <c r="F1973" s="3">
        <v>9095</v>
      </c>
      <c r="G1973" s="3">
        <v>-9094</v>
      </c>
      <c r="H1973" s="4">
        <v>1</v>
      </c>
    </row>
    <row r="1974" spans="1:8">
      <c r="A1974" s="35">
        <v>302</v>
      </c>
      <c r="B1974" s="20">
        <v>100000142057</v>
      </c>
      <c r="C1974" s="35">
        <v>0</v>
      </c>
      <c r="D1974" s="4" t="s">
        <v>1234</v>
      </c>
      <c r="E1974" s="4" t="s">
        <v>2403</v>
      </c>
      <c r="F1974" s="3">
        <v>9095</v>
      </c>
      <c r="G1974" s="3">
        <v>-9094</v>
      </c>
      <c r="H1974" s="4">
        <v>1</v>
      </c>
    </row>
    <row r="1975" spans="1:8">
      <c r="A1975" s="35">
        <v>303</v>
      </c>
      <c r="B1975" s="20">
        <v>100000142058</v>
      </c>
      <c r="C1975" s="35">
        <v>0</v>
      </c>
      <c r="D1975" s="4" t="s">
        <v>1234</v>
      </c>
      <c r="E1975" s="4" t="s">
        <v>2403</v>
      </c>
      <c r="F1975" s="3">
        <v>9095</v>
      </c>
      <c r="G1975" s="3">
        <v>-9094</v>
      </c>
      <c r="H1975" s="4">
        <v>1</v>
      </c>
    </row>
    <row r="1976" spans="1:8">
      <c r="A1976" s="35">
        <v>304</v>
      </c>
      <c r="B1976" s="20">
        <v>100000142059</v>
      </c>
      <c r="C1976" s="35">
        <v>0</v>
      </c>
      <c r="D1976" s="4" t="s">
        <v>1234</v>
      </c>
      <c r="E1976" s="4" t="s">
        <v>2403</v>
      </c>
      <c r="F1976" s="3">
        <v>9095</v>
      </c>
      <c r="G1976" s="3">
        <v>-9094</v>
      </c>
      <c r="H1976" s="4">
        <v>1</v>
      </c>
    </row>
    <row r="1977" spans="1:8">
      <c r="A1977" s="35">
        <v>305</v>
      </c>
      <c r="B1977" s="20">
        <v>100000142060</v>
      </c>
      <c r="C1977" s="35">
        <v>0</v>
      </c>
      <c r="D1977" s="4" t="s">
        <v>1234</v>
      </c>
      <c r="E1977" s="4" t="s">
        <v>2403</v>
      </c>
      <c r="F1977" s="3">
        <v>9095</v>
      </c>
      <c r="G1977" s="3">
        <v>-9094</v>
      </c>
      <c r="H1977" s="4">
        <v>1</v>
      </c>
    </row>
    <row r="1978" spans="1:8">
      <c r="A1978" s="35">
        <v>306</v>
      </c>
      <c r="B1978" s="20">
        <v>100000142061</v>
      </c>
      <c r="C1978" s="35">
        <v>0</v>
      </c>
      <c r="D1978" s="4" t="s">
        <v>1234</v>
      </c>
      <c r="E1978" s="4" t="s">
        <v>2403</v>
      </c>
      <c r="F1978" s="3">
        <v>9095</v>
      </c>
      <c r="G1978" s="3">
        <v>-9094</v>
      </c>
      <c r="H1978" s="4">
        <v>1</v>
      </c>
    </row>
    <row r="1979" spans="1:8">
      <c r="A1979" s="35">
        <v>307</v>
      </c>
      <c r="B1979" s="20">
        <v>100000142062</v>
      </c>
      <c r="C1979" s="35">
        <v>0</v>
      </c>
      <c r="D1979" s="4" t="s">
        <v>1234</v>
      </c>
      <c r="E1979" s="4" t="s">
        <v>2403</v>
      </c>
      <c r="F1979" s="3">
        <v>9095</v>
      </c>
      <c r="G1979" s="3">
        <v>-9094</v>
      </c>
      <c r="H1979" s="4">
        <v>1</v>
      </c>
    </row>
    <row r="1980" spans="1:8">
      <c r="A1980" s="35">
        <v>308</v>
      </c>
      <c r="B1980" s="20">
        <v>100000142063</v>
      </c>
      <c r="C1980" s="35">
        <v>0</v>
      </c>
      <c r="D1980" s="4" t="s">
        <v>1234</v>
      </c>
      <c r="E1980" s="4" t="s">
        <v>2403</v>
      </c>
      <c r="F1980" s="3">
        <v>9095</v>
      </c>
      <c r="G1980" s="3">
        <v>-9094</v>
      </c>
      <c r="H1980" s="4">
        <v>1</v>
      </c>
    </row>
    <row r="1981" spans="1:8">
      <c r="A1981" s="35">
        <v>309</v>
      </c>
      <c r="B1981" s="20">
        <v>100000142064</v>
      </c>
      <c r="C1981" s="35">
        <v>0</v>
      </c>
      <c r="D1981" s="4" t="s">
        <v>1234</v>
      </c>
      <c r="E1981" s="4" t="s">
        <v>2403</v>
      </c>
      <c r="F1981" s="3">
        <v>9095</v>
      </c>
      <c r="G1981" s="3">
        <v>-9094</v>
      </c>
      <c r="H1981" s="4">
        <v>1</v>
      </c>
    </row>
    <row r="1982" spans="1:8">
      <c r="A1982" s="35">
        <v>310</v>
      </c>
      <c r="B1982" s="20">
        <v>100000142065</v>
      </c>
      <c r="C1982" s="35">
        <v>0</v>
      </c>
      <c r="D1982" s="4" t="s">
        <v>1234</v>
      </c>
      <c r="E1982" s="4" t="s">
        <v>2403</v>
      </c>
      <c r="F1982" s="3">
        <v>9095</v>
      </c>
      <c r="G1982" s="3">
        <v>-9094</v>
      </c>
      <c r="H1982" s="4">
        <v>1</v>
      </c>
    </row>
    <row r="1983" spans="1:8">
      <c r="A1983" s="35">
        <v>311</v>
      </c>
      <c r="B1983" s="20">
        <v>100000142066</v>
      </c>
      <c r="C1983" s="35">
        <v>0</v>
      </c>
      <c r="D1983" s="4" t="s">
        <v>1234</v>
      </c>
      <c r="E1983" s="4" t="s">
        <v>2403</v>
      </c>
      <c r="F1983" s="3">
        <v>9095</v>
      </c>
      <c r="G1983" s="3">
        <v>-9094</v>
      </c>
      <c r="H1983" s="4">
        <v>1</v>
      </c>
    </row>
    <row r="1984" spans="1:8">
      <c r="A1984" s="35">
        <v>312</v>
      </c>
      <c r="B1984" s="20">
        <v>100000142067</v>
      </c>
      <c r="C1984" s="35">
        <v>0</v>
      </c>
      <c r="D1984" s="4" t="s">
        <v>1234</v>
      </c>
      <c r="E1984" s="4" t="s">
        <v>2403</v>
      </c>
      <c r="F1984" s="3">
        <v>9095</v>
      </c>
      <c r="G1984" s="3">
        <v>-9094</v>
      </c>
      <c r="H1984" s="4">
        <v>1</v>
      </c>
    </row>
    <row r="1985" spans="1:8">
      <c r="A1985" s="35">
        <v>313</v>
      </c>
      <c r="B1985" s="20">
        <v>100000142068</v>
      </c>
      <c r="C1985" s="35">
        <v>0</v>
      </c>
      <c r="D1985" s="4" t="s">
        <v>1234</v>
      </c>
      <c r="E1985" s="4" t="s">
        <v>2403</v>
      </c>
      <c r="F1985" s="3">
        <v>9095</v>
      </c>
      <c r="G1985" s="3">
        <v>-9094</v>
      </c>
      <c r="H1985" s="4">
        <v>1</v>
      </c>
    </row>
    <row r="1986" spans="1:8">
      <c r="A1986" s="35">
        <v>314</v>
      </c>
      <c r="B1986" s="20">
        <v>100000142069</v>
      </c>
      <c r="C1986" s="35">
        <v>0</v>
      </c>
      <c r="D1986" s="4" t="s">
        <v>1234</v>
      </c>
      <c r="E1986" s="4" t="s">
        <v>2403</v>
      </c>
      <c r="F1986" s="3">
        <v>9095</v>
      </c>
      <c r="G1986" s="3">
        <v>-9094</v>
      </c>
      <c r="H1986" s="4">
        <v>1</v>
      </c>
    </row>
    <row r="1987" spans="1:8">
      <c r="A1987" s="35">
        <v>315</v>
      </c>
      <c r="B1987" s="20">
        <v>100000142070</v>
      </c>
      <c r="C1987" s="35">
        <v>0</v>
      </c>
      <c r="D1987" s="4" t="s">
        <v>1234</v>
      </c>
      <c r="E1987" s="4" t="s">
        <v>2403</v>
      </c>
      <c r="F1987" s="3">
        <v>9095</v>
      </c>
      <c r="G1987" s="3">
        <v>-9094</v>
      </c>
      <c r="H1987" s="4">
        <v>1</v>
      </c>
    </row>
    <row r="1988" spans="1:8">
      <c r="A1988" s="35">
        <v>316</v>
      </c>
      <c r="B1988" s="20">
        <v>100000142071</v>
      </c>
      <c r="C1988" s="35">
        <v>0</v>
      </c>
      <c r="D1988" s="4" t="s">
        <v>1234</v>
      </c>
      <c r="E1988" s="4" t="s">
        <v>2403</v>
      </c>
      <c r="F1988" s="3">
        <v>9095</v>
      </c>
      <c r="G1988" s="3">
        <v>-9094</v>
      </c>
      <c r="H1988" s="4">
        <v>1</v>
      </c>
    </row>
    <row r="1989" spans="1:8">
      <c r="A1989" s="35">
        <v>317</v>
      </c>
      <c r="B1989" s="20">
        <v>100000142072</v>
      </c>
      <c r="C1989" s="35">
        <v>0</v>
      </c>
      <c r="D1989" s="4" t="s">
        <v>1234</v>
      </c>
      <c r="E1989" s="4" t="s">
        <v>2403</v>
      </c>
      <c r="F1989" s="3">
        <v>9095</v>
      </c>
      <c r="G1989" s="3">
        <v>-9094</v>
      </c>
      <c r="H1989" s="4">
        <v>1</v>
      </c>
    </row>
    <row r="1990" spans="1:8">
      <c r="A1990" s="35">
        <v>318</v>
      </c>
      <c r="B1990" s="20">
        <v>100000142073</v>
      </c>
      <c r="C1990" s="35">
        <v>0</v>
      </c>
      <c r="D1990" s="4" t="s">
        <v>1234</v>
      </c>
      <c r="E1990" s="4" t="s">
        <v>2403</v>
      </c>
      <c r="F1990" s="3">
        <v>9095</v>
      </c>
      <c r="G1990" s="3">
        <v>-9094</v>
      </c>
      <c r="H1990" s="4">
        <v>1</v>
      </c>
    </row>
    <row r="1991" spans="1:8">
      <c r="A1991" s="35">
        <v>319</v>
      </c>
      <c r="B1991" s="20">
        <v>100000142074</v>
      </c>
      <c r="C1991" s="35">
        <v>0</v>
      </c>
      <c r="D1991" s="4" t="s">
        <v>1234</v>
      </c>
      <c r="E1991" s="4" t="s">
        <v>2403</v>
      </c>
      <c r="F1991" s="3">
        <v>9095</v>
      </c>
      <c r="G1991" s="3">
        <v>-9094</v>
      </c>
      <c r="H1991" s="4">
        <v>1</v>
      </c>
    </row>
    <row r="1992" spans="1:8">
      <c r="A1992" s="35">
        <v>320</v>
      </c>
      <c r="B1992" s="20">
        <v>100000142075</v>
      </c>
      <c r="C1992" s="35">
        <v>0</v>
      </c>
      <c r="D1992" s="4" t="s">
        <v>1234</v>
      </c>
      <c r="E1992" s="4" t="s">
        <v>2403</v>
      </c>
      <c r="F1992" s="3">
        <v>9095</v>
      </c>
      <c r="G1992" s="3">
        <v>-9094</v>
      </c>
      <c r="H1992" s="4">
        <v>1</v>
      </c>
    </row>
    <row r="1993" spans="1:8">
      <c r="A1993" s="35">
        <v>321</v>
      </c>
      <c r="B1993" s="20">
        <v>100000142076</v>
      </c>
      <c r="C1993" s="35">
        <v>0</v>
      </c>
      <c r="D1993" s="4" t="s">
        <v>1234</v>
      </c>
      <c r="E1993" s="4" t="s">
        <v>2403</v>
      </c>
      <c r="F1993" s="3">
        <v>9095</v>
      </c>
      <c r="G1993" s="3">
        <v>-9094</v>
      </c>
      <c r="H1993" s="4">
        <v>1</v>
      </c>
    </row>
    <row r="1994" spans="1:8">
      <c r="A1994" s="35">
        <v>322</v>
      </c>
      <c r="B1994" s="20">
        <v>100000142077</v>
      </c>
      <c r="C1994" s="35">
        <v>0</v>
      </c>
      <c r="D1994" s="4" t="s">
        <v>1234</v>
      </c>
      <c r="E1994" s="4" t="s">
        <v>2403</v>
      </c>
      <c r="F1994" s="3">
        <v>9095</v>
      </c>
      <c r="G1994" s="3">
        <v>-9094</v>
      </c>
      <c r="H1994" s="4">
        <v>1</v>
      </c>
    </row>
    <row r="1995" spans="1:8">
      <c r="A1995" s="35">
        <v>323</v>
      </c>
      <c r="B1995" s="20">
        <v>100000142078</v>
      </c>
      <c r="C1995" s="35">
        <v>0</v>
      </c>
      <c r="D1995" s="4" t="s">
        <v>1234</v>
      </c>
      <c r="E1995" s="4" t="s">
        <v>2403</v>
      </c>
      <c r="F1995" s="3">
        <v>9095</v>
      </c>
      <c r="G1995" s="3">
        <v>-9094</v>
      </c>
      <c r="H1995" s="4">
        <v>1</v>
      </c>
    </row>
    <row r="1996" spans="1:8">
      <c r="A1996" s="35">
        <v>324</v>
      </c>
      <c r="B1996" s="20">
        <v>100000142079</v>
      </c>
      <c r="C1996" s="35">
        <v>0</v>
      </c>
      <c r="D1996" s="4" t="s">
        <v>1234</v>
      </c>
      <c r="E1996" s="4" t="s">
        <v>2403</v>
      </c>
      <c r="F1996" s="3">
        <v>9095</v>
      </c>
      <c r="G1996" s="3">
        <v>-9094</v>
      </c>
      <c r="H1996" s="4">
        <v>1</v>
      </c>
    </row>
    <row r="1997" spans="1:8">
      <c r="A1997" s="35">
        <v>325</v>
      </c>
      <c r="B1997" s="20">
        <v>100000142080</v>
      </c>
      <c r="C1997" s="35">
        <v>0</v>
      </c>
      <c r="D1997" s="4" t="s">
        <v>1234</v>
      </c>
      <c r="E1997" s="4" t="s">
        <v>2403</v>
      </c>
      <c r="F1997" s="3">
        <v>9095</v>
      </c>
      <c r="G1997" s="3">
        <v>-9094</v>
      </c>
      <c r="H1997" s="4">
        <v>1</v>
      </c>
    </row>
    <row r="1998" spans="1:8">
      <c r="A1998" s="35">
        <v>326</v>
      </c>
      <c r="B1998" s="20">
        <v>100000142081</v>
      </c>
      <c r="C1998" s="35">
        <v>0</v>
      </c>
      <c r="D1998" s="4" t="s">
        <v>1234</v>
      </c>
      <c r="E1998" s="4" t="s">
        <v>2403</v>
      </c>
      <c r="F1998" s="3">
        <v>9095</v>
      </c>
      <c r="G1998" s="3">
        <v>-9094</v>
      </c>
      <c r="H1998" s="4">
        <v>1</v>
      </c>
    </row>
    <row r="1999" spans="1:8">
      <c r="A1999" s="35">
        <v>327</v>
      </c>
      <c r="B1999" s="20">
        <v>100000142082</v>
      </c>
      <c r="C1999" s="35">
        <v>0</v>
      </c>
      <c r="D1999" s="4" t="s">
        <v>1234</v>
      </c>
      <c r="E1999" s="4" t="s">
        <v>2403</v>
      </c>
      <c r="F1999" s="3">
        <v>9095</v>
      </c>
      <c r="G1999" s="3">
        <v>-9094</v>
      </c>
      <c r="H1999" s="4">
        <v>1</v>
      </c>
    </row>
    <row r="2000" spans="1:8">
      <c r="A2000" s="35">
        <v>328</v>
      </c>
      <c r="B2000" s="20">
        <v>100000142083</v>
      </c>
      <c r="C2000" s="35">
        <v>0</v>
      </c>
      <c r="D2000" s="4" t="s">
        <v>1234</v>
      </c>
      <c r="E2000" s="4" t="s">
        <v>2403</v>
      </c>
      <c r="F2000" s="3">
        <v>9095</v>
      </c>
      <c r="G2000" s="3">
        <v>-9094</v>
      </c>
      <c r="H2000" s="4">
        <v>1</v>
      </c>
    </row>
    <row r="2001" spans="1:8">
      <c r="A2001" s="35">
        <v>329</v>
      </c>
      <c r="B2001" s="20">
        <v>100000142084</v>
      </c>
      <c r="C2001" s="35">
        <v>0</v>
      </c>
      <c r="D2001" s="4" t="s">
        <v>1234</v>
      </c>
      <c r="E2001" s="4" t="s">
        <v>2403</v>
      </c>
      <c r="F2001" s="3">
        <v>9095</v>
      </c>
      <c r="G2001" s="3">
        <v>-9094</v>
      </c>
      <c r="H2001" s="4">
        <v>1</v>
      </c>
    </row>
    <row r="2002" spans="1:8">
      <c r="A2002" s="35">
        <v>330</v>
      </c>
      <c r="B2002" s="20">
        <v>100000142085</v>
      </c>
      <c r="C2002" s="35">
        <v>0</v>
      </c>
      <c r="D2002" s="4" t="s">
        <v>1234</v>
      </c>
      <c r="E2002" s="4" t="s">
        <v>2403</v>
      </c>
      <c r="F2002" s="3">
        <v>9095</v>
      </c>
      <c r="G2002" s="3">
        <v>-9094</v>
      </c>
      <c r="H2002" s="4">
        <v>1</v>
      </c>
    </row>
    <row r="2003" spans="1:8">
      <c r="A2003" s="35">
        <v>331</v>
      </c>
      <c r="B2003" s="20">
        <v>100000142086</v>
      </c>
      <c r="C2003" s="35">
        <v>0</v>
      </c>
      <c r="D2003" s="4" t="s">
        <v>1234</v>
      </c>
      <c r="E2003" s="4" t="s">
        <v>2403</v>
      </c>
      <c r="F2003" s="3">
        <v>9095</v>
      </c>
      <c r="G2003" s="3">
        <v>-9094</v>
      </c>
      <c r="H2003" s="4">
        <v>1</v>
      </c>
    </row>
    <row r="2004" spans="1:8">
      <c r="A2004" s="35">
        <v>332</v>
      </c>
      <c r="B2004" s="20">
        <v>100000142087</v>
      </c>
      <c r="C2004" s="35">
        <v>0</v>
      </c>
      <c r="D2004" s="4" t="s">
        <v>1234</v>
      </c>
      <c r="E2004" s="4" t="s">
        <v>2403</v>
      </c>
      <c r="F2004" s="3">
        <v>9095</v>
      </c>
      <c r="G2004" s="3">
        <v>-9094</v>
      </c>
      <c r="H2004" s="4">
        <v>1</v>
      </c>
    </row>
    <row r="2005" spans="1:8">
      <c r="A2005" s="35">
        <v>333</v>
      </c>
      <c r="B2005" s="20">
        <v>100000142088</v>
      </c>
      <c r="C2005" s="35">
        <v>0</v>
      </c>
      <c r="D2005" s="4" t="s">
        <v>1234</v>
      </c>
      <c r="E2005" s="4" t="s">
        <v>2403</v>
      </c>
      <c r="F2005" s="3">
        <v>9095</v>
      </c>
      <c r="G2005" s="3">
        <v>-9094</v>
      </c>
      <c r="H2005" s="4">
        <v>1</v>
      </c>
    </row>
    <row r="2006" spans="1:8">
      <c r="A2006" s="35">
        <v>334</v>
      </c>
      <c r="B2006" s="20">
        <v>100000142089</v>
      </c>
      <c r="C2006" s="35">
        <v>0</v>
      </c>
      <c r="D2006" s="4" t="s">
        <v>1234</v>
      </c>
      <c r="E2006" s="4" t="s">
        <v>2403</v>
      </c>
      <c r="F2006" s="3">
        <v>9095</v>
      </c>
      <c r="G2006" s="3">
        <v>-9094</v>
      </c>
      <c r="H2006" s="4">
        <v>1</v>
      </c>
    </row>
    <row r="2007" spans="1:8">
      <c r="A2007" s="35">
        <v>335</v>
      </c>
      <c r="B2007" s="20">
        <v>100000142090</v>
      </c>
      <c r="C2007" s="35">
        <v>0</v>
      </c>
      <c r="D2007" s="4" t="s">
        <v>1234</v>
      </c>
      <c r="E2007" s="4" t="s">
        <v>2403</v>
      </c>
      <c r="F2007" s="3">
        <v>9095</v>
      </c>
      <c r="G2007" s="3">
        <v>-9094</v>
      </c>
      <c r="H2007" s="4">
        <v>1</v>
      </c>
    </row>
    <row r="2008" spans="1:8">
      <c r="A2008" s="35">
        <v>336</v>
      </c>
      <c r="B2008" s="20">
        <v>100000142091</v>
      </c>
      <c r="C2008" s="35">
        <v>0</v>
      </c>
      <c r="D2008" s="4" t="s">
        <v>1234</v>
      </c>
      <c r="E2008" s="4" t="s">
        <v>2403</v>
      </c>
      <c r="F2008" s="3">
        <v>9095</v>
      </c>
      <c r="G2008" s="3">
        <v>-9094</v>
      </c>
      <c r="H2008" s="4">
        <v>1</v>
      </c>
    </row>
    <row r="2009" spans="1:8">
      <c r="A2009" s="35">
        <v>337</v>
      </c>
      <c r="B2009" s="20">
        <v>100000142092</v>
      </c>
      <c r="C2009" s="35">
        <v>0</v>
      </c>
      <c r="D2009" s="4" t="s">
        <v>1234</v>
      </c>
      <c r="E2009" s="4" t="s">
        <v>2403</v>
      </c>
      <c r="F2009" s="3">
        <v>9095</v>
      </c>
      <c r="G2009" s="3">
        <v>-9094</v>
      </c>
      <c r="H2009" s="4">
        <v>1</v>
      </c>
    </row>
    <row r="2010" spans="1:8">
      <c r="A2010" s="35">
        <v>338</v>
      </c>
      <c r="B2010" s="20">
        <v>100000142093</v>
      </c>
      <c r="C2010" s="35">
        <v>0</v>
      </c>
      <c r="D2010" s="4" t="s">
        <v>1234</v>
      </c>
      <c r="E2010" s="4" t="s">
        <v>2403</v>
      </c>
      <c r="F2010" s="3">
        <v>9095</v>
      </c>
      <c r="G2010" s="3">
        <v>-9094</v>
      </c>
      <c r="H2010" s="4">
        <v>1</v>
      </c>
    </row>
    <row r="2011" spans="1:8">
      <c r="A2011" s="35">
        <v>339</v>
      </c>
      <c r="B2011" s="20">
        <v>100000142094</v>
      </c>
      <c r="C2011" s="35">
        <v>0</v>
      </c>
      <c r="D2011" s="4" t="s">
        <v>1234</v>
      </c>
      <c r="E2011" s="4" t="s">
        <v>2403</v>
      </c>
      <c r="F2011" s="3">
        <v>9095</v>
      </c>
      <c r="G2011" s="3">
        <v>-9094</v>
      </c>
      <c r="H2011" s="4">
        <v>1</v>
      </c>
    </row>
    <row r="2012" spans="1:8">
      <c r="A2012" s="35">
        <v>340</v>
      </c>
      <c r="B2012" s="20">
        <v>100000142095</v>
      </c>
      <c r="C2012" s="35">
        <v>0</v>
      </c>
      <c r="D2012" s="4" t="s">
        <v>1234</v>
      </c>
      <c r="E2012" s="4" t="s">
        <v>2403</v>
      </c>
      <c r="F2012" s="3">
        <v>9095</v>
      </c>
      <c r="G2012" s="3">
        <v>-9094</v>
      </c>
      <c r="H2012" s="4">
        <v>1</v>
      </c>
    </row>
    <row r="2013" spans="1:8">
      <c r="A2013" s="35">
        <v>341</v>
      </c>
      <c r="B2013" s="20">
        <v>100000142096</v>
      </c>
      <c r="C2013" s="35">
        <v>0</v>
      </c>
      <c r="D2013" s="4" t="s">
        <v>1234</v>
      </c>
      <c r="E2013" s="4" t="s">
        <v>2403</v>
      </c>
      <c r="F2013" s="3">
        <v>9095</v>
      </c>
      <c r="G2013" s="3">
        <v>-9094</v>
      </c>
      <c r="H2013" s="4">
        <v>1</v>
      </c>
    </row>
    <row r="2014" spans="1:8">
      <c r="A2014" s="35">
        <v>342</v>
      </c>
      <c r="B2014" s="20">
        <v>100000142097</v>
      </c>
      <c r="C2014" s="35">
        <v>0</v>
      </c>
      <c r="D2014" s="4" t="s">
        <v>1234</v>
      </c>
      <c r="E2014" s="4" t="s">
        <v>2403</v>
      </c>
      <c r="F2014" s="3">
        <v>9095</v>
      </c>
      <c r="G2014" s="3">
        <v>-9094</v>
      </c>
      <c r="H2014" s="4">
        <v>1</v>
      </c>
    </row>
    <row r="2015" spans="1:8">
      <c r="A2015" s="35">
        <v>343</v>
      </c>
      <c r="B2015" s="20">
        <v>100000142098</v>
      </c>
      <c r="C2015" s="35">
        <v>0</v>
      </c>
      <c r="D2015" s="4" t="s">
        <v>1234</v>
      </c>
      <c r="E2015" s="4" t="s">
        <v>2403</v>
      </c>
      <c r="F2015" s="3">
        <v>9095</v>
      </c>
      <c r="G2015" s="3">
        <v>-9094</v>
      </c>
      <c r="H2015" s="4">
        <v>1</v>
      </c>
    </row>
    <row r="2016" spans="1:8">
      <c r="A2016" s="35">
        <v>344</v>
      </c>
      <c r="B2016" s="20">
        <v>100000142099</v>
      </c>
      <c r="C2016" s="35">
        <v>0</v>
      </c>
      <c r="D2016" s="4" t="s">
        <v>1234</v>
      </c>
      <c r="E2016" s="4" t="s">
        <v>2403</v>
      </c>
      <c r="F2016" s="3">
        <v>9095</v>
      </c>
      <c r="G2016" s="3">
        <v>-9094</v>
      </c>
      <c r="H2016" s="4">
        <v>1</v>
      </c>
    </row>
    <row r="2017" spans="1:8">
      <c r="A2017" s="35">
        <v>345</v>
      </c>
      <c r="B2017" s="20">
        <v>100000142100</v>
      </c>
      <c r="C2017" s="35">
        <v>0</v>
      </c>
      <c r="D2017" s="4" t="s">
        <v>1234</v>
      </c>
      <c r="E2017" s="4" t="s">
        <v>2403</v>
      </c>
      <c r="F2017" s="3">
        <v>9095</v>
      </c>
      <c r="G2017" s="3">
        <v>-9094</v>
      </c>
      <c r="H2017" s="4">
        <v>1</v>
      </c>
    </row>
    <row r="2018" spans="1:8">
      <c r="A2018" s="35">
        <v>346</v>
      </c>
      <c r="B2018" s="20">
        <v>100000142101</v>
      </c>
      <c r="C2018" s="35">
        <v>0</v>
      </c>
      <c r="D2018" s="4" t="s">
        <v>1234</v>
      </c>
      <c r="E2018" s="4" t="s">
        <v>2403</v>
      </c>
      <c r="F2018" s="3">
        <v>9095</v>
      </c>
      <c r="G2018" s="3">
        <v>-9094</v>
      </c>
      <c r="H2018" s="4">
        <v>1</v>
      </c>
    </row>
    <row r="2019" spans="1:8">
      <c r="A2019" s="35">
        <v>347</v>
      </c>
      <c r="B2019" s="20">
        <v>100000142102</v>
      </c>
      <c r="C2019" s="35">
        <v>0</v>
      </c>
      <c r="D2019" s="4" t="s">
        <v>1234</v>
      </c>
      <c r="E2019" s="4" t="s">
        <v>2403</v>
      </c>
      <c r="F2019" s="3">
        <v>9095</v>
      </c>
      <c r="G2019" s="3">
        <v>-9094</v>
      </c>
      <c r="H2019" s="4">
        <v>1</v>
      </c>
    </row>
    <row r="2020" spans="1:8">
      <c r="A2020" s="35">
        <v>348</v>
      </c>
      <c r="B2020" s="20">
        <v>100000142103</v>
      </c>
      <c r="C2020" s="35">
        <v>0</v>
      </c>
      <c r="D2020" s="4" t="s">
        <v>1234</v>
      </c>
      <c r="E2020" s="4" t="s">
        <v>2403</v>
      </c>
      <c r="F2020" s="3">
        <v>9095</v>
      </c>
      <c r="G2020" s="3">
        <v>-9094</v>
      </c>
      <c r="H2020" s="4">
        <v>1</v>
      </c>
    </row>
    <row r="2021" spans="1:8">
      <c r="A2021" s="35">
        <v>349</v>
      </c>
      <c r="B2021" s="20">
        <v>100000142104</v>
      </c>
      <c r="C2021" s="35">
        <v>0</v>
      </c>
      <c r="D2021" s="4" t="s">
        <v>1234</v>
      </c>
      <c r="E2021" s="4" t="s">
        <v>2403</v>
      </c>
      <c r="F2021" s="3">
        <v>9095</v>
      </c>
      <c r="G2021" s="3">
        <v>-9094</v>
      </c>
      <c r="H2021" s="4">
        <v>1</v>
      </c>
    </row>
    <row r="2022" spans="1:8">
      <c r="A2022" s="35">
        <v>350</v>
      </c>
      <c r="B2022" s="20">
        <v>100000142105</v>
      </c>
      <c r="C2022" s="35">
        <v>0</v>
      </c>
      <c r="D2022" s="4" t="s">
        <v>1234</v>
      </c>
      <c r="E2022" s="4" t="s">
        <v>2403</v>
      </c>
      <c r="F2022" s="3">
        <v>9095</v>
      </c>
      <c r="G2022" s="3">
        <v>-9094</v>
      </c>
      <c r="H2022" s="4">
        <v>1</v>
      </c>
    </row>
    <row r="2023" spans="1:8">
      <c r="A2023" s="35">
        <v>351</v>
      </c>
      <c r="B2023" s="20">
        <v>100000142106</v>
      </c>
      <c r="C2023" s="35">
        <v>0</v>
      </c>
      <c r="D2023" s="4" t="s">
        <v>1234</v>
      </c>
      <c r="E2023" s="4" t="s">
        <v>2403</v>
      </c>
      <c r="F2023" s="3">
        <v>9095</v>
      </c>
      <c r="G2023" s="3">
        <v>-9094</v>
      </c>
      <c r="H2023" s="4">
        <v>1</v>
      </c>
    </row>
    <row r="2024" spans="1:8">
      <c r="A2024" s="35">
        <v>352</v>
      </c>
      <c r="B2024" s="20">
        <v>100000142107</v>
      </c>
      <c r="C2024" s="35">
        <v>0</v>
      </c>
      <c r="D2024" s="4" t="s">
        <v>1234</v>
      </c>
      <c r="E2024" s="4" t="s">
        <v>2403</v>
      </c>
      <c r="F2024" s="3">
        <v>9095</v>
      </c>
      <c r="G2024" s="3">
        <v>-9094</v>
      </c>
      <c r="H2024" s="4">
        <v>1</v>
      </c>
    </row>
    <row r="2025" spans="1:8">
      <c r="A2025" s="35">
        <v>353</v>
      </c>
      <c r="B2025" s="20">
        <v>100000142108</v>
      </c>
      <c r="C2025" s="35">
        <v>0</v>
      </c>
      <c r="D2025" s="4" t="s">
        <v>1234</v>
      </c>
      <c r="E2025" s="4" t="s">
        <v>2403</v>
      </c>
      <c r="F2025" s="3">
        <v>9095</v>
      </c>
      <c r="G2025" s="3">
        <v>-9094</v>
      </c>
      <c r="H2025" s="4">
        <v>1</v>
      </c>
    </row>
    <row r="2026" spans="1:8">
      <c r="A2026" s="35">
        <v>354</v>
      </c>
      <c r="B2026" s="20">
        <v>100000142109</v>
      </c>
      <c r="C2026" s="35">
        <v>0</v>
      </c>
      <c r="D2026" s="4" t="s">
        <v>1234</v>
      </c>
      <c r="E2026" s="4" t="s">
        <v>2403</v>
      </c>
      <c r="F2026" s="3">
        <v>9095</v>
      </c>
      <c r="G2026" s="3">
        <v>-9094</v>
      </c>
      <c r="H2026" s="4">
        <v>1</v>
      </c>
    </row>
    <row r="2027" spans="1:8">
      <c r="A2027" s="35">
        <v>355</v>
      </c>
      <c r="B2027" s="20">
        <v>100000142110</v>
      </c>
      <c r="C2027" s="35">
        <v>0</v>
      </c>
      <c r="D2027" s="4" t="s">
        <v>1234</v>
      </c>
      <c r="E2027" s="4" t="s">
        <v>2403</v>
      </c>
      <c r="F2027" s="3">
        <v>9095</v>
      </c>
      <c r="G2027" s="3">
        <v>-9094</v>
      </c>
      <c r="H2027" s="4">
        <v>1</v>
      </c>
    </row>
    <row r="2028" spans="1:8">
      <c r="A2028" s="35">
        <v>356</v>
      </c>
      <c r="B2028" s="20">
        <v>100000142111</v>
      </c>
      <c r="C2028" s="35">
        <v>0</v>
      </c>
      <c r="D2028" s="4" t="s">
        <v>1234</v>
      </c>
      <c r="E2028" s="4" t="s">
        <v>2403</v>
      </c>
      <c r="F2028" s="3">
        <v>9095</v>
      </c>
      <c r="G2028" s="3">
        <v>-9094</v>
      </c>
      <c r="H2028" s="4">
        <v>1</v>
      </c>
    </row>
    <row r="2029" spans="1:8">
      <c r="A2029" s="35">
        <v>357</v>
      </c>
      <c r="B2029" s="20">
        <v>100000142112</v>
      </c>
      <c r="C2029" s="35">
        <v>0</v>
      </c>
      <c r="D2029" s="4" t="s">
        <v>1234</v>
      </c>
      <c r="E2029" s="4" t="s">
        <v>2403</v>
      </c>
      <c r="F2029" s="3">
        <v>9095</v>
      </c>
      <c r="G2029" s="3">
        <v>-9094</v>
      </c>
      <c r="H2029" s="4">
        <v>1</v>
      </c>
    </row>
    <row r="2030" spans="1:8">
      <c r="A2030" s="35">
        <v>358</v>
      </c>
      <c r="B2030" s="20">
        <v>100000142113</v>
      </c>
      <c r="C2030" s="35">
        <v>0</v>
      </c>
      <c r="D2030" s="4" t="s">
        <v>1234</v>
      </c>
      <c r="E2030" s="4" t="s">
        <v>2403</v>
      </c>
      <c r="F2030" s="3">
        <v>9095</v>
      </c>
      <c r="G2030" s="3">
        <v>-9094</v>
      </c>
      <c r="H2030" s="4">
        <v>1</v>
      </c>
    </row>
    <row r="2031" spans="1:8">
      <c r="A2031" s="35">
        <v>359</v>
      </c>
      <c r="B2031" s="20">
        <v>100000142114</v>
      </c>
      <c r="C2031" s="35">
        <v>0</v>
      </c>
      <c r="D2031" s="4" t="s">
        <v>1234</v>
      </c>
      <c r="E2031" s="4" t="s">
        <v>2403</v>
      </c>
      <c r="F2031" s="3">
        <v>9095</v>
      </c>
      <c r="G2031" s="3">
        <v>-9094</v>
      </c>
      <c r="H2031" s="4">
        <v>1</v>
      </c>
    </row>
    <row r="2032" spans="1:8">
      <c r="A2032" s="35">
        <v>360</v>
      </c>
      <c r="B2032" s="20">
        <v>100000142115</v>
      </c>
      <c r="C2032" s="35">
        <v>0</v>
      </c>
      <c r="D2032" s="4" t="s">
        <v>1234</v>
      </c>
      <c r="E2032" s="4" t="s">
        <v>2403</v>
      </c>
      <c r="F2032" s="3">
        <v>9095</v>
      </c>
      <c r="G2032" s="3">
        <v>-9094</v>
      </c>
      <c r="H2032" s="4">
        <v>1</v>
      </c>
    </row>
    <row r="2033" spans="1:8">
      <c r="A2033" s="35">
        <v>361</v>
      </c>
      <c r="B2033" s="20">
        <v>100000142116</v>
      </c>
      <c r="C2033" s="35">
        <v>0</v>
      </c>
      <c r="D2033" s="4" t="s">
        <v>1234</v>
      </c>
      <c r="E2033" s="4" t="s">
        <v>2403</v>
      </c>
      <c r="F2033" s="3">
        <v>9095</v>
      </c>
      <c r="G2033" s="3">
        <v>-9094</v>
      </c>
      <c r="H2033" s="4">
        <v>1</v>
      </c>
    </row>
    <row r="2034" spans="1:8">
      <c r="A2034" s="35">
        <v>362</v>
      </c>
      <c r="B2034" s="20">
        <v>100000142117</v>
      </c>
      <c r="C2034" s="35">
        <v>0</v>
      </c>
      <c r="D2034" s="4" t="s">
        <v>1234</v>
      </c>
      <c r="E2034" s="4" t="s">
        <v>2403</v>
      </c>
      <c r="F2034" s="3">
        <v>9095</v>
      </c>
      <c r="G2034" s="3">
        <v>-9094</v>
      </c>
      <c r="H2034" s="4">
        <v>1</v>
      </c>
    </row>
    <row r="2035" spans="1:8">
      <c r="A2035" s="35">
        <v>363</v>
      </c>
      <c r="B2035" s="20">
        <v>100000142118</v>
      </c>
      <c r="C2035" s="35">
        <v>0</v>
      </c>
      <c r="D2035" s="4" t="s">
        <v>1234</v>
      </c>
      <c r="E2035" s="4" t="s">
        <v>2403</v>
      </c>
      <c r="F2035" s="3">
        <v>9095</v>
      </c>
      <c r="G2035" s="3">
        <v>-9094</v>
      </c>
      <c r="H2035" s="4">
        <v>1</v>
      </c>
    </row>
    <row r="2036" spans="1:8">
      <c r="A2036" s="35">
        <v>364</v>
      </c>
      <c r="B2036" s="20">
        <v>100000142119</v>
      </c>
      <c r="C2036" s="35">
        <v>0</v>
      </c>
      <c r="D2036" s="4" t="s">
        <v>1234</v>
      </c>
      <c r="E2036" s="4" t="s">
        <v>2403</v>
      </c>
      <c r="F2036" s="3">
        <v>9095</v>
      </c>
      <c r="G2036" s="3">
        <v>-9094</v>
      </c>
      <c r="H2036" s="4">
        <v>1</v>
      </c>
    </row>
    <row r="2037" spans="1:8">
      <c r="A2037" s="35">
        <v>365</v>
      </c>
      <c r="B2037" s="20">
        <v>100000142120</v>
      </c>
      <c r="C2037" s="35">
        <v>0</v>
      </c>
      <c r="D2037" s="4" t="s">
        <v>1234</v>
      </c>
      <c r="E2037" s="4" t="s">
        <v>2403</v>
      </c>
      <c r="F2037" s="3">
        <v>9095</v>
      </c>
      <c r="G2037" s="3">
        <v>-9094</v>
      </c>
      <c r="H2037" s="4">
        <v>1</v>
      </c>
    </row>
    <row r="2038" spans="1:8">
      <c r="A2038" s="35">
        <v>366</v>
      </c>
      <c r="B2038" s="20">
        <v>100000142121</v>
      </c>
      <c r="C2038" s="35">
        <v>0</v>
      </c>
      <c r="D2038" s="4" t="s">
        <v>1234</v>
      </c>
      <c r="E2038" s="4" t="s">
        <v>2403</v>
      </c>
      <c r="F2038" s="3">
        <v>9095</v>
      </c>
      <c r="G2038" s="3">
        <v>-9094</v>
      </c>
      <c r="H2038" s="4">
        <v>1</v>
      </c>
    </row>
    <row r="2039" spans="1:8">
      <c r="A2039" s="35">
        <v>367</v>
      </c>
      <c r="B2039" s="20">
        <v>100000142122</v>
      </c>
      <c r="C2039" s="35">
        <v>0</v>
      </c>
      <c r="D2039" s="4" t="s">
        <v>1234</v>
      </c>
      <c r="E2039" s="4" t="s">
        <v>2403</v>
      </c>
      <c r="F2039" s="3">
        <v>9095</v>
      </c>
      <c r="G2039" s="3">
        <v>-9094</v>
      </c>
      <c r="H2039" s="4">
        <v>1</v>
      </c>
    </row>
    <row r="2040" spans="1:8">
      <c r="A2040" s="35">
        <v>368</v>
      </c>
      <c r="B2040" s="20">
        <v>100000142123</v>
      </c>
      <c r="C2040" s="35">
        <v>0</v>
      </c>
      <c r="D2040" s="4" t="s">
        <v>1234</v>
      </c>
      <c r="E2040" s="4" t="s">
        <v>2403</v>
      </c>
      <c r="F2040" s="3">
        <v>9095</v>
      </c>
      <c r="G2040" s="3">
        <v>-9094</v>
      </c>
      <c r="H2040" s="4">
        <v>1</v>
      </c>
    </row>
    <row r="2041" spans="1:8">
      <c r="A2041" s="35">
        <v>369</v>
      </c>
      <c r="B2041" s="20">
        <v>100000142124</v>
      </c>
      <c r="C2041" s="35">
        <v>0</v>
      </c>
      <c r="D2041" s="4" t="s">
        <v>1234</v>
      </c>
      <c r="E2041" s="4" t="s">
        <v>2403</v>
      </c>
      <c r="F2041" s="3">
        <v>9095</v>
      </c>
      <c r="G2041" s="3">
        <v>-9094</v>
      </c>
      <c r="H2041" s="4">
        <v>1</v>
      </c>
    </row>
    <row r="2042" spans="1:8">
      <c r="A2042" s="35">
        <v>370</v>
      </c>
      <c r="B2042" s="20">
        <v>100000142125</v>
      </c>
      <c r="C2042" s="35">
        <v>0</v>
      </c>
      <c r="D2042" s="4" t="s">
        <v>1234</v>
      </c>
      <c r="E2042" s="4" t="s">
        <v>2403</v>
      </c>
      <c r="F2042" s="3">
        <v>9095</v>
      </c>
      <c r="G2042" s="3">
        <v>-9094</v>
      </c>
      <c r="H2042" s="4">
        <v>1</v>
      </c>
    </row>
    <row r="2043" spans="1:8">
      <c r="A2043" s="35">
        <v>371</v>
      </c>
      <c r="B2043" s="20">
        <v>100000142126</v>
      </c>
      <c r="C2043" s="35">
        <v>0</v>
      </c>
      <c r="D2043" s="4" t="s">
        <v>1234</v>
      </c>
      <c r="E2043" s="4" t="s">
        <v>2403</v>
      </c>
      <c r="F2043" s="3">
        <v>9095</v>
      </c>
      <c r="G2043" s="3">
        <v>-9094</v>
      </c>
      <c r="H2043" s="4">
        <v>1</v>
      </c>
    </row>
    <row r="2044" spans="1:8">
      <c r="A2044" s="35">
        <v>372</v>
      </c>
      <c r="B2044" s="20">
        <v>100000142127</v>
      </c>
      <c r="C2044" s="35">
        <v>0</v>
      </c>
      <c r="D2044" s="4" t="s">
        <v>1234</v>
      </c>
      <c r="E2044" s="4" t="s">
        <v>2403</v>
      </c>
      <c r="F2044" s="3">
        <v>9095</v>
      </c>
      <c r="G2044" s="3">
        <v>-9094</v>
      </c>
      <c r="H2044" s="4">
        <v>1</v>
      </c>
    </row>
    <row r="2045" spans="1:8">
      <c r="A2045" s="35">
        <v>373</v>
      </c>
      <c r="B2045" s="20">
        <v>100000142128</v>
      </c>
      <c r="C2045" s="35">
        <v>0</v>
      </c>
      <c r="D2045" s="4" t="s">
        <v>1234</v>
      </c>
      <c r="E2045" s="4" t="s">
        <v>2403</v>
      </c>
      <c r="F2045" s="3">
        <v>9095</v>
      </c>
      <c r="G2045" s="3">
        <v>-9094</v>
      </c>
      <c r="H2045" s="4">
        <v>1</v>
      </c>
    </row>
    <row r="2046" spans="1:8">
      <c r="A2046" s="35">
        <v>374</v>
      </c>
      <c r="B2046" s="20">
        <v>100000142129</v>
      </c>
      <c r="C2046" s="35">
        <v>0</v>
      </c>
      <c r="D2046" s="4" t="s">
        <v>1234</v>
      </c>
      <c r="E2046" s="4" t="s">
        <v>2403</v>
      </c>
      <c r="F2046" s="3">
        <v>9095</v>
      </c>
      <c r="G2046" s="3">
        <v>-9094</v>
      </c>
      <c r="H2046" s="4">
        <v>1</v>
      </c>
    </row>
    <row r="2047" spans="1:8">
      <c r="A2047" s="35">
        <v>375</v>
      </c>
      <c r="B2047" s="20">
        <v>100000142130</v>
      </c>
      <c r="C2047" s="35">
        <v>0</v>
      </c>
      <c r="D2047" s="4" t="s">
        <v>1234</v>
      </c>
      <c r="E2047" s="4" t="s">
        <v>2403</v>
      </c>
      <c r="F2047" s="3">
        <v>9095</v>
      </c>
      <c r="G2047" s="3">
        <v>-9094</v>
      </c>
      <c r="H2047" s="4">
        <v>1</v>
      </c>
    </row>
    <row r="2048" spans="1:8">
      <c r="A2048" s="35">
        <v>376</v>
      </c>
      <c r="B2048" s="20">
        <v>100000142131</v>
      </c>
      <c r="C2048" s="35">
        <v>0</v>
      </c>
      <c r="D2048" s="4" t="s">
        <v>1234</v>
      </c>
      <c r="E2048" s="4" t="s">
        <v>2403</v>
      </c>
      <c r="F2048" s="3">
        <v>9095</v>
      </c>
      <c r="G2048" s="3">
        <v>-9094</v>
      </c>
      <c r="H2048" s="4">
        <v>1</v>
      </c>
    </row>
    <row r="2049" spans="1:8">
      <c r="A2049" s="35">
        <v>377</v>
      </c>
      <c r="B2049" s="20">
        <v>100000142132</v>
      </c>
      <c r="C2049" s="35">
        <v>0</v>
      </c>
      <c r="D2049" s="4" t="s">
        <v>1234</v>
      </c>
      <c r="E2049" s="4" t="s">
        <v>2403</v>
      </c>
      <c r="F2049" s="3">
        <v>9095</v>
      </c>
      <c r="G2049" s="3">
        <v>-9094</v>
      </c>
      <c r="H2049" s="4">
        <v>1</v>
      </c>
    </row>
    <row r="2050" spans="1:8">
      <c r="A2050" s="35">
        <v>378</v>
      </c>
      <c r="B2050" s="20">
        <v>100000142133</v>
      </c>
      <c r="C2050" s="35">
        <v>0</v>
      </c>
      <c r="D2050" s="4" t="s">
        <v>1234</v>
      </c>
      <c r="E2050" s="4" t="s">
        <v>2403</v>
      </c>
      <c r="F2050" s="3">
        <v>9095</v>
      </c>
      <c r="G2050" s="3">
        <v>-9094</v>
      </c>
      <c r="H2050" s="4">
        <v>1</v>
      </c>
    </row>
    <row r="2051" spans="1:8">
      <c r="A2051" s="35">
        <v>379</v>
      </c>
      <c r="B2051" s="20">
        <v>100000142134</v>
      </c>
      <c r="C2051" s="35">
        <v>0</v>
      </c>
      <c r="D2051" s="4" t="s">
        <v>1234</v>
      </c>
      <c r="E2051" s="4" t="s">
        <v>2403</v>
      </c>
      <c r="F2051" s="3">
        <v>9095</v>
      </c>
      <c r="G2051" s="3">
        <v>-9094</v>
      </c>
      <c r="H2051" s="4">
        <v>1</v>
      </c>
    </row>
    <row r="2052" spans="1:8">
      <c r="A2052" s="35">
        <v>380</v>
      </c>
      <c r="B2052" s="20">
        <v>100000142135</v>
      </c>
      <c r="C2052" s="35">
        <v>0</v>
      </c>
      <c r="D2052" s="4" t="s">
        <v>1234</v>
      </c>
      <c r="E2052" s="4" t="s">
        <v>2403</v>
      </c>
      <c r="F2052" s="3">
        <v>9095</v>
      </c>
      <c r="G2052" s="3">
        <v>-9094</v>
      </c>
      <c r="H2052" s="4">
        <v>1</v>
      </c>
    </row>
    <row r="2053" spans="1:8">
      <c r="A2053" s="35">
        <v>381</v>
      </c>
      <c r="B2053" s="20">
        <v>100000142136</v>
      </c>
      <c r="C2053" s="35">
        <v>0</v>
      </c>
      <c r="D2053" s="4" t="s">
        <v>1234</v>
      </c>
      <c r="E2053" s="4" t="s">
        <v>2403</v>
      </c>
      <c r="F2053" s="3">
        <v>9095</v>
      </c>
      <c r="G2053" s="3">
        <v>-9094</v>
      </c>
      <c r="H2053" s="4">
        <v>1</v>
      </c>
    </row>
    <row r="2054" spans="1:8">
      <c r="A2054" s="35">
        <v>382</v>
      </c>
      <c r="B2054" s="20">
        <v>100000142137</v>
      </c>
      <c r="C2054" s="35">
        <v>0</v>
      </c>
      <c r="D2054" s="4" t="s">
        <v>1234</v>
      </c>
      <c r="E2054" s="4" t="s">
        <v>2403</v>
      </c>
      <c r="F2054" s="3">
        <v>9095</v>
      </c>
      <c r="G2054" s="3">
        <v>-9094</v>
      </c>
      <c r="H2054" s="4">
        <v>1</v>
      </c>
    </row>
    <row r="2055" spans="1:8">
      <c r="A2055" s="35">
        <v>383</v>
      </c>
      <c r="B2055" s="20">
        <v>100000142138</v>
      </c>
      <c r="C2055" s="35">
        <v>0</v>
      </c>
      <c r="D2055" s="4" t="s">
        <v>1234</v>
      </c>
      <c r="E2055" s="4" t="s">
        <v>2403</v>
      </c>
      <c r="F2055" s="3">
        <v>9095</v>
      </c>
      <c r="G2055" s="3">
        <v>-9094</v>
      </c>
      <c r="H2055" s="4">
        <v>1</v>
      </c>
    </row>
    <row r="2056" spans="1:8">
      <c r="A2056" s="35">
        <v>384</v>
      </c>
      <c r="B2056" s="20">
        <v>100000142139</v>
      </c>
      <c r="C2056" s="35">
        <v>0</v>
      </c>
      <c r="D2056" s="4" t="s">
        <v>1234</v>
      </c>
      <c r="E2056" s="4" t="s">
        <v>2403</v>
      </c>
      <c r="F2056" s="3">
        <v>9095</v>
      </c>
      <c r="G2056" s="3">
        <v>-9094</v>
      </c>
      <c r="H2056" s="4">
        <v>1</v>
      </c>
    </row>
    <row r="2057" spans="1:8">
      <c r="A2057" s="35">
        <v>385</v>
      </c>
      <c r="B2057" s="20">
        <v>100000142140</v>
      </c>
      <c r="C2057" s="35">
        <v>0</v>
      </c>
      <c r="D2057" s="4" t="s">
        <v>1234</v>
      </c>
      <c r="E2057" s="4" t="s">
        <v>2403</v>
      </c>
      <c r="F2057" s="3">
        <v>9095</v>
      </c>
      <c r="G2057" s="3">
        <v>-9094</v>
      </c>
      <c r="H2057" s="4">
        <v>1</v>
      </c>
    </row>
    <row r="2058" spans="1:8">
      <c r="A2058" s="35">
        <v>386</v>
      </c>
      <c r="B2058" s="20">
        <v>100000142141</v>
      </c>
      <c r="C2058" s="35">
        <v>0</v>
      </c>
      <c r="D2058" s="4" t="s">
        <v>1234</v>
      </c>
      <c r="E2058" s="4" t="s">
        <v>2403</v>
      </c>
      <c r="F2058" s="3">
        <v>9095</v>
      </c>
      <c r="G2058" s="3">
        <v>-9094</v>
      </c>
      <c r="H2058" s="4">
        <v>1</v>
      </c>
    </row>
    <row r="2059" spans="1:8">
      <c r="A2059" s="35">
        <v>387</v>
      </c>
      <c r="B2059" s="20">
        <v>100000142142</v>
      </c>
      <c r="C2059" s="35">
        <v>0</v>
      </c>
      <c r="D2059" s="4" t="s">
        <v>1234</v>
      </c>
      <c r="E2059" s="4" t="s">
        <v>2403</v>
      </c>
      <c r="F2059" s="3">
        <v>9095</v>
      </c>
      <c r="G2059" s="3">
        <v>-9094</v>
      </c>
      <c r="H2059" s="4">
        <v>1</v>
      </c>
    </row>
    <row r="2060" spans="1:8">
      <c r="A2060" s="35">
        <v>388</v>
      </c>
      <c r="B2060" s="20">
        <v>100000142143</v>
      </c>
      <c r="C2060" s="35">
        <v>0</v>
      </c>
      <c r="D2060" s="4" t="s">
        <v>1234</v>
      </c>
      <c r="E2060" s="4" t="s">
        <v>2403</v>
      </c>
      <c r="F2060" s="3">
        <v>9095</v>
      </c>
      <c r="G2060" s="3">
        <v>-9094</v>
      </c>
      <c r="H2060" s="4">
        <v>1</v>
      </c>
    </row>
    <row r="2061" spans="1:8">
      <c r="A2061" s="35">
        <v>389</v>
      </c>
      <c r="B2061" s="20">
        <v>100000142144</v>
      </c>
      <c r="C2061" s="35">
        <v>0</v>
      </c>
      <c r="D2061" s="4" t="s">
        <v>1234</v>
      </c>
      <c r="E2061" s="4" t="s">
        <v>2403</v>
      </c>
      <c r="F2061" s="3">
        <v>9095</v>
      </c>
      <c r="G2061" s="3">
        <v>-9094</v>
      </c>
      <c r="H2061" s="4">
        <v>1</v>
      </c>
    </row>
    <row r="2062" spans="1:8">
      <c r="A2062" s="35">
        <v>390</v>
      </c>
      <c r="B2062" s="20">
        <v>100000142145</v>
      </c>
      <c r="C2062" s="35">
        <v>0</v>
      </c>
      <c r="D2062" s="4" t="s">
        <v>1234</v>
      </c>
      <c r="E2062" s="4" t="s">
        <v>2403</v>
      </c>
      <c r="F2062" s="3">
        <v>9095</v>
      </c>
      <c r="G2062" s="3">
        <v>-9094</v>
      </c>
      <c r="H2062" s="4">
        <v>1</v>
      </c>
    </row>
    <row r="2063" spans="1:8">
      <c r="A2063" s="35">
        <v>391</v>
      </c>
      <c r="B2063" s="20">
        <v>100000142146</v>
      </c>
      <c r="C2063" s="35">
        <v>0</v>
      </c>
      <c r="D2063" s="4" t="s">
        <v>1234</v>
      </c>
      <c r="E2063" s="4" t="s">
        <v>2403</v>
      </c>
      <c r="F2063" s="3">
        <v>9095</v>
      </c>
      <c r="G2063" s="3">
        <v>-9094</v>
      </c>
      <c r="H2063" s="4">
        <v>1</v>
      </c>
    </row>
    <row r="2064" spans="1:8">
      <c r="A2064" s="35">
        <v>392</v>
      </c>
      <c r="B2064" s="20">
        <v>100000142147</v>
      </c>
      <c r="C2064" s="35">
        <v>0</v>
      </c>
      <c r="D2064" s="4" t="s">
        <v>1234</v>
      </c>
      <c r="E2064" s="4" t="s">
        <v>2403</v>
      </c>
      <c r="F2064" s="3">
        <v>9095</v>
      </c>
      <c r="G2064" s="3">
        <v>-9094</v>
      </c>
      <c r="H2064" s="4">
        <v>1</v>
      </c>
    </row>
    <row r="2065" spans="1:8">
      <c r="A2065" s="35">
        <v>393</v>
      </c>
      <c r="B2065" s="20">
        <v>100000142148</v>
      </c>
      <c r="C2065" s="35">
        <v>0</v>
      </c>
      <c r="D2065" s="4" t="s">
        <v>1234</v>
      </c>
      <c r="E2065" s="4" t="s">
        <v>2403</v>
      </c>
      <c r="F2065" s="3">
        <v>9095</v>
      </c>
      <c r="G2065" s="3">
        <v>-9094</v>
      </c>
      <c r="H2065" s="4">
        <v>1</v>
      </c>
    </row>
    <row r="2066" spans="1:8">
      <c r="A2066" s="35">
        <v>394</v>
      </c>
      <c r="B2066" s="20">
        <v>100000142149</v>
      </c>
      <c r="C2066" s="35">
        <v>0</v>
      </c>
      <c r="D2066" s="4" t="s">
        <v>1234</v>
      </c>
      <c r="E2066" s="4" t="s">
        <v>2403</v>
      </c>
      <c r="F2066" s="3">
        <v>9095</v>
      </c>
      <c r="G2066" s="3">
        <v>-9094</v>
      </c>
      <c r="H2066" s="4">
        <v>1</v>
      </c>
    </row>
    <row r="2067" spans="1:8">
      <c r="A2067" s="35">
        <v>395</v>
      </c>
      <c r="B2067" s="20">
        <v>100000142150</v>
      </c>
      <c r="C2067" s="35">
        <v>0</v>
      </c>
      <c r="D2067" s="4" t="s">
        <v>1234</v>
      </c>
      <c r="E2067" s="4" t="s">
        <v>2403</v>
      </c>
      <c r="F2067" s="3">
        <v>9095</v>
      </c>
      <c r="G2067" s="3">
        <v>-9094</v>
      </c>
      <c r="H2067" s="4">
        <v>1</v>
      </c>
    </row>
    <row r="2068" spans="1:8">
      <c r="A2068" s="35">
        <v>396</v>
      </c>
      <c r="B2068" s="20">
        <v>100000142151</v>
      </c>
      <c r="C2068" s="35">
        <v>0</v>
      </c>
      <c r="D2068" s="4" t="s">
        <v>1234</v>
      </c>
      <c r="E2068" s="4" t="s">
        <v>2403</v>
      </c>
      <c r="F2068" s="3">
        <v>9095</v>
      </c>
      <c r="G2068" s="3">
        <v>-9094</v>
      </c>
      <c r="H2068" s="4">
        <v>1</v>
      </c>
    </row>
    <row r="2069" spans="1:8">
      <c r="A2069" s="35">
        <v>397</v>
      </c>
      <c r="B2069" s="20">
        <v>100000142152</v>
      </c>
      <c r="C2069" s="35">
        <v>0</v>
      </c>
      <c r="D2069" s="4" t="s">
        <v>1234</v>
      </c>
      <c r="E2069" s="4" t="s">
        <v>2403</v>
      </c>
      <c r="F2069" s="3">
        <v>9095</v>
      </c>
      <c r="G2069" s="3">
        <v>-9094</v>
      </c>
      <c r="H2069" s="4">
        <v>1</v>
      </c>
    </row>
    <row r="2070" spans="1:8">
      <c r="A2070" s="35">
        <v>398</v>
      </c>
      <c r="B2070" s="20">
        <v>100000142153</v>
      </c>
      <c r="C2070" s="35">
        <v>0</v>
      </c>
      <c r="D2070" s="4" t="s">
        <v>1234</v>
      </c>
      <c r="E2070" s="4" t="s">
        <v>2403</v>
      </c>
      <c r="F2070" s="3">
        <v>9095</v>
      </c>
      <c r="G2070" s="3">
        <v>-9094</v>
      </c>
      <c r="H2070" s="4">
        <v>1</v>
      </c>
    </row>
    <row r="2071" spans="1:8">
      <c r="A2071" s="35">
        <v>399</v>
      </c>
      <c r="B2071" s="20">
        <v>100000142154</v>
      </c>
      <c r="C2071" s="35">
        <v>0</v>
      </c>
      <c r="D2071" s="4" t="s">
        <v>1234</v>
      </c>
      <c r="E2071" s="4" t="s">
        <v>2403</v>
      </c>
      <c r="F2071" s="3">
        <v>9095</v>
      </c>
      <c r="G2071" s="3">
        <v>-9094</v>
      </c>
      <c r="H2071" s="4">
        <v>1</v>
      </c>
    </row>
    <row r="2072" spans="1:8">
      <c r="A2072" s="35">
        <v>400</v>
      </c>
      <c r="B2072" s="20">
        <v>100000142155</v>
      </c>
      <c r="C2072" s="35">
        <v>0</v>
      </c>
      <c r="D2072" s="4" t="s">
        <v>1234</v>
      </c>
      <c r="E2072" s="4" t="s">
        <v>2403</v>
      </c>
      <c r="F2072" s="3">
        <v>9095</v>
      </c>
      <c r="G2072" s="3">
        <v>-9094</v>
      </c>
      <c r="H2072" s="4">
        <v>1</v>
      </c>
    </row>
    <row r="2073" spans="1:8">
      <c r="A2073" s="35">
        <v>401</v>
      </c>
      <c r="B2073" s="20">
        <v>100000142156</v>
      </c>
      <c r="C2073" s="35">
        <v>0</v>
      </c>
      <c r="D2073" s="4" t="s">
        <v>1234</v>
      </c>
      <c r="E2073" s="4" t="s">
        <v>2403</v>
      </c>
      <c r="F2073" s="3">
        <v>9095</v>
      </c>
      <c r="G2073" s="3">
        <v>-9094</v>
      </c>
      <c r="H2073" s="4">
        <v>1</v>
      </c>
    </row>
    <row r="2074" spans="1:8">
      <c r="A2074" s="35">
        <v>402</v>
      </c>
      <c r="B2074" s="20">
        <v>100000142157</v>
      </c>
      <c r="C2074" s="35">
        <v>0</v>
      </c>
      <c r="D2074" s="4" t="s">
        <v>1234</v>
      </c>
      <c r="E2074" s="4" t="s">
        <v>2403</v>
      </c>
      <c r="F2074" s="3">
        <v>9095</v>
      </c>
      <c r="G2074" s="3">
        <v>-9094</v>
      </c>
      <c r="H2074" s="4">
        <v>1</v>
      </c>
    </row>
    <row r="2075" spans="1:8">
      <c r="A2075" s="35">
        <v>403</v>
      </c>
      <c r="B2075" s="20">
        <v>100000142158</v>
      </c>
      <c r="C2075" s="35">
        <v>0</v>
      </c>
      <c r="D2075" s="4" t="s">
        <v>1234</v>
      </c>
      <c r="E2075" s="4" t="s">
        <v>2403</v>
      </c>
      <c r="F2075" s="3">
        <v>9095</v>
      </c>
      <c r="G2075" s="3">
        <v>-9094</v>
      </c>
      <c r="H2075" s="4">
        <v>1</v>
      </c>
    </row>
    <row r="2076" spans="1:8">
      <c r="A2076" s="35">
        <v>404</v>
      </c>
      <c r="B2076" s="20">
        <v>100000142159</v>
      </c>
      <c r="C2076" s="35">
        <v>0</v>
      </c>
      <c r="D2076" s="4" t="s">
        <v>1234</v>
      </c>
      <c r="E2076" s="4" t="s">
        <v>2403</v>
      </c>
      <c r="F2076" s="3">
        <v>9095</v>
      </c>
      <c r="G2076" s="3">
        <v>-9094</v>
      </c>
      <c r="H2076" s="4">
        <v>1</v>
      </c>
    </row>
    <row r="2077" spans="1:8">
      <c r="A2077" s="35">
        <v>405</v>
      </c>
      <c r="B2077" s="20">
        <v>100000142160</v>
      </c>
      <c r="C2077" s="35">
        <v>0</v>
      </c>
      <c r="D2077" s="4" t="s">
        <v>1234</v>
      </c>
      <c r="E2077" s="4" t="s">
        <v>2403</v>
      </c>
      <c r="F2077" s="3">
        <v>9095</v>
      </c>
      <c r="G2077" s="3">
        <v>-9094</v>
      </c>
      <c r="H2077" s="4">
        <v>1</v>
      </c>
    </row>
    <row r="2078" spans="1:8">
      <c r="A2078" s="35">
        <v>406</v>
      </c>
      <c r="B2078" s="20">
        <v>100000142161</v>
      </c>
      <c r="C2078" s="35">
        <v>0</v>
      </c>
      <c r="D2078" s="4" t="s">
        <v>1234</v>
      </c>
      <c r="E2078" s="4" t="s">
        <v>2403</v>
      </c>
      <c r="F2078" s="3">
        <v>9095</v>
      </c>
      <c r="G2078" s="3">
        <v>-9094</v>
      </c>
      <c r="H2078" s="4">
        <v>1</v>
      </c>
    </row>
    <row r="2079" spans="1:8">
      <c r="A2079" s="35">
        <v>407</v>
      </c>
      <c r="B2079" s="20">
        <v>100000142162</v>
      </c>
      <c r="C2079" s="35">
        <v>0</v>
      </c>
      <c r="D2079" s="4" t="s">
        <v>1234</v>
      </c>
      <c r="E2079" s="4" t="s">
        <v>2403</v>
      </c>
      <c r="F2079" s="3">
        <v>9095</v>
      </c>
      <c r="G2079" s="3">
        <v>-9094</v>
      </c>
      <c r="H2079" s="4">
        <v>1</v>
      </c>
    </row>
    <row r="2080" spans="1:8">
      <c r="A2080" s="35">
        <v>408</v>
      </c>
      <c r="B2080" s="20">
        <v>100000142163</v>
      </c>
      <c r="C2080" s="35">
        <v>0</v>
      </c>
      <c r="D2080" s="4" t="s">
        <v>1234</v>
      </c>
      <c r="E2080" s="4" t="s">
        <v>2403</v>
      </c>
      <c r="F2080" s="3">
        <v>9095</v>
      </c>
      <c r="G2080" s="3">
        <v>-9094</v>
      </c>
      <c r="H2080" s="4">
        <v>1</v>
      </c>
    </row>
    <row r="2081" spans="1:8">
      <c r="A2081" s="35">
        <v>409</v>
      </c>
      <c r="B2081" s="20">
        <v>100000142164</v>
      </c>
      <c r="C2081" s="35">
        <v>0</v>
      </c>
      <c r="D2081" s="4" t="s">
        <v>1234</v>
      </c>
      <c r="E2081" s="4" t="s">
        <v>2403</v>
      </c>
      <c r="F2081" s="3">
        <v>9095</v>
      </c>
      <c r="G2081" s="3">
        <v>-9094</v>
      </c>
      <c r="H2081" s="4">
        <v>1</v>
      </c>
    </row>
    <row r="2082" spans="1:8">
      <c r="A2082" s="35">
        <v>410</v>
      </c>
      <c r="B2082" s="20">
        <v>100000142165</v>
      </c>
      <c r="C2082" s="35">
        <v>0</v>
      </c>
      <c r="D2082" s="4" t="s">
        <v>1234</v>
      </c>
      <c r="E2082" s="4" t="s">
        <v>2403</v>
      </c>
      <c r="F2082" s="3">
        <v>9095</v>
      </c>
      <c r="G2082" s="3">
        <v>-9094</v>
      </c>
      <c r="H2082" s="4">
        <v>1</v>
      </c>
    </row>
    <row r="2083" spans="1:8">
      <c r="A2083" s="35">
        <v>411</v>
      </c>
      <c r="B2083" s="20">
        <v>100000142166</v>
      </c>
      <c r="C2083" s="35">
        <v>0</v>
      </c>
      <c r="D2083" s="4" t="s">
        <v>1234</v>
      </c>
      <c r="E2083" s="4" t="s">
        <v>2403</v>
      </c>
      <c r="F2083" s="3">
        <v>9095</v>
      </c>
      <c r="G2083" s="3">
        <v>-9094</v>
      </c>
      <c r="H2083" s="4">
        <v>1</v>
      </c>
    </row>
    <row r="2084" spans="1:8">
      <c r="A2084" s="35">
        <v>412</v>
      </c>
      <c r="B2084" s="20">
        <v>100000142167</v>
      </c>
      <c r="C2084" s="35">
        <v>0</v>
      </c>
      <c r="D2084" s="4" t="s">
        <v>1234</v>
      </c>
      <c r="E2084" s="4" t="s">
        <v>2403</v>
      </c>
      <c r="F2084" s="3">
        <v>9095</v>
      </c>
      <c r="G2084" s="3">
        <v>-9094</v>
      </c>
      <c r="H2084" s="4">
        <v>1</v>
      </c>
    </row>
    <row r="2085" spans="1:8">
      <c r="A2085" s="35">
        <v>413</v>
      </c>
      <c r="B2085" s="20">
        <v>100000142168</v>
      </c>
      <c r="C2085" s="35">
        <v>0</v>
      </c>
      <c r="D2085" s="4" t="s">
        <v>1234</v>
      </c>
      <c r="E2085" s="4" t="s">
        <v>2403</v>
      </c>
      <c r="F2085" s="3">
        <v>9095</v>
      </c>
      <c r="G2085" s="3">
        <v>-9094</v>
      </c>
      <c r="H2085" s="4">
        <v>1</v>
      </c>
    </row>
    <row r="2086" spans="1:8">
      <c r="A2086" s="35">
        <v>414</v>
      </c>
      <c r="B2086" s="20">
        <v>100000142169</v>
      </c>
      <c r="C2086" s="35">
        <v>0</v>
      </c>
      <c r="D2086" s="4" t="s">
        <v>1234</v>
      </c>
      <c r="E2086" s="4" t="s">
        <v>2403</v>
      </c>
      <c r="F2086" s="3">
        <v>9095</v>
      </c>
      <c r="G2086" s="3">
        <v>-9094</v>
      </c>
      <c r="H2086" s="4">
        <v>1</v>
      </c>
    </row>
    <row r="2087" spans="1:8">
      <c r="A2087" s="35">
        <v>415</v>
      </c>
      <c r="B2087" s="20">
        <v>100000142170</v>
      </c>
      <c r="C2087" s="35">
        <v>0</v>
      </c>
      <c r="D2087" s="4" t="s">
        <v>1234</v>
      </c>
      <c r="E2087" s="4" t="s">
        <v>2403</v>
      </c>
      <c r="F2087" s="3">
        <v>9095</v>
      </c>
      <c r="G2087" s="3">
        <v>-9094</v>
      </c>
      <c r="H2087" s="4">
        <v>1</v>
      </c>
    </row>
    <row r="2088" spans="1:8">
      <c r="A2088" s="35">
        <v>416</v>
      </c>
      <c r="B2088" s="20">
        <v>100000142171</v>
      </c>
      <c r="C2088" s="35">
        <v>0</v>
      </c>
      <c r="D2088" s="4" t="s">
        <v>1234</v>
      </c>
      <c r="E2088" s="4" t="s">
        <v>2403</v>
      </c>
      <c r="F2088" s="3">
        <v>9095</v>
      </c>
      <c r="G2088" s="3">
        <v>-9094</v>
      </c>
      <c r="H2088" s="4">
        <v>1</v>
      </c>
    </row>
    <row r="2089" spans="1:8">
      <c r="A2089" s="35">
        <v>417</v>
      </c>
      <c r="B2089" s="20">
        <v>100000142172</v>
      </c>
      <c r="C2089" s="35">
        <v>0</v>
      </c>
      <c r="D2089" s="4" t="s">
        <v>1234</v>
      </c>
      <c r="E2089" s="4" t="s">
        <v>2403</v>
      </c>
      <c r="F2089" s="3">
        <v>9095</v>
      </c>
      <c r="G2089" s="3">
        <v>-9094</v>
      </c>
      <c r="H2089" s="4">
        <v>1</v>
      </c>
    </row>
    <row r="2090" spans="1:8">
      <c r="A2090" s="35">
        <v>418</v>
      </c>
      <c r="B2090" s="20">
        <v>100000142280</v>
      </c>
      <c r="C2090" s="35">
        <v>0</v>
      </c>
      <c r="D2090" s="4" t="s">
        <v>1234</v>
      </c>
      <c r="E2090" s="4" t="s">
        <v>2404</v>
      </c>
      <c r="F2090" s="3">
        <v>21935</v>
      </c>
      <c r="G2090" s="3">
        <v>-21934</v>
      </c>
      <c r="H2090" s="4">
        <v>1</v>
      </c>
    </row>
    <row r="2091" spans="1:8">
      <c r="A2091" s="35">
        <v>419</v>
      </c>
      <c r="B2091" s="20">
        <v>100000142281</v>
      </c>
      <c r="C2091" s="35">
        <v>0</v>
      </c>
      <c r="D2091" s="4" t="s">
        <v>1234</v>
      </c>
      <c r="E2091" s="4" t="s">
        <v>2404</v>
      </c>
      <c r="F2091" s="3">
        <v>21935</v>
      </c>
      <c r="G2091" s="3">
        <v>-21934</v>
      </c>
      <c r="H2091" s="4">
        <v>1</v>
      </c>
    </row>
    <row r="2092" spans="1:8">
      <c r="A2092" s="35">
        <v>420</v>
      </c>
      <c r="B2092" s="20">
        <v>100000142282</v>
      </c>
      <c r="C2092" s="35">
        <v>0</v>
      </c>
      <c r="D2092" s="4" t="s">
        <v>1234</v>
      </c>
      <c r="E2092" s="4" t="s">
        <v>2404</v>
      </c>
      <c r="F2092" s="3">
        <v>21935</v>
      </c>
      <c r="G2092" s="3">
        <v>-21934</v>
      </c>
      <c r="H2092" s="4">
        <v>1</v>
      </c>
    </row>
    <row r="2093" spans="1:8">
      <c r="A2093" s="35">
        <v>421</v>
      </c>
      <c r="B2093" s="20">
        <v>100000142283</v>
      </c>
      <c r="C2093" s="35">
        <v>0</v>
      </c>
      <c r="D2093" s="4" t="s">
        <v>2405</v>
      </c>
      <c r="E2093" s="4" t="s">
        <v>2404</v>
      </c>
      <c r="F2093" s="3">
        <v>21935</v>
      </c>
      <c r="G2093" s="3">
        <v>-21934</v>
      </c>
      <c r="H2093" s="4">
        <v>1</v>
      </c>
    </row>
    <row r="2094" spans="1:8">
      <c r="A2094" s="35">
        <v>422</v>
      </c>
      <c r="B2094" s="20">
        <v>100000142284</v>
      </c>
      <c r="C2094" s="35">
        <v>0</v>
      </c>
      <c r="D2094" s="4" t="s">
        <v>2405</v>
      </c>
      <c r="E2094" s="4" t="s">
        <v>2404</v>
      </c>
      <c r="F2094" s="3">
        <v>21935</v>
      </c>
      <c r="G2094" s="3">
        <v>-21934</v>
      </c>
      <c r="H2094" s="4">
        <v>1</v>
      </c>
    </row>
    <row r="2095" spans="1:8">
      <c r="A2095" s="35">
        <v>423</v>
      </c>
      <c r="B2095" s="20">
        <v>100000142285</v>
      </c>
      <c r="C2095" s="35">
        <v>0</v>
      </c>
      <c r="D2095" s="4" t="s">
        <v>2405</v>
      </c>
      <c r="E2095" s="4" t="s">
        <v>2406</v>
      </c>
      <c r="F2095" s="3">
        <v>7436.5</v>
      </c>
      <c r="G2095" s="3">
        <v>-7435.5</v>
      </c>
      <c r="H2095" s="4">
        <v>1</v>
      </c>
    </row>
    <row r="2096" spans="1:8">
      <c r="A2096" s="35">
        <v>424</v>
      </c>
      <c r="B2096" s="20">
        <v>100000142286</v>
      </c>
      <c r="C2096" s="35">
        <v>0</v>
      </c>
      <c r="D2096" s="4" t="s">
        <v>2405</v>
      </c>
      <c r="E2096" s="4" t="s">
        <v>2406</v>
      </c>
      <c r="F2096" s="3">
        <v>7436.5</v>
      </c>
      <c r="G2096" s="3">
        <v>-7435.5</v>
      </c>
      <c r="H2096" s="4">
        <v>1</v>
      </c>
    </row>
    <row r="2097" spans="1:8">
      <c r="A2097" s="35">
        <v>425</v>
      </c>
      <c r="B2097" s="20">
        <v>100000142287</v>
      </c>
      <c r="C2097" s="35">
        <v>0</v>
      </c>
      <c r="D2097" s="4" t="s">
        <v>2405</v>
      </c>
      <c r="E2097" s="4" t="s">
        <v>2406</v>
      </c>
      <c r="F2097" s="3">
        <v>7436.5</v>
      </c>
      <c r="G2097" s="3">
        <v>-7435.5</v>
      </c>
      <c r="H2097" s="4">
        <v>1</v>
      </c>
    </row>
    <row r="2098" spans="1:8">
      <c r="A2098" s="35">
        <v>426</v>
      </c>
      <c r="B2098" s="20">
        <v>100000142288</v>
      </c>
      <c r="C2098" s="35">
        <v>0</v>
      </c>
      <c r="D2098" s="4" t="s">
        <v>2405</v>
      </c>
      <c r="E2098" s="4" t="s">
        <v>2406</v>
      </c>
      <c r="F2098" s="3">
        <v>7436.5</v>
      </c>
      <c r="G2098" s="3">
        <v>-7435.5</v>
      </c>
      <c r="H2098" s="4">
        <v>1</v>
      </c>
    </row>
    <row r="2099" spans="1:8">
      <c r="A2099" s="35">
        <v>427</v>
      </c>
      <c r="B2099" s="20">
        <v>100000142289</v>
      </c>
      <c r="C2099" s="35">
        <v>0</v>
      </c>
      <c r="D2099" s="4" t="s">
        <v>2405</v>
      </c>
      <c r="E2099" s="4" t="s">
        <v>2406</v>
      </c>
      <c r="F2099" s="3">
        <v>7436.5</v>
      </c>
      <c r="G2099" s="3">
        <v>-7435.5</v>
      </c>
      <c r="H2099" s="4">
        <v>1</v>
      </c>
    </row>
    <row r="2100" spans="1:8">
      <c r="A2100" s="35">
        <v>428</v>
      </c>
      <c r="B2100" s="20">
        <v>100000142290</v>
      </c>
      <c r="C2100" s="35">
        <v>0</v>
      </c>
      <c r="D2100" s="4" t="s">
        <v>2405</v>
      </c>
      <c r="E2100" s="4" t="s">
        <v>2406</v>
      </c>
      <c r="F2100" s="3">
        <v>7436.5</v>
      </c>
      <c r="G2100" s="3">
        <v>-7435.5</v>
      </c>
      <c r="H2100" s="4">
        <v>1</v>
      </c>
    </row>
    <row r="2101" spans="1:8">
      <c r="A2101" s="35">
        <v>429</v>
      </c>
      <c r="B2101" s="20">
        <v>100000142291</v>
      </c>
      <c r="C2101" s="35">
        <v>0</v>
      </c>
      <c r="D2101" s="4" t="s">
        <v>2405</v>
      </c>
      <c r="E2101" s="4" t="s">
        <v>2406</v>
      </c>
      <c r="F2101" s="3">
        <v>7436.5</v>
      </c>
      <c r="G2101" s="3">
        <v>-7435.5</v>
      </c>
      <c r="H2101" s="4">
        <v>1</v>
      </c>
    </row>
    <row r="2102" spans="1:8">
      <c r="A2102" s="35">
        <v>430</v>
      </c>
      <c r="B2102" s="20">
        <v>100000143164</v>
      </c>
      <c r="C2102" s="35">
        <v>0</v>
      </c>
      <c r="D2102" s="4" t="s">
        <v>2407</v>
      </c>
      <c r="E2102" s="4" t="s">
        <v>2408</v>
      </c>
      <c r="F2102" s="3">
        <v>9095</v>
      </c>
      <c r="G2102" s="3">
        <v>-9094</v>
      </c>
      <c r="H2102" s="4">
        <v>1</v>
      </c>
    </row>
    <row r="2103" spans="1:8">
      <c r="A2103" s="35">
        <v>431</v>
      </c>
      <c r="B2103" s="20">
        <v>100000143165</v>
      </c>
      <c r="C2103" s="35">
        <v>0</v>
      </c>
      <c r="D2103" s="4" t="s">
        <v>2407</v>
      </c>
      <c r="E2103" s="4" t="s">
        <v>2408</v>
      </c>
      <c r="F2103" s="3">
        <v>9095</v>
      </c>
      <c r="G2103" s="3">
        <v>-9094</v>
      </c>
      <c r="H2103" s="4">
        <v>1</v>
      </c>
    </row>
    <row r="2104" spans="1:8">
      <c r="A2104" s="35">
        <v>432</v>
      </c>
      <c r="B2104" s="20">
        <v>100000143166</v>
      </c>
      <c r="C2104" s="35">
        <v>0</v>
      </c>
      <c r="D2104" s="4" t="s">
        <v>2407</v>
      </c>
      <c r="E2104" s="4" t="s">
        <v>2408</v>
      </c>
      <c r="F2104" s="3">
        <v>9095</v>
      </c>
      <c r="G2104" s="3">
        <v>-9094</v>
      </c>
      <c r="H2104" s="4">
        <v>1</v>
      </c>
    </row>
    <row r="2105" spans="1:8">
      <c r="A2105" s="35">
        <v>433</v>
      </c>
      <c r="B2105" s="20">
        <v>100000143167</v>
      </c>
      <c r="C2105" s="35">
        <v>0</v>
      </c>
      <c r="D2105" s="4" t="s">
        <v>2407</v>
      </c>
      <c r="E2105" s="4" t="s">
        <v>2408</v>
      </c>
      <c r="F2105" s="3">
        <v>9095</v>
      </c>
      <c r="G2105" s="3">
        <v>-9094</v>
      </c>
      <c r="H2105" s="4">
        <v>1</v>
      </c>
    </row>
    <row r="2106" spans="1:8">
      <c r="A2106" s="35">
        <v>434</v>
      </c>
      <c r="B2106" s="20">
        <v>100000143168</v>
      </c>
      <c r="C2106" s="35">
        <v>0</v>
      </c>
      <c r="D2106" s="4" t="s">
        <v>2407</v>
      </c>
      <c r="E2106" s="4" t="s">
        <v>2408</v>
      </c>
      <c r="F2106" s="3">
        <v>9095</v>
      </c>
      <c r="G2106" s="3">
        <v>-9094</v>
      </c>
      <c r="H2106" s="4">
        <v>1</v>
      </c>
    </row>
    <row r="2107" spans="1:8">
      <c r="A2107" s="35">
        <v>435</v>
      </c>
      <c r="B2107" s="20">
        <v>100000143169</v>
      </c>
      <c r="C2107" s="35">
        <v>0</v>
      </c>
      <c r="D2107" s="4" t="s">
        <v>2407</v>
      </c>
      <c r="E2107" s="4" t="s">
        <v>2408</v>
      </c>
      <c r="F2107" s="3">
        <v>9095</v>
      </c>
      <c r="G2107" s="3">
        <v>-9094</v>
      </c>
      <c r="H2107" s="4">
        <v>1</v>
      </c>
    </row>
    <row r="2108" spans="1:8">
      <c r="A2108" s="35">
        <v>436</v>
      </c>
      <c r="B2108" s="20">
        <v>100000143170</v>
      </c>
      <c r="C2108" s="35">
        <v>0</v>
      </c>
      <c r="D2108" s="4" t="s">
        <v>2407</v>
      </c>
      <c r="E2108" s="4" t="s">
        <v>2408</v>
      </c>
      <c r="F2108" s="3">
        <v>9095</v>
      </c>
      <c r="G2108" s="3">
        <v>-9094</v>
      </c>
      <c r="H2108" s="4">
        <v>1</v>
      </c>
    </row>
    <row r="2109" spans="1:8">
      <c r="A2109" s="35">
        <v>437</v>
      </c>
      <c r="B2109" s="20">
        <v>100000143171</v>
      </c>
      <c r="C2109" s="35">
        <v>0</v>
      </c>
      <c r="D2109" s="4" t="s">
        <v>2407</v>
      </c>
      <c r="E2109" s="4" t="s">
        <v>2408</v>
      </c>
      <c r="F2109" s="3">
        <v>9095</v>
      </c>
      <c r="G2109" s="3">
        <v>-9094</v>
      </c>
      <c r="H2109" s="4">
        <v>1</v>
      </c>
    </row>
    <row r="2110" spans="1:8">
      <c r="A2110" s="35">
        <v>438</v>
      </c>
      <c r="B2110" s="20">
        <v>100000143172</v>
      </c>
      <c r="C2110" s="35">
        <v>0</v>
      </c>
      <c r="D2110" s="4" t="s">
        <v>2407</v>
      </c>
      <c r="E2110" s="4" t="s">
        <v>2408</v>
      </c>
      <c r="F2110" s="3">
        <v>9095</v>
      </c>
      <c r="G2110" s="3">
        <v>-9094</v>
      </c>
      <c r="H2110" s="4">
        <v>1</v>
      </c>
    </row>
    <row r="2111" spans="1:8">
      <c r="A2111" s="35">
        <v>439</v>
      </c>
      <c r="B2111" s="20">
        <v>100000143173</v>
      </c>
      <c r="C2111" s="35">
        <v>0</v>
      </c>
      <c r="D2111" s="4" t="s">
        <v>2407</v>
      </c>
      <c r="E2111" s="4" t="s">
        <v>2408</v>
      </c>
      <c r="F2111" s="3">
        <v>9095</v>
      </c>
      <c r="G2111" s="3">
        <v>-9094</v>
      </c>
      <c r="H2111" s="4">
        <v>1</v>
      </c>
    </row>
    <row r="2112" spans="1:8">
      <c r="A2112" s="35">
        <v>440</v>
      </c>
      <c r="B2112" s="20">
        <v>100000143174</v>
      </c>
      <c r="C2112" s="35">
        <v>0</v>
      </c>
      <c r="D2112" s="4" t="s">
        <v>2407</v>
      </c>
      <c r="E2112" s="4" t="s">
        <v>2408</v>
      </c>
      <c r="F2112" s="3">
        <v>9095</v>
      </c>
      <c r="G2112" s="3">
        <v>-9094</v>
      </c>
      <c r="H2112" s="4">
        <v>1</v>
      </c>
    </row>
    <row r="2113" spans="1:8">
      <c r="A2113" s="35">
        <v>441</v>
      </c>
      <c r="B2113" s="20">
        <v>100000143175</v>
      </c>
      <c r="C2113" s="35">
        <v>0</v>
      </c>
      <c r="D2113" s="4" t="s">
        <v>2407</v>
      </c>
      <c r="E2113" s="4" t="s">
        <v>2408</v>
      </c>
      <c r="F2113" s="3">
        <v>9095</v>
      </c>
      <c r="G2113" s="3">
        <v>-9094</v>
      </c>
      <c r="H2113" s="4">
        <v>1</v>
      </c>
    </row>
    <row r="2114" spans="1:8">
      <c r="A2114" s="35">
        <v>442</v>
      </c>
      <c r="B2114" s="20">
        <v>100000143176</v>
      </c>
      <c r="C2114" s="35">
        <v>0</v>
      </c>
      <c r="D2114" s="4" t="s">
        <v>2407</v>
      </c>
      <c r="E2114" s="4" t="s">
        <v>2408</v>
      </c>
      <c r="F2114" s="3">
        <v>9095</v>
      </c>
      <c r="G2114" s="3">
        <v>-9094</v>
      </c>
      <c r="H2114" s="4">
        <v>1</v>
      </c>
    </row>
    <row r="2115" spans="1:8">
      <c r="A2115" s="35">
        <v>443</v>
      </c>
      <c r="B2115" s="20">
        <v>100000143177</v>
      </c>
      <c r="C2115" s="35">
        <v>0</v>
      </c>
      <c r="D2115" s="4" t="s">
        <v>2407</v>
      </c>
      <c r="E2115" s="4" t="s">
        <v>2408</v>
      </c>
      <c r="F2115" s="3">
        <v>9095</v>
      </c>
      <c r="G2115" s="3">
        <v>-9094</v>
      </c>
      <c r="H2115" s="4">
        <v>1</v>
      </c>
    </row>
    <row r="2116" spans="1:8">
      <c r="A2116" s="35">
        <v>444</v>
      </c>
      <c r="B2116" s="20">
        <v>100000143178</v>
      </c>
      <c r="C2116" s="35">
        <v>0</v>
      </c>
      <c r="D2116" s="4" t="s">
        <v>2407</v>
      </c>
      <c r="E2116" s="4" t="s">
        <v>2408</v>
      </c>
      <c r="F2116" s="3">
        <v>9095</v>
      </c>
      <c r="G2116" s="3">
        <v>-9094</v>
      </c>
      <c r="H2116" s="4">
        <v>1</v>
      </c>
    </row>
    <row r="2117" spans="1:8">
      <c r="A2117" s="35">
        <v>445</v>
      </c>
      <c r="B2117" s="20">
        <v>100000143179</v>
      </c>
      <c r="C2117" s="35">
        <v>0</v>
      </c>
      <c r="D2117" s="4" t="s">
        <v>2407</v>
      </c>
      <c r="E2117" s="4" t="s">
        <v>2408</v>
      </c>
      <c r="F2117" s="3">
        <v>9095</v>
      </c>
      <c r="G2117" s="3">
        <v>-9094</v>
      </c>
      <c r="H2117" s="4">
        <v>1</v>
      </c>
    </row>
    <row r="2118" spans="1:8">
      <c r="A2118" s="35">
        <v>446</v>
      </c>
      <c r="B2118" s="20">
        <v>100000143180</v>
      </c>
      <c r="C2118" s="35">
        <v>0</v>
      </c>
      <c r="D2118" s="4" t="s">
        <v>2407</v>
      </c>
      <c r="E2118" s="4" t="s">
        <v>2408</v>
      </c>
      <c r="F2118" s="3">
        <v>9095</v>
      </c>
      <c r="G2118" s="3">
        <v>-9094</v>
      </c>
      <c r="H2118" s="4">
        <v>1</v>
      </c>
    </row>
    <row r="2119" spans="1:8">
      <c r="A2119" s="35">
        <v>447</v>
      </c>
      <c r="B2119" s="20">
        <v>100000143181</v>
      </c>
      <c r="C2119" s="35">
        <v>0</v>
      </c>
      <c r="D2119" s="4" t="s">
        <v>2407</v>
      </c>
      <c r="E2119" s="4" t="s">
        <v>2408</v>
      </c>
      <c r="F2119" s="3">
        <v>9095</v>
      </c>
      <c r="G2119" s="3">
        <v>-9094</v>
      </c>
      <c r="H2119" s="4">
        <v>1</v>
      </c>
    </row>
    <row r="2120" spans="1:8">
      <c r="A2120" s="35">
        <v>448</v>
      </c>
      <c r="B2120" s="20">
        <v>100000143182</v>
      </c>
      <c r="C2120" s="35">
        <v>0</v>
      </c>
      <c r="D2120" s="4" t="s">
        <v>2407</v>
      </c>
      <c r="E2120" s="4" t="s">
        <v>2408</v>
      </c>
      <c r="F2120" s="3">
        <v>9095</v>
      </c>
      <c r="G2120" s="3">
        <v>-9094</v>
      </c>
      <c r="H2120" s="4">
        <v>1</v>
      </c>
    </row>
    <row r="2121" spans="1:8">
      <c r="A2121" s="35">
        <v>449</v>
      </c>
      <c r="B2121" s="20">
        <v>100000143183</v>
      </c>
      <c r="C2121" s="35">
        <v>0</v>
      </c>
      <c r="D2121" s="4" t="s">
        <v>2407</v>
      </c>
      <c r="E2121" s="4" t="s">
        <v>2408</v>
      </c>
      <c r="F2121" s="3">
        <v>9095</v>
      </c>
      <c r="G2121" s="3">
        <v>-9094</v>
      </c>
      <c r="H2121" s="4">
        <v>1</v>
      </c>
    </row>
    <row r="2122" spans="1:8">
      <c r="A2122" s="35">
        <v>450</v>
      </c>
      <c r="B2122" s="20">
        <v>100000143184</v>
      </c>
      <c r="C2122" s="35">
        <v>0</v>
      </c>
      <c r="D2122" s="4" t="s">
        <v>2407</v>
      </c>
      <c r="E2122" s="4" t="s">
        <v>2408</v>
      </c>
      <c r="F2122" s="3">
        <v>9095</v>
      </c>
      <c r="G2122" s="3">
        <v>-9094</v>
      </c>
      <c r="H2122" s="4">
        <v>1</v>
      </c>
    </row>
    <row r="2123" spans="1:8">
      <c r="A2123" s="35">
        <v>451</v>
      </c>
      <c r="B2123" s="20">
        <v>100000143185</v>
      </c>
      <c r="C2123" s="35">
        <v>0</v>
      </c>
      <c r="D2123" s="4" t="s">
        <v>2407</v>
      </c>
      <c r="E2123" s="4" t="s">
        <v>2408</v>
      </c>
      <c r="F2123" s="3">
        <v>9095</v>
      </c>
      <c r="G2123" s="3">
        <v>-9094</v>
      </c>
      <c r="H2123" s="4">
        <v>1</v>
      </c>
    </row>
    <row r="2124" spans="1:8">
      <c r="A2124" s="35">
        <v>452</v>
      </c>
      <c r="B2124" s="20">
        <v>100000143186</v>
      </c>
      <c r="C2124" s="35">
        <v>0</v>
      </c>
      <c r="D2124" s="4" t="s">
        <v>2407</v>
      </c>
      <c r="E2124" s="4" t="s">
        <v>2408</v>
      </c>
      <c r="F2124" s="3">
        <v>9095</v>
      </c>
      <c r="G2124" s="3">
        <v>-9094</v>
      </c>
      <c r="H2124" s="4">
        <v>1</v>
      </c>
    </row>
    <row r="2125" spans="1:8">
      <c r="A2125" s="35">
        <v>453</v>
      </c>
      <c r="B2125" s="20">
        <v>100000143187</v>
      </c>
      <c r="C2125" s="35">
        <v>0</v>
      </c>
      <c r="D2125" s="4" t="s">
        <v>2407</v>
      </c>
      <c r="E2125" s="4" t="s">
        <v>2408</v>
      </c>
      <c r="F2125" s="3">
        <v>9095</v>
      </c>
      <c r="G2125" s="3">
        <v>-9094</v>
      </c>
      <c r="H2125" s="4">
        <v>1</v>
      </c>
    </row>
    <row r="2126" spans="1:8">
      <c r="A2126" s="35">
        <v>454</v>
      </c>
      <c r="B2126" s="20">
        <v>100000143188</v>
      </c>
      <c r="C2126" s="35">
        <v>0</v>
      </c>
      <c r="D2126" s="4" t="s">
        <v>2407</v>
      </c>
      <c r="E2126" s="4" t="s">
        <v>2408</v>
      </c>
      <c r="F2126" s="3">
        <v>9095</v>
      </c>
      <c r="G2126" s="3">
        <v>-9094</v>
      </c>
      <c r="H2126" s="4">
        <v>1</v>
      </c>
    </row>
    <row r="2127" spans="1:8">
      <c r="A2127" s="35">
        <v>455</v>
      </c>
      <c r="B2127" s="20">
        <v>100000143189</v>
      </c>
      <c r="C2127" s="35">
        <v>0</v>
      </c>
      <c r="D2127" s="4" t="s">
        <v>2407</v>
      </c>
      <c r="E2127" s="4" t="s">
        <v>2408</v>
      </c>
      <c r="F2127" s="3">
        <v>9095</v>
      </c>
      <c r="G2127" s="3">
        <v>-9094</v>
      </c>
      <c r="H2127" s="4">
        <v>1</v>
      </c>
    </row>
    <row r="2128" spans="1:8">
      <c r="A2128" s="35">
        <v>456</v>
      </c>
      <c r="B2128" s="20">
        <v>100000143190</v>
      </c>
      <c r="C2128" s="35">
        <v>0</v>
      </c>
      <c r="D2128" s="4" t="s">
        <v>2407</v>
      </c>
      <c r="E2128" s="4" t="s">
        <v>2408</v>
      </c>
      <c r="F2128" s="3">
        <v>9095</v>
      </c>
      <c r="G2128" s="3">
        <v>-9094</v>
      </c>
      <c r="H2128" s="4">
        <v>1</v>
      </c>
    </row>
    <row r="2129" spans="1:8">
      <c r="A2129" s="35">
        <v>457</v>
      </c>
      <c r="B2129" s="20">
        <v>100000143191</v>
      </c>
      <c r="C2129" s="35">
        <v>0</v>
      </c>
      <c r="D2129" s="4" t="s">
        <v>2407</v>
      </c>
      <c r="E2129" s="4" t="s">
        <v>2408</v>
      </c>
      <c r="F2129" s="3">
        <v>9095</v>
      </c>
      <c r="G2129" s="3">
        <v>-9094</v>
      </c>
      <c r="H2129" s="4">
        <v>1</v>
      </c>
    </row>
    <row r="2130" spans="1:8">
      <c r="A2130" s="35">
        <v>458</v>
      </c>
      <c r="B2130" s="20">
        <v>100000143192</v>
      </c>
      <c r="C2130" s="35">
        <v>0</v>
      </c>
      <c r="D2130" s="4" t="s">
        <v>2407</v>
      </c>
      <c r="E2130" s="4" t="s">
        <v>2408</v>
      </c>
      <c r="F2130" s="3">
        <v>9095</v>
      </c>
      <c r="G2130" s="3">
        <v>-9094</v>
      </c>
      <c r="H2130" s="4">
        <v>1</v>
      </c>
    </row>
    <row r="2131" spans="1:8">
      <c r="A2131" s="35">
        <v>459</v>
      </c>
      <c r="B2131" s="20">
        <v>100000143193</v>
      </c>
      <c r="C2131" s="35">
        <v>0</v>
      </c>
      <c r="D2131" s="4" t="s">
        <v>2407</v>
      </c>
      <c r="E2131" s="4" t="s">
        <v>2408</v>
      </c>
      <c r="F2131" s="3">
        <v>9095</v>
      </c>
      <c r="G2131" s="3">
        <v>-9094</v>
      </c>
      <c r="H2131" s="4">
        <v>1</v>
      </c>
    </row>
    <row r="2132" spans="1:8">
      <c r="A2132" s="35">
        <v>460</v>
      </c>
      <c r="B2132" s="20">
        <v>100000143194</v>
      </c>
      <c r="C2132" s="35">
        <v>0</v>
      </c>
      <c r="D2132" s="4" t="s">
        <v>2407</v>
      </c>
      <c r="E2132" s="4" t="s">
        <v>2408</v>
      </c>
      <c r="F2132" s="3">
        <v>9095</v>
      </c>
      <c r="G2132" s="3">
        <v>-9094</v>
      </c>
      <c r="H2132" s="4">
        <v>1</v>
      </c>
    </row>
    <row r="2133" spans="1:8">
      <c r="A2133" s="35">
        <v>461</v>
      </c>
      <c r="B2133" s="20">
        <v>100000143195</v>
      </c>
      <c r="C2133" s="35">
        <v>0</v>
      </c>
      <c r="D2133" s="4" t="s">
        <v>2407</v>
      </c>
      <c r="E2133" s="4" t="s">
        <v>2408</v>
      </c>
      <c r="F2133" s="3">
        <v>9095</v>
      </c>
      <c r="G2133" s="3">
        <v>-9094</v>
      </c>
      <c r="H2133" s="4">
        <v>1</v>
      </c>
    </row>
    <row r="2134" spans="1:8">
      <c r="A2134" s="35">
        <v>462</v>
      </c>
      <c r="B2134" s="20">
        <v>100000143196</v>
      </c>
      <c r="C2134" s="35">
        <v>0</v>
      </c>
      <c r="D2134" s="4" t="s">
        <v>2407</v>
      </c>
      <c r="E2134" s="4" t="s">
        <v>2408</v>
      </c>
      <c r="F2134" s="3">
        <v>9095</v>
      </c>
      <c r="G2134" s="3">
        <v>-9094</v>
      </c>
      <c r="H2134" s="4">
        <v>1</v>
      </c>
    </row>
    <row r="2135" spans="1:8">
      <c r="A2135" s="35">
        <v>463</v>
      </c>
      <c r="B2135" s="20">
        <v>100000143197</v>
      </c>
      <c r="C2135" s="35">
        <v>0</v>
      </c>
      <c r="D2135" s="4" t="s">
        <v>2407</v>
      </c>
      <c r="E2135" s="4" t="s">
        <v>2408</v>
      </c>
      <c r="F2135" s="3">
        <v>9095</v>
      </c>
      <c r="G2135" s="3">
        <v>-9094</v>
      </c>
      <c r="H2135" s="4">
        <v>1</v>
      </c>
    </row>
    <row r="2136" spans="1:8">
      <c r="A2136" s="35">
        <v>464</v>
      </c>
      <c r="B2136" s="20">
        <v>100000143198</v>
      </c>
      <c r="C2136" s="35">
        <v>0</v>
      </c>
      <c r="D2136" s="4" t="s">
        <v>2407</v>
      </c>
      <c r="E2136" s="4" t="s">
        <v>2408</v>
      </c>
      <c r="F2136" s="3">
        <v>9095</v>
      </c>
      <c r="G2136" s="3">
        <v>-9094</v>
      </c>
      <c r="H2136" s="4">
        <v>1</v>
      </c>
    </row>
    <row r="2137" spans="1:8">
      <c r="A2137" s="35">
        <v>465</v>
      </c>
      <c r="B2137" s="20">
        <v>100000143199</v>
      </c>
      <c r="C2137" s="35">
        <v>0</v>
      </c>
      <c r="D2137" s="4" t="s">
        <v>2407</v>
      </c>
      <c r="E2137" s="4" t="s">
        <v>2408</v>
      </c>
      <c r="F2137" s="3">
        <v>9095</v>
      </c>
      <c r="G2137" s="3">
        <v>-9094</v>
      </c>
      <c r="H2137" s="4">
        <v>1</v>
      </c>
    </row>
    <row r="2138" spans="1:8">
      <c r="A2138" s="35">
        <v>466</v>
      </c>
      <c r="B2138" s="20">
        <v>100000143200</v>
      </c>
      <c r="C2138" s="35">
        <v>0</v>
      </c>
      <c r="D2138" s="4" t="s">
        <v>2407</v>
      </c>
      <c r="E2138" s="4" t="s">
        <v>2408</v>
      </c>
      <c r="F2138" s="3">
        <v>9095</v>
      </c>
      <c r="G2138" s="3">
        <v>-9094</v>
      </c>
      <c r="H2138" s="4">
        <v>1</v>
      </c>
    </row>
    <row r="2139" spans="1:8">
      <c r="A2139" s="35">
        <v>467</v>
      </c>
      <c r="B2139" s="20">
        <v>100000143201</v>
      </c>
      <c r="C2139" s="35">
        <v>0</v>
      </c>
      <c r="D2139" s="4" t="s">
        <v>2407</v>
      </c>
      <c r="E2139" s="4" t="s">
        <v>2408</v>
      </c>
      <c r="F2139" s="3">
        <v>9095</v>
      </c>
      <c r="G2139" s="3">
        <v>-9094</v>
      </c>
      <c r="H2139" s="4">
        <v>1</v>
      </c>
    </row>
    <row r="2140" spans="1:8">
      <c r="A2140" s="35">
        <v>468</v>
      </c>
      <c r="B2140" s="20">
        <v>100000143202</v>
      </c>
      <c r="C2140" s="35">
        <v>0</v>
      </c>
      <c r="D2140" s="4" t="s">
        <v>2407</v>
      </c>
      <c r="E2140" s="4" t="s">
        <v>2408</v>
      </c>
      <c r="F2140" s="3">
        <v>9095</v>
      </c>
      <c r="G2140" s="3">
        <v>-9094</v>
      </c>
      <c r="H2140" s="4">
        <v>1</v>
      </c>
    </row>
    <row r="2141" spans="1:8">
      <c r="A2141" s="35">
        <v>469</v>
      </c>
      <c r="B2141" s="20">
        <v>100000143203</v>
      </c>
      <c r="C2141" s="35">
        <v>0</v>
      </c>
      <c r="D2141" s="4" t="s">
        <v>2407</v>
      </c>
      <c r="E2141" s="4" t="s">
        <v>2408</v>
      </c>
      <c r="F2141" s="3">
        <v>9095</v>
      </c>
      <c r="G2141" s="3">
        <v>-9094</v>
      </c>
      <c r="H2141" s="4">
        <v>1</v>
      </c>
    </row>
    <row r="2142" spans="1:8">
      <c r="A2142" s="35">
        <v>470</v>
      </c>
      <c r="B2142" s="20">
        <v>100000143204</v>
      </c>
      <c r="C2142" s="35">
        <v>0</v>
      </c>
      <c r="D2142" s="4" t="s">
        <v>2407</v>
      </c>
      <c r="E2142" s="4" t="s">
        <v>2408</v>
      </c>
      <c r="F2142" s="3">
        <v>9095</v>
      </c>
      <c r="G2142" s="3">
        <v>-9094</v>
      </c>
      <c r="H2142" s="4">
        <v>1</v>
      </c>
    </row>
    <row r="2143" spans="1:8">
      <c r="A2143" s="35">
        <v>471</v>
      </c>
      <c r="B2143" s="20">
        <v>100000143205</v>
      </c>
      <c r="C2143" s="35">
        <v>0</v>
      </c>
      <c r="D2143" s="4" t="s">
        <v>2407</v>
      </c>
      <c r="E2143" s="4" t="s">
        <v>2408</v>
      </c>
      <c r="F2143" s="3">
        <v>9095</v>
      </c>
      <c r="G2143" s="3">
        <v>-9094</v>
      </c>
      <c r="H2143" s="4">
        <v>1</v>
      </c>
    </row>
    <row r="2144" spans="1:8">
      <c r="A2144" s="35">
        <v>472</v>
      </c>
      <c r="B2144" s="20">
        <v>100000143206</v>
      </c>
      <c r="C2144" s="35">
        <v>0</v>
      </c>
      <c r="D2144" s="4" t="s">
        <v>2407</v>
      </c>
      <c r="E2144" s="4" t="s">
        <v>2408</v>
      </c>
      <c r="F2144" s="3">
        <v>9095</v>
      </c>
      <c r="G2144" s="3">
        <v>-9094</v>
      </c>
      <c r="H2144" s="4">
        <v>1</v>
      </c>
    </row>
    <row r="2145" spans="1:8">
      <c r="A2145" s="35">
        <v>473</v>
      </c>
      <c r="B2145" s="20">
        <v>100000143207</v>
      </c>
      <c r="C2145" s="35">
        <v>0</v>
      </c>
      <c r="D2145" s="4" t="s">
        <v>2407</v>
      </c>
      <c r="E2145" s="4" t="s">
        <v>2408</v>
      </c>
      <c r="F2145" s="3">
        <v>9095</v>
      </c>
      <c r="G2145" s="3">
        <v>-9094</v>
      </c>
      <c r="H2145" s="4">
        <v>1</v>
      </c>
    </row>
    <row r="2146" spans="1:8">
      <c r="A2146" s="35">
        <v>474</v>
      </c>
      <c r="B2146" s="20">
        <v>100000143208</v>
      </c>
      <c r="C2146" s="35">
        <v>0</v>
      </c>
      <c r="D2146" s="4" t="s">
        <v>2407</v>
      </c>
      <c r="E2146" s="4" t="s">
        <v>2408</v>
      </c>
      <c r="F2146" s="3">
        <v>9095</v>
      </c>
      <c r="G2146" s="3">
        <v>-9094</v>
      </c>
      <c r="H2146" s="4">
        <v>1</v>
      </c>
    </row>
    <row r="2147" spans="1:8">
      <c r="A2147" s="35">
        <v>475</v>
      </c>
      <c r="B2147" s="20">
        <v>100000156469</v>
      </c>
      <c r="C2147" s="35">
        <v>0</v>
      </c>
      <c r="D2147" s="4" t="s">
        <v>1236</v>
      </c>
      <c r="E2147" s="4" t="s">
        <v>2409</v>
      </c>
      <c r="F2147" s="3">
        <v>3183000</v>
      </c>
      <c r="G2147" s="3">
        <v>-3182999</v>
      </c>
      <c r="H2147" s="4">
        <v>1</v>
      </c>
    </row>
    <row r="2148" spans="1:8">
      <c r="A2148" s="35">
        <v>476</v>
      </c>
      <c r="B2148" s="20">
        <v>100000171603</v>
      </c>
      <c r="C2148" s="35">
        <v>0</v>
      </c>
      <c r="D2148" s="4" t="s">
        <v>2410</v>
      </c>
      <c r="E2148" s="4" t="s">
        <v>2411</v>
      </c>
      <c r="F2148" s="3">
        <v>36300</v>
      </c>
      <c r="G2148" s="3">
        <v>-36299</v>
      </c>
      <c r="H2148" s="4">
        <v>1</v>
      </c>
    </row>
    <row r="2149" spans="1:8">
      <c r="A2149" s="35">
        <v>477</v>
      </c>
      <c r="B2149" s="20">
        <v>100000171611</v>
      </c>
      <c r="C2149" s="35">
        <v>0</v>
      </c>
      <c r="D2149" s="4" t="s">
        <v>2410</v>
      </c>
      <c r="E2149" s="4" t="s">
        <v>2412</v>
      </c>
      <c r="F2149" s="3">
        <v>25000</v>
      </c>
      <c r="G2149" s="3">
        <v>-24999</v>
      </c>
      <c r="H2149" s="4">
        <v>1</v>
      </c>
    </row>
    <row r="2150" spans="1:8">
      <c r="A2150" s="35">
        <v>478</v>
      </c>
      <c r="B2150" s="20">
        <v>100000224737</v>
      </c>
      <c r="C2150" s="35">
        <v>0</v>
      </c>
      <c r="D2150" s="4" t="s">
        <v>427</v>
      </c>
      <c r="E2150" s="4" t="s">
        <v>428</v>
      </c>
      <c r="F2150" s="3">
        <v>4497.5</v>
      </c>
      <c r="G2150" s="3">
        <v>-4496.5</v>
      </c>
      <c r="H2150" s="4">
        <v>1</v>
      </c>
    </row>
    <row r="2151" spans="1:8">
      <c r="A2151" s="35"/>
      <c r="B2151" s="20">
        <v>100000224737</v>
      </c>
      <c r="C2151" s="35">
        <v>1</v>
      </c>
      <c r="D2151" s="4" t="s">
        <v>427</v>
      </c>
      <c r="E2151" s="4" t="s">
        <v>428</v>
      </c>
      <c r="F2151" s="3">
        <v>4497.5</v>
      </c>
      <c r="G2151" s="3">
        <v>-4496.5</v>
      </c>
      <c r="H2151" s="4">
        <v>1</v>
      </c>
    </row>
    <row r="2152" spans="1:8">
      <c r="A2152" s="35">
        <v>479</v>
      </c>
      <c r="B2152" s="20">
        <v>100000224738</v>
      </c>
      <c r="C2152" s="35">
        <v>0</v>
      </c>
      <c r="D2152" s="4" t="s">
        <v>427</v>
      </c>
      <c r="E2152" s="4" t="s">
        <v>428</v>
      </c>
      <c r="F2152" s="3">
        <v>4497.5</v>
      </c>
      <c r="G2152" s="3">
        <v>-4496.5</v>
      </c>
      <c r="H2152" s="4">
        <v>1</v>
      </c>
    </row>
    <row r="2153" spans="1:8">
      <c r="A2153" s="35"/>
      <c r="B2153" s="20">
        <v>100000224738</v>
      </c>
      <c r="C2153" s="35">
        <v>1</v>
      </c>
      <c r="D2153" s="4" t="s">
        <v>427</v>
      </c>
      <c r="E2153" s="4" t="s">
        <v>428</v>
      </c>
      <c r="F2153" s="3">
        <v>4497.5</v>
      </c>
      <c r="G2153" s="3">
        <v>-4496.5</v>
      </c>
      <c r="H2153" s="4">
        <v>1</v>
      </c>
    </row>
    <row r="2154" spans="1:8">
      <c r="A2154" s="35">
        <v>480</v>
      </c>
      <c r="B2154" s="20">
        <v>100000224739</v>
      </c>
      <c r="C2154" s="35">
        <v>0</v>
      </c>
      <c r="D2154" s="4" t="s">
        <v>427</v>
      </c>
      <c r="E2154" s="4" t="s">
        <v>428</v>
      </c>
      <c r="F2154" s="3">
        <v>4497.5</v>
      </c>
      <c r="G2154" s="3">
        <v>-4496.5</v>
      </c>
      <c r="H2154" s="4">
        <v>1</v>
      </c>
    </row>
    <row r="2155" spans="1:8">
      <c r="A2155" s="35"/>
      <c r="B2155" s="20">
        <v>100000224739</v>
      </c>
      <c r="C2155" s="35">
        <v>1</v>
      </c>
      <c r="D2155" s="4" t="s">
        <v>427</v>
      </c>
      <c r="E2155" s="4" t="s">
        <v>428</v>
      </c>
      <c r="F2155" s="3">
        <v>4497.5</v>
      </c>
      <c r="G2155" s="3">
        <v>-4496.5</v>
      </c>
      <c r="H2155" s="4">
        <v>1</v>
      </c>
    </row>
    <row r="2156" spans="1:8">
      <c r="A2156" s="35">
        <v>481</v>
      </c>
      <c r="B2156" s="20">
        <v>100000224740</v>
      </c>
      <c r="C2156" s="35">
        <v>0</v>
      </c>
      <c r="D2156" s="4" t="s">
        <v>427</v>
      </c>
      <c r="E2156" s="4" t="s">
        <v>428</v>
      </c>
      <c r="F2156" s="3">
        <v>4497.5</v>
      </c>
      <c r="G2156" s="3">
        <v>-4496.5</v>
      </c>
      <c r="H2156" s="4">
        <v>1</v>
      </c>
    </row>
    <row r="2157" spans="1:8">
      <c r="A2157" s="35"/>
      <c r="B2157" s="20">
        <v>100000224740</v>
      </c>
      <c r="C2157" s="35">
        <v>1</v>
      </c>
      <c r="D2157" s="4" t="s">
        <v>427</v>
      </c>
      <c r="E2157" s="4" t="s">
        <v>428</v>
      </c>
      <c r="F2157" s="3">
        <v>4497.5</v>
      </c>
      <c r="G2157" s="3">
        <v>-4496.5</v>
      </c>
      <c r="H2157" s="4">
        <v>1</v>
      </c>
    </row>
    <row r="2158" spans="1:8">
      <c r="A2158" s="35">
        <v>482</v>
      </c>
      <c r="B2158" s="20">
        <v>100000224741</v>
      </c>
      <c r="C2158" s="35">
        <v>0</v>
      </c>
      <c r="D2158" s="4" t="s">
        <v>427</v>
      </c>
      <c r="E2158" s="4" t="s">
        <v>428</v>
      </c>
      <c r="F2158" s="3">
        <v>4497.5</v>
      </c>
      <c r="G2158" s="3">
        <v>-4496.5</v>
      </c>
      <c r="H2158" s="4">
        <v>1</v>
      </c>
    </row>
    <row r="2159" spans="1:8">
      <c r="A2159" s="35"/>
      <c r="B2159" s="20">
        <v>100000224741</v>
      </c>
      <c r="C2159" s="35">
        <v>1</v>
      </c>
      <c r="D2159" s="4" t="s">
        <v>427</v>
      </c>
      <c r="E2159" s="4" t="s">
        <v>428</v>
      </c>
      <c r="F2159" s="3">
        <v>4497.5</v>
      </c>
      <c r="G2159" s="3">
        <v>-4496.5</v>
      </c>
      <c r="H2159" s="4">
        <v>1</v>
      </c>
    </row>
    <row r="2160" spans="1:8">
      <c r="A2160" s="35">
        <v>483</v>
      </c>
      <c r="B2160" s="20">
        <v>100000255728</v>
      </c>
      <c r="C2160" s="35">
        <v>0</v>
      </c>
      <c r="D2160" s="4" t="s">
        <v>429</v>
      </c>
      <c r="E2160" s="4" t="s">
        <v>430</v>
      </c>
      <c r="F2160" s="3">
        <v>117700</v>
      </c>
      <c r="G2160" s="3">
        <v>-117699</v>
      </c>
      <c r="H2160" s="4">
        <v>1</v>
      </c>
    </row>
    <row r="2161" spans="1:12">
      <c r="A2161" s="35">
        <v>484</v>
      </c>
      <c r="B2161" s="20">
        <v>100000255729</v>
      </c>
      <c r="C2161" s="35">
        <v>0</v>
      </c>
      <c r="D2161" s="4" t="s">
        <v>429</v>
      </c>
      <c r="E2161" s="4" t="s">
        <v>430</v>
      </c>
      <c r="F2161" s="3">
        <v>117700</v>
      </c>
      <c r="G2161" s="3">
        <v>-117699</v>
      </c>
      <c r="H2161" s="4">
        <v>1</v>
      </c>
    </row>
    <row r="2162" spans="1:12">
      <c r="A2162" s="35">
        <v>485</v>
      </c>
      <c r="B2162" s="20">
        <v>100000255730</v>
      </c>
      <c r="C2162" s="35">
        <v>0</v>
      </c>
      <c r="D2162" s="4" t="s">
        <v>429</v>
      </c>
      <c r="E2162" s="4" t="s">
        <v>430</v>
      </c>
      <c r="F2162" s="3">
        <v>117700</v>
      </c>
      <c r="G2162" s="3">
        <v>-117699</v>
      </c>
      <c r="H2162" s="4">
        <v>1</v>
      </c>
    </row>
    <row r="2163" spans="1:12">
      <c r="A2163" s="35">
        <v>486</v>
      </c>
      <c r="B2163" s="20">
        <v>100000255731</v>
      </c>
      <c r="C2163" s="35">
        <v>0</v>
      </c>
      <c r="D2163" s="4" t="s">
        <v>429</v>
      </c>
      <c r="E2163" s="4" t="s">
        <v>430</v>
      </c>
      <c r="F2163" s="3">
        <v>117700</v>
      </c>
      <c r="G2163" s="3">
        <v>-117699</v>
      </c>
      <c r="H2163" s="4">
        <v>1</v>
      </c>
    </row>
    <row r="2164" spans="1:12">
      <c r="A2164" s="35">
        <v>487</v>
      </c>
      <c r="B2164" s="20">
        <v>100000255732</v>
      </c>
      <c r="C2164" s="35">
        <v>0</v>
      </c>
      <c r="D2164" s="4" t="s">
        <v>429</v>
      </c>
      <c r="E2164" s="4" t="s">
        <v>430</v>
      </c>
      <c r="F2164" s="3">
        <v>117700</v>
      </c>
      <c r="G2164" s="3">
        <v>-117699</v>
      </c>
      <c r="H2164" s="4">
        <v>1</v>
      </c>
    </row>
    <row r="2165" spans="1:12">
      <c r="A2165" s="35">
        <v>488</v>
      </c>
      <c r="B2165" s="20">
        <v>100000255733</v>
      </c>
      <c r="C2165" s="35">
        <v>0</v>
      </c>
      <c r="D2165" s="4" t="s">
        <v>429</v>
      </c>
      <c r="E2165" s="4" t="s">
        <v>430</v>
      </c>
      <c r="F2165" s="3">
        <v>117700</v>
      </c>
      <c r="G2165" s="3">
        <v>-117699</v>
      </c>
      <c r="H2165" s="4">
        <v>1</v>
      </c>
    </row>
    <row r="2166" spans="1:12">
      <c r="A2166" s="35">
        <v>489</v>
      </c>
      <c r="B2166" s="20">
        <v>100000255734</v>
      </c>
      <c r="C2166" s="35">
        <v>0</v>
      </c>
      <c r="D2166" s="4" t="s">
        <v>429</v>
      </c>
      <c r="E2166" s="4" t="s">
        <v>430</v>
      </c>
      <c r="F2166" s="3">
        <v>117700</v>
      </c>
      <c r="G2166" s="3">
        <v>-117699</v>
      </c>
      <c r="H2166" s="4">
        <v>1</v>
      </c>
    </row>
    <row r="2167" spans="1:12">
      <c r="A2167" s="35">
        <v>490</v>
      </c>
      <c r="B2167" s="20">
        <v>100000255735</v>
      </c>
      <c r="C2167" s="35">
        <v>0</v>
      </c>
      <c r="D2167" s="4" t="s">
        <v>429</v>
      </c>
      <c r="E2167" s="4" t="s">
        <v>430</v>
      </c>
      <c r="F2167" s="3">
        <v>117700</v>
      </c>
      <c r="G2167" s="3">
        <v>-117699</v>
      </c>
      <c r="H2167" s="4">
        <v>1</v>
      </c>
    </row>
    <row r="2168" spans="1:12">
      <c r="A2168" s="35">
        <v>491</v>
      </c>
      <c r="B2168" s="20">
        <v>100000255736</v>
      </c>
      <c r="C2168" s="35">
        <v>0</v>
      </c>
      <c r="D2168" s="4" t="s">
        <v>429</v>
      </c>
      <c r="E2168" s="4" t="s">
        <v>430</v>
      </c>
      <c r="F2168" s="3">
        <v>117700</v>
      </c>
      <c r="G2168" s="3">
        <v>-117699</v>
      </c>
      <c r="H2168" s="4">
        <v>1</v>
      </c>
    </row>
    <row r="2169" spans="1:12">
      <c r="A2169" s="35">
        <v>492</v>
      </c>
      <c r="B2169" s="20">
        <v>100000255737</v>
      </c>
      <c r="C2169" s="35">
        <v>0</v>
      </c>
      <c r="D2169" s="4" t="s">
        <v>429</v>
      </c>
      <c r="E2169" s="4" t="s">
        <v>430</v>
      </c>
      <c r="F2169" s="3">
        <v>117700</v>
      </c>
      <c r="G2169" s="3">
        <v>-117699</v>
      </c>
      <c r="H2169" s="4">
        <v>1</v>
      </c>
    </row>
    <row r="2170" spans="1:12">
      <c r="A2170" s="35">
        <v>493</v>
      </c>
      <c r="B2170" s="20">
        <v>100000311427</v>
      </c>
      <c r="C2170" s="35">
        <v>0</v>
      </c>
      <c r="D2170" s="4" t="s">
        <v>19</v>
      </c>
      <c r="E2170" s="4" t="s">
        <v>431</v>
      </c>
      <c r="F2170" s="3">
        <v>743008</v>
      </c>
      <c r="G2170" s="3">
        <v>-743007</v>
      </c>
      <c r="H2170" s="4">
        <v>1</v>
      </c>
    </row>
    <row r="2171" spans="1:12">
      <c r="A2171" s="35">
        <v>494</v>
      </c>
      <c r="B2171" s="20">
        <v>100000311428</v>
      </c>
      <c r="C2171" s="35">
        <v>0</v>
      </c>
      <c r="D2171" s="4" t="s">
        <v>19</v>
      </c>
      <c r="E2171" s="4" t="s">
        <v>431</v>
      </c>
      <c r="F2171" s="3">
        <v>743008</v>
      </c>
      <c r="G2171" s="3">
        <v>-743007</v>
      </c>
      <c r="H2171" s="4">
        <v>1</v>
      </c>
      <c r="L2171" s="62"/>
    </row>
    <row r="2172" spans="1:12">
      <c r="A2172" s="35"/>
      <c r="B2172" s="20"/>
      <c r="C2172" s="35"/>
      <c r="D2172" s="4"/>
      <c r="E2172" s="4" t="s">
        <v>1456</v>
      </c>
      <c r="F2172" s="3">
        <f>SUM(F1673:F2171)</f>
        <v>15628621.5</v>
      </c>
      <c r="G2172" s="3">
        <f t="shared" ref="G2172:H2172" si="17">SUM(G1673:G2171)</f>
        <v>-15628122.5</v>
      </c>
      <c r="H2172" s="3">
        <f t="shared" si="17"/>
        <v>499</v>
      </c>
      <c r="J2172" s="62"/>
    </row>
    <row r="2173" spans="1:12">
      <c r="A2173" s="136" t="s">
        <v>20</v>
      </c>
      <c r="B2173" s="137"/>
      <c r="C2173" s="137"/>
      <c r="D2173" s="137"/>
      <c r="E2173" s="138"/>
      <c r="F2173" s="21">
        <f>F1668+F2172</f>
        <v>64199666.5</v>
      </c>
      <c r="G2173" s="21">
        <f t="shared" ref="G2173:H2173" si="18">G1668+G2172</f>
        <v>-26752887.880000003</v>
      </c>
      <c r="H2173" s="21">
        <f t="shared" si="18"/>
        <v>37446778.619999997</v>
      </c>
    </row>
    <row r="2175" spans="1:12">
      <c r="A2175" s="10" t="s">
        <v>22</v>
      </c>
      <c r="B2175" s="40"/>
    </row>
    <row r="2176" spans="1:12">
      <c r="A2176" s="35" t="s">
        <v>1</v>
      </c>
      <c r="B2176" s="20" t="s">
        <v>2</v>
      </c>
      <c r="C2176" s="35" t="s">
        <v>3</v>
      </c>
      <c r="D2176" s="4" t="s">
        <v>4</v>
      </c>
      <c r="E2176" s="4" t="s">
        <v>5</v>
      </c>
      <c r="F2176" s="4" t="s">
        <v>6</v>
      </c>
      <c r="G2176" s="4" t="s">
        <v>165</v>
      </c>
      <c r="H2176" s="4" t="s">
        <v>166</v>
      </c>
    </row>
    <row r="2177" spans="1:8">
      <c r="A2177" s="35">
        <v>1</v>
      </c>
      <c r="B2177" s="20">
        <v>100000254887</v>
      </c>
      <c r="C2177" s="35">
        <v>0</v>
      </c>
      <c r="D2177" s="4" t="s">
        <v>441</v>
      </c>
      <c r="E2177" s="4" t="s">
        <v>442</v>
      </c>
      <c r="F2177" s="3">
        <v>9000</v>
      </c>
      <c r="G2177" s="3">
        <v>-5414.78</v>
      </c>
      <c r="H2177" s="3">
        <v>3585.22</v>
      </c>
    </row>
    <row r="2178" spans="1:8">
      <c r="A2178" s="35">
        <v>2</v>
      </c>
      <c r="B2178" s="20">
        <v>100000328721</v>
      </c>
      <c r="C2178" s="35">
        <v>0</v>
      </c>
      <c r="D2178" s="4" t="s">
        <v>1938</v>
      </c>
      <c r="E2178" s="4" t="s">
        <v>2413</v>
      </c>
      <c r="F2178" s="3">
        <v>25000</v>
      </c>
      <c r="G2178" s="3">
        <v>-10027.4</v>
      </c>
      <c r="H2178" s="3">
        <v>14972.6</v>
      </c>
    </row>
    <row r="2179" spans="1:8">
      <c r="A2179" s="35">
        <v>3</v>
      </c>
      <c r="B2179" s="20">
        <v>100000328722</v>
      </c>
      <c r="C2179" s="35">
        <v>0</v>
      </c>
      <c r="D2179" s="4" t="s">
        <v>1938</v>
      </c>
      <c r="E2179" s="4" t="s">
        <v>2413</v>
      </c>
      <c r="F2179" s="3">
        <v>25000</v>
      </c>
      <c r="G2179" s="3">
        <v>-10027.4</v>
      </c>
      <c r="H2179" s="3">
        <v>14972.6</v>
      </c>
    </row>
    <row r="2180" spans="1:8">
      <c r="A2180" s="35">
        <v>4</v>
      </c>
      <c r="B2180" s="20">
        <v>100000328723</v>
      </c>
      <c r="C2180" s="35">
        <v>0</v>
      </c>
      <c r="D2180" s="4" t="s">
        <v>1938</v>
      </c>
      <c r="E2180" s="4" t="s">
        <v>2413</v>
      </c>
      <c r="F2180" s="3">
        <v>25000</v>
      </c>
      <c r="G2180" s="3">
        <v>-10027.4</v>
      </c>
      <c r="H2180" s="3">
        <v>14972.6</v>
      </c>
    </row>
    <row r="2181" spans="1:8">
      <c r="A2181" s="35">
        <v>5</v>
      </c>
      <c r="B2181" s="20">
        <v>100000328724</v>
      </c>
      <c r="C2181" s="35">
        <v>0</v>
      </c>
      <c r="D2181" s="4" t="s">
        <v>1938</v>
      </c>
      <c r="E2181" s="4" t="s">
        <v>2413</v>
      </c>
      <c r="F2181" s="3">
        <v>25000</v>
      </c>
      <c r="G2181" s="3">
        <v>-10027.4</v>
      </c>
      <c r="H2181" s="3">
        <v>14972.6</v>
      </c>
    </row>
    <row r="2182" spans="1:8">
      <c r="A2182" s="35">
        <v>6</v>
      </c>
      <c r="B2182" s="20">
        <v>100000328725</v>
      </c>
      <c r="C2182" s="35">
        <v>0</v>
      </c>
      <c r="D2182" s="4" t="s">
        <v>1938</v>
      </c>
      <c r="E2182" s="4" t="s">
        <v>2413</v>
      </c>
      <c r="F2182" s="3">
        <v>25000</v>
      </c>
      <c r="G2182" s="3">
        <v>-10027.4</v>
      </c>
      <c r="H2182" s="3">
        <v>14972.6</v>
      </c>
    </row>
    <row r="2183" spans="1:8">
      <c r="A2183" s="35">
        <v>7</v>
      </c>
      <c r="B2183" s="20">
        <v>100000328726</v>
      </c>
      <c r="C2183" s="35">
        <v>0</v>
      </c>
      <c r="D2183" s="4" t="s">
        <v>1938</v>
      </c>
      <c r="E2183" s="4" t="s">
        <v>2413</v>
      </c>
      <c r="F2183" s="3">
        <v>25000</v>
      </c>
      <c r="G2183" s="3">
        <v>-10027.4</v>
      </c>
      <c r="H2183" s="3">
        <v>14972.6</v>
      </c>
    </row>
    <row r="2184" spans="1:8">
      <c r="A2184" s="35">
        <v>8</v>
      </c>
      <c r="B2184" s="20">
        <v>100000328727</v>
      </c>
      <c r="C2184" s="35">
        <v>0</v>
      </c>
      <c r="D2184" s="4" t="s">
        <v>1938</v>
      </c>
      <c r="E2184" s="4" t="s">
        <v>2413</v>
      </c>
      <c r="F2184" s="3">
        <v>25000</v>
      </c>
      <c r="G2184" s="3">
        <v>-10027.4</v>
      </c>
      <c r="H2184" s="3">
        <v>14972.6</v>
      </c>
    </row>
    <row r="2185" spans="1:8">
      <c r="A2185" s="35">
        <v>9</v>
      </c>
      <c r="B2185" s="20">
        <v>100000328728</v>
      </c>
      <c r="C2185" s="35">
        <v>0</v>
      </c>
      <c r="D2185" s="4" t="s">
        <v>1938</v>
      </c>
      <c r="E2185" s="4" t="s">
        <v>2413</v>
      </c>
      <c r="F2185" s="3">
        <v>25000</v>
      </c>
      <c r="G2185" s="3">
        <v>-10027.4</v>
      </c>
      <c r="H2185" s="3">
        <v>14972.6</v>
      </c>
    </row>
    <row r="2186" spans="1:8">
      <c r="A2186" s="35">
        <v>10</v>
      </c>
      <c r="B2186" s="20">
        <v>100000328729</v>
      </c>
      <c r="C2186" s="35">
        <v>0</v>
      </c>
      <c r="D2186" s="4" t="s">
        <v>1938</v>
      </c>
      <c r="E2186" s="4" t="s">
        <v>2413</v>
      </c>
      <c r="F2186" s="3">
        <v>25000</v>
      </c>
      <c r="G2186" s="3">
        <v>-10027.4</v>
      </c>
      <c r="H2186" s="3">
        <v>14972.6</v>
      </c>
    </row>
    <row r="2187" spans="1:8">
      <c r="A2187" s="35">
        <v>11</v>
      </c>
      <c r="B2187" s="20">
        <v>100000328730</v>
      </c>
      <c r="C2187" s="35">
        <v>0</v>
      </c>
      <c r="D2187" s="4" t="s">
        <v>1938</v>
      </c>
      <c r="E2187" s="4" t="s">
        <v>2413</v>
      </c>
      <c r="F2187" s="3">
        <v>25000</v>
      </c>
      <c r="G2187" s="3">
        <v>-10027.4</v>
      </c>
      <c r="H2187" s="3">
        <v>14972.6</v>
      </c>
    </row>
    <row r="2188" spans="1:8">
      <c r="A2188" s="35">
        <v>12</v>
      </c>
      <c r="B2188" s="20">
        <v>100000328731</v>
      </c>
      <c r="C2188" s="35">
        <v>0</v>
      </c>
      <c r="D2188" s="4" t="s">
        <v>1938</v>
      </c>
      <c r="E2188" s="4" t="s">
        <v>2413</v>
      </c>
      <c r="F2188" s="3">
        <v>25000</v>
      </c>
      <c r="G2188" s="3">
        <v>-10027.4</v>
      </c>
      <c r="H2188" s="3">
        <v>14972.6</v>
      </c>
    </row>
    <row r="2189" spans="1:8">
      <c r="A2189" s="35">
        <v>13</v>
      </c>
      <c r="B2189" s="20">
        <v>100000328732</v>
      </c>
      <c r="C2189" s="35">
        <v>0</v>
      </c>
      <c r="D2189" s="4" t="s">
        <v>1938</v>
      </c>
      <c r="E2189" s="4" t="s">
        <v>2413</v>
      </c>
      <c r="F2189" s="3">
        <v>25000</v>
      </c>
      <c r="G2189" s="3">
        <v>-10027.4</v>
      </c>
      <c r="H2189" s="3">
        <v>14972.6</v>
      </c>
    </row>
    <row r="2190" spans="1:8">
      <c r="A2190" s="35">
        <v>14</v>
      </c>
      <c r="B2190" s="20">
        <v>100000328733</v>
      </c>
      <c r="C2190" s="35">
        <v>0</v>
      </c>
      <c r="D2190" s="4" t="s">
        <v>1938</v>
      </c>
      <c r="E2190" s="4" t="s">
        <v>2413</v>
      </c>
      <c r="F2190" s="3">
        <v>25000</v>
      </c>
      <c r="G2190" s="3">
        <v>-10027.4</v>
      </c>
      <c r="H2190" s="3">
        <v>14972.6</v>
      </c>
    </row>
    <row r="2191" spans="1:8">
      <c r="A2191" s="35">
        <v>15</v>
      </c>
      <c r="B2191" s="20">
        <v>100000328734</v>
      </c>
      <c r="C2191" s="35">
        <v>0</v>
      </c>
      <c r="D2191" s="4" t="s">
        <v>1938</v>
      </c>
      <c r="E2191" s="4" t="s">
        <v>2413</v>
      </c>
      <c r="F2191" s="3">
        <v>25000</v>
      </c>
      <c r="G2191" s="3">
        <v>-10027.4</v>
      </c>
      <c r="H2191" s="3">
        <v>14972.6</v>
      </c>
    </row>
    <row r="2192" spans="1:8">
      <c r="A2192" s="35">
        <v>16</v>
      </c>
      <c r="B2192" s="20">
        <v>100000328735</v>
      </c>
      <c r="C2192" s="35">
        <v>0</v>
      </c>
      <c r="D2192" s="4" t="s">
        <v>1938</v>
      </c>
      <c r="E2192" s="4" t="s">
        <v>2413</v>
      </c>
      <c r="F2192" s="3">
        <v>25000</v>
      </c>
      <c r="G2192" s="3">
        <v>-10027.4</v>
      </c>
      <c r="H2192" s="3">
        <v>14972.6</v>
      </c>
    </row>
    <row r="2193" spans="1:8">
      <c r="A2193" s="35">
        <v>17</v>
      </c>
      <c r="B2193" s="20">
        <v>100000328736</v>
      </c>
      <c r="C2193" s="35">
        <v>0</v>
      </c>
      <c r="D2193" s="4" t="s">
        <v>1938</v>
      </c>
      <c r="E2193" s="4" t="s">
        <v>2413</v>
      </c>
      <c r="F2193" s="3">
        <v>25000</v>
      </c>
      <c r="G2193" s="3">
        <v>-10027.4</v>
      </c>
      <c r="H2193" s="3">
        <v>14972.6</v>
      </c>
    </row>
    <row r="2194" spans="1:8">
      <c r="A2194" s="35">
        <v>18</v>
      </c>
      <c r="B2194" s="20">
        <v>100000328737</v>
      </c>
      <c r="C2194" s="35">
        <v>0</v>
      </c>
      <c r="D2194" s="4" t="s">
        <v>1938</v>
      </c>
      <c r="E2194" s="4" t="s">
        <v>2414</v>
      </c>
      <c r="F2194" s="3">
        <v>45000</v>
      </c>
      <c r="G2194" s="3">
        <v>-18049.32</v>
      </c>
      <c r="H2194" s="3">
        <v>26950.68</v>
      </c>
    </row>
    <row r="2195" spans="1:8">
      <c r="A2195" s="35">
        <v>19</v>
      </c>
      <c r="B2195" s="20">
        <v>100000399350</v>
      </c>
      <c r="C2195" s="35">
        <v>0</v>
      </c>
      <c r="D2195" s="4" t="s">
        <v>2415</v>
      </c>
      <c r="E2195" s="4" t="s">
        <v>2416</v>
      </c>
      <c r="F2195" s="3">
        <v>349969.5</v>
      </c>
      <c r="G2195" s="3">
        <v>-103778.39</v>
      </c>
      <c r="H2195" s="3">
        <v>246191.11</v>
      </c>
    </row>
    <row r="2196" spans="1:8">
      <c r="A2196" s="35">
        <v>20</v>
      </c>
      <c r="B2196" s="20">
        <v>100000451019</v>
      </c>
      <c r="C2196" s="35">
        <v>0</v>
      </c>
      <c r="D2196" s="4" t="s">
        <v>443</v>
      </c>
      <c r="E2196" s="4" t="s">
        <v>444</v>
      </c>
      <c r="F2196" s="3">
        <v>310400</v>
      </c>
      <c r="G2196" s="3">
        <v>-55741.82</v>
      </c>
      <c r="H2196" s="3">
        <v>254658.18</v>
      </c>
    </row>
    <row r="2197" spans="1:8">
      <c r="A2197" s="35">
        <v>21</v>
      </c>
      <c r="B2197" s="20">
        <v>100000451020</v>
      </c>
      <c r="C2197" s="35">
        <v>0</v>
      </c>
      <c r="D2197" s="4" t="s">
        <v>443</v>
      </c>
      <c r="E2197" s="4" t="s">
        <v>444</v>
      </c>
      <c r="F2197" s="3">
        <v>310400</v>
      </c>
      <c r="G2197" s="3">
        <v>-55741.82</v>
      </c>
      <c r="H2197" s="3">
        <v>254658.18</v>
      </c>
    </row>
    <row r="2198" spans="1:8">
      <c r="A2198" s="35">
        <v>22</v>
      </c>
      <c r="B2198" s="20">
        <v>100000451021</v>
      </c>
      <c r="C2198" s="35">
        <v>0</v>
      </c>
      <c r="D2198" s="4" t="s">
        <v>443</v>
      </c>
      <c r="E2198" s="4" t="s">
        <v>444</v>
      </c>
      <c r="F2198" s="3">
        <v>310400</v>
      </c>
      <c r="G2198" s="3">
        <v>-55741.82</v>
      </c>
      <c r="H2198" s="3">
        <v>254658.18</v>
      </c>
    </row>
    <row r="2199" spans="1:8">
      <c r="A2199" s="35">
        <v>23</v>
      </c>
      <c r="B2199" s="20">
        <v>100000451022</v>
      </c>
      <c r="C2199" s="35">
        <v>0</v>
      </c>
      <c r="D2199" s="4" t="s">
        <v>443</v>
      </c>
      <c r="E2199" s="4" t="s">
        <v>444</v>
      </c>
      <c r="F2199" s="3">
        <v>310400</v>
      </c>
      <c r="G2199" s="3">
        <v>-55741.82</v>
      </c>
      <c r="H2199" s="3">
        <v>254658.18</v>
      </c>
    </row>
    <row r="2200" spans="1:8">
      <c r="A2200" s="35">
        <v>24</v>
      </c>
      <c r="B2200" s="20">
        <v>100000451023</v>
      </c>
      <c r="C2200" s="35">
        <v>0</v>
      </c>
      <c r="D2200" s="4" t="s">
        <v>443</v>
      </c>
      <c r="E2200" s="4" t="s">
        <v>444</v>
      </c>
      <c r="F2200" s="3">
        <v>310400</v>
      </c>
      <c r="G2200" s="3">
        <v>-55741.82</v>
      </c>
      <c r="H2200" s="3">
        <v>254658.18</v>
      </c>
    </row>
    <row r="2201" spans="1:8">
      <c r="A2201" s="35">
        <v>25</v>
      </c>
      <c r="B2201" s="20">
        <v>100000451024</v>
      </c>
      <c r="C2201" s="35">
        <v>0</v>
      </c>
      <c r="D2201" s="4" t="s">
        <v>443</v>
      </c>
      <c r="E2201" s="4" t="s">
        <v>444</v>
      </c>
      <c r="F2201" s="3">
        <v>310400</v>
      </c>
      <c r="G2201" s="3">
        <v>-55741.82</v>
      </c>
      <c r="H2201" s="3">
        <v>254658.18</v>
      </c>
    </row>
    <row r="2202" spans="1:8">
      <c r="A2202" s="35">
        <v>26</v>
      </c>
      <c r="B2202" s="20">
        <v>100000451025</v>
      </c>
      <c r="C2202" s="35">
        <v>0</v>
      </c>
      <c r="D2202" s="4" t="s">
        <v>443</v>
      </c>
      <c r="E2202" s="4" t="s">
        <v>444</v>
      </c>
      <c r="F2202" s="3">
        <v>310400</v>
      </c>
      <c r="G2202" s="3">
        <v>-55741.82</v>
      </c>
      <c r="H2202" s="3">
        <v>254658.18</v>
      </c>
    </row>
    <row r="2203" spans="1:8">
      <c r="A2203" s="35">
        <v>27</v>
      </c>
      <c r="B2203" s="20">
        <v>100000451026</v>
      </c>
      <c r="C2203" s="35">
        <v>0</v>
      </c>
      <c r="D2203" s="4" t="s">
        <v>443</v>
      </c>
      <c r="E2203" s="4" t="s">
        <v>444</v>
      </c>
      <c r="F2203" s="3">
        <v>310400</v>
      </c>
      <c r="G2203" s="3">
        <v>-55741.82</v>
      </c>
      <c r="H2203" s="3">
        <v>254658.18</v>
      </c>
    </row>
    <row r="2204" spans="1:8">
      <c r="A2204" s="35">
        <v>28</v>
      </c>
      <c r="B2204" s="20">
        <v>100000451027</v>
      </c>
      <c r="C2204" s="35">
        <v>0</v>
      </c>
      <c r="D2204" s="4" t="s">
        <v>443</v>
      </c>
      <c r="E2204" s="4" t="s">
        <v>444</v>
      </c>
      <c r="F2204" s="3">
        <v>310400</v>
      </c>
      <c r="G2204" s="3">
        <v>-55741.82</v>
      </c>
      <c r="H2204" s="3">
        <v>254658.18</v>
      </c>
    </row>
    <row r="2205" spans="1:8">
      <c r="A2205" s="35">
        <v>29</v>
      </c>
      <c r="B2205" s="20">
        <v>100000451028</v>
      </c>
      <c r="C2205" s="35">
        <v>0</v>
      </c>
      <c r="D2205" s="4" t="s">
        <v>443</v>
      </c>
      <c r="E2205" s="4" t="s">
        <v>444</v>
      </c>
      <c r="F2205" s="3">
        <v>310400</v>
      </c>
      <c r="G2205" s="3">
        <v>-55741.82</v>
      </c>
      <c r="H2205" s="3">
        <v>254658.18</v>
      </c>
    </row>
    <row r="2206" spans="1:8">
      <c r="A2206" s="35">
        <v>30</v>
      </c>
      <c r="B2206" s="20">
        <v>100000451029</v>
      </c>
      <c r="C2206" s="35">
        <v>0</v>
      </c>
      <c r="D2206" s="4" t="s">
        <v>443</v>
      </c>
      <c r="E2206" s="4" t="s">
        <v>444</v>
      </c>
      <c r="F2206" s="3">
        <v>310400</v>
      </c>
      <c r="G2206" s="3">
        <v>-55741.82</v>
      </c>
      <c r="H2206" s="3">
        <v>254658.18</v>
      </c>
    </row>
    <row r="2207" spans="1:8">
      <c r="A2207" s="35">
        <v>31</v>
      </c>
      <c r="B2207" s="20">
        <v>100000451030</v>
      </c>
      <c r="C2207" s="35">
        <v>0</v>
      </c>
      <c r="D2207" s="4" t="s">
        <v>443</v>
      </c>
      <c r="E2207" s="4" t="s">
        <v>444</v>
      </c>
      <c r="F2207" s="3">
        <v>310400</v>
      </c>
      <c r="G2207" s="3">
        <v>-55741.82</v>
      </c>
      <c r="H2207" s="3">
        <v>254658.18</v>
      </c>
    </row>
    <row r="2208" spans="1:8">
      <c r="A2208" s="35">
        <v>32</v>
      </c>
      <c r="B2208" s="20">
        <v>100000451031</v>
      </c>
      <c r="C2208" s="35">
        <v>0</v>
      </c>
      <c r="D2208" s="4" t="s">
        <v>443</v>
      </c>
      <c r="E2208" s="4" t="s">
        <v>444</v>
      </c>
      <c r="F2208" s="3">
        <v>310400</v>
      </c>
      <c r="G2208" s="3">
        <v>-55741.82</v>
      </c>
      <c r="H2208" s="3">
        <v>254658.18</v>
      </c>
    </row>
    <row r="2209" spans="1:8">
      <c r="A2209" s="35">
        <v>33</v>
      </c>
      <c r="B2209" s="20">
        <v>100000451032</v>
      </c>
      <c r="C2209" s="35">
        <v>0</v>
      </c>
      <c r="D2209" s="4" t="s">
        <v>443</v>
      </c>
      <c r="E2209" s="4" t="s">
        <v>444</v>
      </c>
      <c r="F2209" s="3">
        <v>310400</v>
      </c>
      <c r="G2209" s="3">
        <v>-55741.82</v>
      </c>
      <c r="H2209" s="3">
        <v>254658.18</v>
      </c>
    </row>
    <row r="2210" spans="1:8">
      <c r="A2210" s="35">
        <v>34</v>
      </c>
      <c r="B2210" s="20">
        <v>100000451033</v>
      </c>
      <c r="C2210" s="35">
        <v>0</v>
      </c>
      <c r="D2210" s="4" t="s">
        <v>443</v>
      </c>
      <c r="E2210" s="4" t="s">
        <v>444</v>
      </c>
      <c r="F2210" s="3">
        <v>310400</v>
      </c>
      <c r="G2210" s="3">
        <v>-55741.82</v>
      </c>
      <c r="H2210" s="3">
        <v>254658.18</v>
      </c>
    </row>
    <row r="2211" spans="1:8">
      <c r="A2211" s="35">
        <v>35</v>
      </c>
      <c r="B2211" s="20">
        <v>100000451411</v>
      </c>
      <c r="C2211" s="35">
        <v>0</v>
      </c>
      <c r="D2211" s="4" t="s">
        <v>443</v>
      </c>
      <c r="E2211" s="4" t="s">
        <v>445</v>
      </c>
      <c r="F2211" s="3">
        <v>9982700</v>
      </c>
      <c r="G2211" s="3">
        <v>-903646.41</v>
      </c>
      <c r="H2211" s="3">
        <v>9079053.5899999999</v>
      </c>
    </row>
    <row r="2212" spans="1:8">
      <c r="A2212" s="35"/>
      <c r="B2212" s="20"/>
      <c r="C2212" s="35"/>
      <c r="D2212" s="4"/>
      <c r="E2212" s="4" t="s">
        <v>1456</v>
      </c>
      <c r="F2212" s="3">
        <f>SUM(F2177:F2211)</f>
        <v>15442669.5</v>
      </c>
      <c r="G2212" s="3">
        <f t="shared" ref="G2212:H2212" si="19">SUM(G2177:G2211)</f>
        <v>-2027454.5999999996</v>
      </c>
      <c r="H2212" s="3">
        <f t="shared" si="19"/>
        <v>13415214.9</v>
      </c>
    </row>
    <row r="2214" spans="1:8">
      <c r="A2214" s="10" t="s">
        <v>1652</v>
      </c>
      <c r="B2214" s="40"/>
    </row>
    <row r="2215" spans="1:8">
      <c r="A2215" s="35" t="s">
        <v>1</v>
      </c>
      <c r="B2215" s="20" t="s">
        <v>2</v>
      </c>
      <c r="C2215" s="35" t="s">
        <v>3</v>
      </c>
      <c r="D2215" s="4" t="s">
        <v>4</v>
      </c>
      <c r="E2215" s="4" t="s">
        <v>5</v>
      </c>
      <c r="F2215" s="4" t="s">
        <v>6</v>
      </c>
      <c r="G2215" s="4" t="s">
        <v>165</v>
      </c>
      <c r="H2215" s="4" t="s">
        <v>166</v>
      </c>
    </row>
    <row r="2216" spans="1:8">
      <c r="A2216" s="35">
        <v>1</v>
      </c>
      <c r="B2216" s="20">
        <v>100000088263</v>
      </c>
      <c r="C2216" s="35">
        <v>0</v>
      </c>
      <c r="D2216" s="4" t="s">
        <v>2396</v>
      </c>
      <c r="E2216" s="4" t="s">
        <v>2417</v>
      </c>
      <c r="F2216" s="3">
        <v>1317576.6000000001</v>
      </c>
      <c r="G2216" s="3">
        <v>-1317575.6000000001</v>
      </c>
      <c r="H2216" s="4">
        <v>1</v>
      </c>
    </row>
    <row r="2217" spans="1:8">
      <c r="A2217" s="35">
        <v>2</v>
      </c>
      <c r="B2217" s="20">
        <v>100000090112</v>
      </c>
      <c r="C2217" s="35">
        <v>0</v>
      </c>
      <c r="D2217" s="4" t="s">
        <v>1044</v>
      </c>
      <c r="E2217" s="4" t="s">
        <v>2418</v>
      </c>
      <c r="F2217" s="3">
        <v>50000</v>
      </c>
      <c r="G2217" s="3">
        <v>-49999</v>
      </c>
      <c r="H2217" s="4">
        <v>1</v>
      </c>
    </row>
    <row r="2218" spans="1:8">
      <c r="A2218" s="35">
        <v>3</v>
      </c>
      <c r="B2218" s="20">
        <v>100000090114</v>
      </c>
      <c r="C2218" s="35">
        <v>0</v>
      </c>
      <c r="D2218" s="4" t="s">
        <v>1044</v>
      </c>
      <c r="E2218" s="4" t="s">
        <v>2419</v>
      </c>
      <c r="F2218" s="3">
        <v>8985900</v>
      </c>
      <c r="G2218" s="3">
        <v>-8985899</v>
      </c>
      <c r="H2218" s="4">
        <v>1</v>
      </c>
    </row>
    <row r="2219" spans="1:8">
      <c r="A2219" s="35">
        <v>4</v>
      </c>
      <c r="B2219" s="20">
        <v>100000090118</v>
      </c>
      <c r="C2219" s="35">
        <v>0</v>
      </c>
      <c r="D2219" s="4" t="s">
        <v>1044</v>
      </c>
      <c r="E2219" s="4" t="s">
        <v>2420</v>
      </c>
      <c r="F2219" s="3">
        <v>97969.2</v>
      </c>
      <c r="G2219" s="3">
        <v>-97968.2</v>
      </c>
      <c r="H2219" s="4">
        <v>1</v>
      </c>
    </row>
    <row r="2220" spans="1:8">
      <c r="A2220" s="35">
        <v>5</v>
      </c>
      <c r="B2220" s="20">
        <v>100000090252</v>
      </c>
      <c r="C2220" s="35">
        <v>0</v>
      </c>
      <c r="D2220" s="4" t="s">
        <v>1044</v>
      </c>
      <c r="E2220" s="4" t="s">
        <v>2421</v>
      </c>
      <c r="F2220" s="3">
        <v>40000</v>
      </c>
      <c r="G2220" s="3">
        <v>-39999</v>
      </c>
      <c r="H2220" s="4">
        <v>1</v>
      </c>
    </row>
    <row r="2221" spans="1:8">
      <c r="A2221" s="35">
        <v>6</v>
      </c>
      <c r="B2221" s="20">
        <v>100000090253</v>
      </c>
      <c r="C2221" s="35">
        <v>0</v>
      </c>
      <c r="D2221" s="4" t="s">
        <v>1044</v>
      </c>
      <c r="E2221" s="4" t="s">
        <v>2421</v>
      </c>
      <c r="F2221" s="3">
        <v>40000</v>
      </c>
      <c r="G2221" s="3">
        <v>-39999</v>
      </c>
      <c r="H2221" s="4">
        <v>1</v>
      </c>
    </row>
    <row r="2222" spans="1:8">
      <c r="A2222" s="35">
        <v>7</v>
      </c>
      <c r="B2222" s="20">
        <v>100000090254</v>
      </c>
      <c r="C2222" s="35">
        <v>0</v>
      </c>
      <c r="D2222" s="4" t="s">
        <v>1044</v>
      </c>
      <c r="E2222" s="4" t="s">
        <v>2421</v>
      </c>
      <c r="F2222" s="3">
        <v>40000</v>
      </c>
      <c r="G2222" s="3">
        <v>-39999</v>
      </c>
      <c r="H2222" s="4">
        <v>1</v>
      </c>
    </row>
    <row r="2223" spans="1:8">
      <c r="A2223" s="35">
        <v>8</v>
      </c>
      <c r="B2223" s="20">
        <v>100000090255</v>
      </c>
      <c r="C2223" s="35">
        <v>0</v>
      </c>
      <c r="D2223" s="4" t="s">
        <v>1044</v>
      </c>
      <c r="E2223" s="4" t="s">
        <v>2421</v>
      </c>
      <c r="F2223" s="3">
        <v>34500</v>
      </c>
      <c r="G2223" s="3">
        <v>-34499</v>
      </c>
      <c r="H2223" s="4">
        <v>1</v>
      </c>
    </row>
    <row r="2224" spans="1:8">
      <c r="A2224" s="35">
        <v>9</v>
      </c>
      <c r="B2224" s="20">
        <v>100000090256</v>
      </c>
      <c r="C2224" s="35">
        <v>0</v>
      </c>
      <c r="D2224" s="4" t="s">
        <v>1044</v>
      </c>
      <c r="E2224" s="4" t="s">
        <v>2421</v>
      </c>
      <c r="F2224" s="3">
        <v>34500</v>
      </c>
      <c r="G2224" s="3">
        <v>-34499</v>
      </c>
      <c r="H2224" s="4">
        <v>1</v>
      </c>
    </row>
    <row r="2225" spans="1:8">
      <c r="A2225" s="35">
        <v>10</v>
      </c>
      <c r="B2225" s="20">
        <v>100000142249</v>
      </c>
      <c r="C2225" s="35">
        <v>0</v>
      </c>
      <c r="D2225" s="4" t="s">
        <v>1234</v>
      </c>
      <c r="E2225" s="4" t="s">
        <v>929</v>
      </c>
      <c r="F2225" s="3">
        <v>35310</v>
      </c>
      <c r="G2225" s="3">
        <v>-35309</v>
      </c>
      <c r="H2225" s="4">
        <v>1</v>
      </c>
    </row>
    <row r="2226" spans="1:8">
      <c r="A2226" s="35">
        <v>11</v>
      </c>
      <c r="B2226" s="20">
        <v>100000142250</v>
      </c>
      <c r="C2226" s="35">
        <v>0</v>
      </c>
      <c r="D2226" s="4" t="s">
        <v>1234</v>
      </c>
      <c r="E2226" s="4" t="s">
        <v>2422</v>
      </c>
      <c r="F2226" s="3">
        <v>27713</v>
      </c>
      <c r="G2226" s="3">
        <v>-27712</v>
      </c>
      <c r="H2226" s="4">
        <v>1</v>
      </c>
    </row>
    <row r="2227" spans="1:8">
      <c r="A2227" s="35">
        <v>12</v>
      </c>
      <c r="B2227" s="20">
        <v>100000142539</v>
      </c>
      <c r="C2227" s="35">
        <v>0</v>
      </c>
      <c r="D2227" s="4" t="s">
        <v>1758</v>
      </c>
      <c r="E2227" s="4" t="s">
        <v>2423</v>
      </c>
      <c r="F2227" s="3">
        <v>19998.3</v>
      </c>
      <c r="G2227" s="3">
        <v>-19997.3</v>
      </c>
      <c r="H2227" s="4">
        <v>1</v>
      </c>
    </row>
    <row r="2228" spans="1:8">
      <c r="A2228" s="35">
        <v>13</v>
      </c>
      <c r="B2228" s="20">
        <v>100000142540</v>
      </c>
      <c r="C2228" s="35">
        <v>0</v>
      </c>
      <c r="D2228" s="4" t="s">
        <v>1758</v>
      </c>
      <c r="E2228" s="4" t="s">
        <v>2423</v>
      </c>
      <c r="F2228" s="3">
        <v>19998.3</v>
      </c>
      <c r="G2228" s="3">
        <v>-19997.3</v>
      </c>
      <c r="H2228" s="4">
        <v>1</v>
      </c>
    </row>
    <row r="2229" spans="1:8">
      <c r="A2229" s="35">
        <v>14</v>
      </c>
      <c r="B2229" s="20">
        <v>100000142541</v>
      </c>
      <c r="C2229" s="35">
        <v>0</v>
      </c>
      <c r="D2229" s="4" t="s">
        <v>1758</v>
      </c>
      <c r="E2229" s="4" t="s">
        <v>2423</v>
      </c>
      <c r="F2229" s="3">
        <v>19998.3</v>
      </c>
      <c r="G2229" s="3">
        <v>-19997.3</v>
      </c>
      <c r="H2229" s="4">
        <v>1</v>
      </c>
    </row>
    <row r="2230" spans="1:8">
      <c r="A2230" s="35">
        <v>15</v>
      </c>
      <c r="B2230" s="20">
        <v>100000142542</v>
      </c>
      <c r="C2230" s="35">
        <v>0</v>
      </c>
      <c r="D2230" s="4" t="s">
        <v>1758</v>
      </c>
      <c r="E2230" s="4" t="s">
        <v>1654</v>
      </c>
      <c r="F2230" s="3">
        <v>9587.2000000000007</v>
      </c>
      <c r="G2230" s="3">
        <v>-9586.2000000000007</v>
      </c>
      <c r="H2230" s="4">
        <v>1</v>
      </c>
    </row>
    <row r="2231" spans="1:8">
      <c r="A2231" s="35">
        <v>16</v>
      </c>
      <c r="B2231" s="20">
        <v>100000142543</v>
      </c>
      <c r="C2231" s="35">
        <v>0</v>
      </c>
      <c r="D2231" s="4" t="s">
        <v>1758</v>
      </c>
      <c r="E2231" s="4" t="s">
        <v>1654</v>
      </c>
      <c r="F2231" s="3">
        <v>9587.2000000000007</v>
      </c>
      <c r="G2231" s="3">
        <v>-9586.2000000000007</v>
      </c>
      <c r="H2231" s="4">
        <v>1</v>
      </c>
    </row>
    <row r="2232" spans="1:8">
      <c r="A2232" s="35">
        <v>17</v>
      </c>
      <c r="B2232" s="20">
        <v>100000142544</v>
      </c>
      <c r="C2232" s="35">
        <v>0</v>
      </c>
      <c r="D2232" s="4" t="s">
        <v>1758</v>
      </c>
      <c r="E2232" s="4" t="s">
        <v>1654</v>
      </c>
      <c r="F2232" s="3">
        <v>9587.2000000000007</v>
      </c>
      <c r="G2232" s="3">
        <v>-9586.2000000000007</v>
      </c>
      <c r="H2232" s="4">
        <v>1</v>
      </c>
    </row>
    <row r="2233" spans="1:8">
      <c r="A2233" s="35"/>
      <c r="B2233" s="20"/>
      <c r="C2233" s="35"/>
      <c r="D2233" s="4"/>
      <c r="E2233" s="4" t="s">
        <v>1456</v>
      </c>
      <c r="F2233" s="3">
        <f>SUM(F2216:F2232)</f>
        <v>10792225.299999999</v>
      </c>
      <c r="G2233" s="3">
        <f t="shared" ref="G2233:H2233" si="20">SUM(G2216:G2232)</f>
        <v>-10792208.299999999</v>
      </c>
      <c r="H2233" s="3">
        <f t="shared" si="20"/>
        <v>17</v>
      </c>
    </row>
    <row r="2234" spans="1:8">
      <c r="A2234" s="136" t="s">
        <v>22</v>
      </c>
      <c r="B2234" s="137"/>
      <c r="C2234" s="137"/>
      <c r="D2234" s="137"/>
      <c r="E2234" s="138"/>
      <c r="F2234" s="21">
        <f>F2212+F2233</f>
        <v>26234894.799999997</v>
      </c>
      <c r="G2234" s="21">
        <f t="shared" ref="G2234:H2234" si="21">G2212+G2233</f>
        <v>-12819662.899999999</v>
      </c>
      <c r="H2234" s="21">
        <f t="shared" si="21"/>
        <v>13415231.9</v>
      </c>
    </row>
    <row r="2236" spans="1:8">
      <c r="A2236" s="10" t="s">
        <v>2424</v>
      </c>
      <c r="B2236" s="40"/>
    </row>
    <row r="2237" spans="1:8">
      <c r="A2237" s="35" t="s">
        <v>1</v>
      </c>
      <c r="B2237" s="20" t="s">
        <v>2</v>
      </c>
      <c r="C2237" s="35" t="s">
        <v>3</v>
      </c>
      <c r="D2237" s="4" t="s">
        <v>4</v>
      </c>
      <c r="E2237" s="4" t="s">
        <v>5</v>
      </c>
      <c r="F2237" s="4" t="s">
        <v>6</v>
      </c>
      <c r="G2237" s="4" t="s">
        <v>165</v>
      </c>
      <c r="H2237" s="4" t="s">
        <v>166</v>
      </c>
    </row>
    <row r="2238" spans="1:8">
      <c r="A2238" s="35">
        <v>1</v>
      </c>
      <c r="B2238" s="20">
        <v>100000090035</v>
      </c>
      <c r="C2238" s="35">
        <v>0</v>
      </c>
      <c r="D2238" s="4" t="s">
        <v>1044</v>
      </c>
      <c r="E2238" s="4" t="s">
        <v>2425</v>
      </c>
      <c r="F2238" s="3">
        <v>250000</v>
      </c>
      <c r="G2238" s="3">
        <v>-249999</v>
      </c>
      <c r="H2238" s="4">
        <v>1</v>
      </c>
    </row>
    <row r="2239" spans="1:8">
      <c r="A2239" s="35"/>
      <c r="B2239" s="20"/>
      <c r="C2239" s="35"/>
      <c r="D2239" s="4"/>
      <c r="E2239" s="4" t="s">
        <v>1456</v>
      </c>
      <c r="F2239" s="3">
        <f>SUM(F2238)</f>
        <v>250000</v>
      </c>
      <c r="G2239" s="3">
        <f t="shared" ref="G2239:H2239" si="22">SUM(G2238)</f>
        <v>-249999</v>
      </c>
      <c r="H2239" s="3">
        <f t="shared" si="22"/>
        <v>1</v>
      </c>
    </row>
    <row r="2240" spans="1:8">
      <c r="A2240" s="136" t="s">
        <v>2426</v>
      </c>
      <c r="B2240" s="137"/>
      <c r="C2240" s="137"/>
      <c r="D2240" s="137"/>
      <c r="E2240" s="138"/>
      <c r="F2240" s="21">
        <f>F2239</f>
        <v>250000</v>
      </c>
      <c r="G2240" s="21">
        <f t="shared" ref="G2240:H2240" si="23">G2239</f>
        <v>-249999</v>
      </c>
      <c r="H2240" s="21">
        <f t="shared" si="23"/>
        <v>1</v>
      </c>
    </row>
    <row r="2242" spans="1:8">
      <c r="A2242" s="10" t="s">
        <v>24</v>
      </c>
      <c r="B2242" s="40"/>
    </row>
    <row r="2243" spans="1:8">
      <c r="A2243" s="35" t="s">
        <v>1</v>
      </c>
      <c r="B2243" s="20" t="s">
        <v>2</v>
      </c>
      <c r="C2243" s="35" t="s">
        <v>3</v>
      </c>
      <c r="D2243" s="4" t="s">
        <v>4</v>
      </c>
      <c r="E2243" s="4" t="s">
        <v>5</v>
      </c>
      <c r="F2243" s="4" t="s">
        <v>6</v>
      </c>
      <c r="G2243" s="4" t="s">
        <v>165</v>
      </c>
      <c r="H2243" s="4" t="s">
        <v>166</v>
      </c>
    </row>
    <row r="2244" spans="1:8">
      <c r="A2244" s="35">
        <v>1</v>
      </c>
      <c r="B2244" s="20">
        <v>100000207303</v>
      </c>
      <c r="C2244" s="35">
        <v>0</v>
      </c>
      <c r="D2244" s="4" t="s">
        <v>2427</v>
      </c>
      <c r="E2244" s="4" t="s">
        <v>2428</v>
      </c>
      <c r="F2244" s="3">
        <v>59150</v>
      </c>
      <c r="G2244" s="3">
        <v>-42565.4</v>
      </c>
      <c r="H2244" s="3">
        <v>16584.599999999999</v>
      </c>
    </row>
    <row r="2245" spans="1:8">
      <c r="A2245" s="35">
        <v>2</v>
      </c>
      <c r="B2245" s="20">
        <v>100000207304</v>
      </c>
      <c r="C2245" s="35">
        <v>0</v>
      </c>
      <c r="D2245" s="4" t="s">
        <v>2427</v>
      </c>
      <c r="E2245" s="4" t="s">
        <v>2428</v>
      </c>
      <c r="F2245" s="3">
        <v>59150</v>
      </c>
      <c r="G2245" s="3">
        <v>-42565.4</v>
      </c>
      <c r="H2245" s="3">
        <v>16584.599999999999</v>
      </c>
    </row>
    <row r="2246" spans="1:8">
      <c r="A2246" s="35">
        <v>3</v>
      </c>
      <c r="B2246" s="20">
        <v>100000207305</v>
      </c>
      <c r="C2246" s="35">
        <v>0</v>
      </c>
      <c r="D2246" s="4" t="s">
        <v>2427</v>
      </c>
      <c r="E2246" s="4" t="s">
        <v>2428</v>
      </c>
      <c r="F2246" s="3">
        <v>59150</v>
      </c>
      <c r="G2246" s="3">
        <v>-42565.4</v>
      </c>
      <c r="H2246" s="3">
        <v>16584.599999999999</v>
      </c>
    </row>
    <row r="2247" spans="1:8">
      <c r="A2247" s="35">
        <v>4</v>
      </c>
      <c r="B2247" s="20">
        <v>100000207306</v>
      </c>
      <c r="C2247" s="35">
        <v>0</v>
      </c>
      <c r="D2247" s="4" t="s">
        <v>2427</v>
      </c>
      <c r="E2247" s="4" t="s">
        <v>2428</v>
      </c>
      <c r="F2247" s="3">
        <v>59150</v>
      </c>
      <c r="G2247" s="3">
        <v>-42565.4</v>
      </c>
      <c r="H2247" s="3">
        <v>16584.599999999999</v>
      </c>
    </row>
    <row r="2248" spans="1:8">
      <c r="A2248" s="35">
        <v>5</v>
      </c>
      <c r="B2248" s="20">
        <v>100000207307</v>
      </c>
      <c r="C2248" s="35">
        <v>0</v>
      </c>
      <c r="D2248" s="4" t="s">
        <v>2427</v>
      </c>
      <c r="E2248" s="4" t="s">
        <v>2428</v>
      </c>
      <c r="F2248" s="3">
        <v>59150</v>
      </c>
      <c r="G2248" s="3">
        <v>-42565.4</v>
      </c>
      <c r="H2248" s="3">
        <v>16584.599999999999</v>
      </c>
    </row>
    <row r="2249" spans="1:8">
      <c r="A2249" s="35">
        <v>6</v>
      </c>
      <c r="B2249" s="20">
        <v>100000207308</v>
      </c>
      <c r="C2249" s="35">
        <v>0</v>
      </c>
      <c r="D2249" s="4" t="s">
        <v>2427</v>
      </c>
      <c r="E2249" s="4" t="s">
        <v>2428</v>
      </c>
      <c r="F2249" s="3">
        <v>59150</v>
      </c>
      <c r="G2249" s="3">
        <v>-42565.4</v>
      </c>
      <c r="H2249" s="3">
        <v>16584.599999999999</v>
      </c>
    </row>
    <row r="2250" spans="1:8">
      <c r="A2250" s="35">
        <v>7</v>
      </c>
      <c r="B2250" s="20">
        <v>100000207309</v>
      </c>
      <c r="C2250" s="35">
        <v>0</v>
      </c>
      <c r="D2250" s="4" t="s">
        <v>2427</v>
      </c>
      <c r="E2250" s="4" t="s">
        <v>2428</v>
      </c>
      <c r="F2250" s="3">
        <v>59150</v>
      </c>
      <c r="G2250" s="3">
        <v>-42565.4</v>
      </c>
      <c r="H2250" s="3">
        <v>16584.599999999999</v>
      </c>
    </row>
    <row r="2251" spans="1:8">
      <c r="A2251" s="35">
        <v>8</v>
      </c>
      <c r="B2251" s="20">
        <v>100000207310</v>
      </c>
      <c r="C2251" s="35">
        <v>0</v>
      </c>
      <c r="D2251" s="4" t="s">
        <v>2427</v>
      </c>
      <c r="E2251" s="4" t="s">
        <v>2428</v>
      </c>
      <c r="F2251" s="3">
        <v>59150</v>
      </c>
      <c r="G2251" s="3">
        <v>-42565.4</v>
      </c>
      <c r="H2251" s="3">
        <v>16584.599999999999</v>
      </c>
    </row>
    <row r="2252" spans="1:8">
      <c r="A2252" s="35">
        <v>9</v>
      </c>
      <c r="B2252" s="20">
        <v>100000207311</v>
      </c>
      <c r="C2252" s="35">
        <v>0</v>
      </c>
      <c r="D2252" s="4" t="s">
        <v>2427</v>
      </c>
      <c r="E2252" s="4" t="s">
        <v>2428</v>
      </c>
      <c r="F2252" s="3">
        <v>59150</v>
      </c>
      <c r="G2252" s="3">
        <v>-42565.4</v>
      </c>
      <c r="H2252" s="3">
        <v>16584.599999999999</v>
      </c>
    </row>
    <row r="2253" spans="1:8">
      <c r="A2253" s="35">
        <v>10</v>
      </c>
      <c r="B2253" s="20">
        <v>100000207312</v>
      </c>
      <c r="C2253" s="35">
        <v>0</v>
      </c>
      <c r="D2253" s="4" t="s">
        <v>2427</v>
      </c>
      <c r="E2253" s="4" t="s">
        <v>2428</v>
      </c>
      <c r="F2253" s="3">
        <v>59150</v>
      </c>
      <c r="G2253" s="3">
        <v>-42565.4</v>
      </c>
      <c r="H2253" s="3">
        <v>16584.599999999999</v>
      </c>
    </row>
    <row r="2254" spans="1:8">
      <c r="A2254" s="35">
        <v>11</v>
      </c>
      <c r="B2254" s="20">
        <v>100000207313</v>
      </c>
      <c r="C2254" s="35">
        <v>0</v>
      </c>
      <c r="D2254" s="4" t="s">
        <v>2427</v>
      </c>
      <c r="E2254" s="4" t="s">
        <v>2428</v>
      </c>
      <c r="F2254" s="3">
        <v>59150</v>
      </c>
      <c r="G2254" s="3">
        <v>-42565.4</v>
      </c>
      <c r="H2254" s="3">
        <v>16584.599999999999</v>
      </c>
    </row>
    <row r="2255" spans="1:8">
      <c r="A2255" s="35">
        <v>12</v>
      </c>
      <c r="B2255" s="20">
        <v>100000207314</v>
      </c>
      <c r="C2255" s="35">
        <v>0</v>
      </c>
      <c r="D2255" s="4" t="s">
        <v>2427</v>
      </c>
      <c r="E2255" s="4" t="s">
        <v>2428</v>
      </c>
      <c r="F2255" s="3">
        <v>59150</v>
      </c>
      <c r="G2255" s="3">
        <v>-42565.4</v>
      </c>
      <c r="H2255" s="3">
        <v>16584.599999999999</v>
      </c>
    </row>
    <row r="2256" spans="1:8">
      <c r="A2256" s="35">
        <v>13</v>
      </c>
      <c r="B2256" s="20">
        <v>100000207315</v>
      </c>
      <c r="C2256" s="35">
        <v>0</v>
      </c>
      <c r="D2256" s="4" t="s">
        <v>2427</v>
      </c>
      <c r="E2256" s="4" t="s">
        <v>2428</v>
      </c>
      <c r="F2256" s="3">
        <v>59150</v>
      </c>
      <c r="G2256" s="3">
        <v>-42565.4</v>
      </c>
      <c r="H2256" s="3">
        <v>16584.599999999999</v>
      </c>
    </row>
    <row r="2257" spans="1:8">
      <c r="A2257" s="35">
        <v>14</v>
      </c>
      <c r="B2257" s="20">
        <v>100000207316</v>
      </c>
      <c r="C2257" s="35">
        <v>0</v>
      </c>
      <c r="D2257" s="4" t="s">
        <v>2427</v>
      </c>
      <c r="E2257" s="4" t="s">
        <v>2428</v>
      </c>
      <c r="F2257" s="3">
        <v>59150</v>
      </c>
      <c r="G2257" s="3">
        <v>-42565.4</v>
      </c>
      <c r="H2257" s="3">
        <v>16584.599999999999</v>
      </c>
    </row>
    <row r="2258" spans="1:8">
      <c r="A2258" s="35">
        <v>15</v>
      </c>
      <c r="B2258" s="20">
        <v>100000207317</v>
      </c>
      <c r="C2258" s="35">
        <v>0</v>
      </c>
      <c r="D2258" s="4" t="s">
        <v>2427</v>
      </c>
      <c r="E2258" s="4" t="s">
        <v>2428</v>
      </c>
      <c r="F2258" s="3">
        <v>59150</v>
      </c>
      <c r="G2258" s="3">
        <v>-42565.4</v>
      </c>
      <c r="H2258" s="3">
        <v>16584.599999999999</v>
      </c>
    </row>
    <row r="2259" spans="1:8">
      <c r="A2259" s="35">
        <v>16</v>
      </c>
      <c r="B2259" s="20">
        <v>100000207318</v>
      </c>
      <c r="C2259" s="35">
        <v>0</v>
      </c>
      <c r="D2259" s="4" t="s">
        <v>2427</v>
      </c>
      <c r="E2259" s="4" t="s">
        <v>2428</v>
      </c>
      <c r="F2259" s="3">
        <v>59150</v>
      </c>
      <c r="G2259" s="3">
        <v>-42565.4</v>
      </c>
      <c r="H2259" s="3">
        <v>16584.599999999999</v>
      </c>
    </row>
    <row r="2260" spans="1:8">
      <c r="A2260" s="35">
        <v>17</v>
      </c>
      <c r="B2260" s="20">
        <v>100000207319</v>
      </c>
      <c r="C2260" s="35">
        <v>0</v>
      </c>
      <c r="D2260" s="4" t="s">
        <v>2427</v>
      </c>
      <c r="E2260" s="4" t="s">
        <v>2428</v>
      </c>
      <c r="F2260" s="3">
        <v>59150</v>
      </c>
      <c r="G2260" s="3">
        <v>-42565.4</v>
      </c>
      <c r="H2260" s="3">
        <v>16584.599999999999</v>
      </c>
    </row>
    <row r="2261" spans="1:8">
      <c r="A2261" s="35">
        <v>18</v>
      </c>
      <c r="B2261" s="20">
        <v>100000207320</v>
      </c>
      <c r="C2261" s="35">
        <v>0</v>
      </c>
      <c r="D2261" s="4" t="s">
        <v>2427</v>
      </c>
      <c r="E2261" s="4" t="s">
        <v>2428</v>
      </c>
      <c r="F2261" s="3">
        <v>59150</v>
      </c>
      <c r="G2261" s="3">
        <v>-42565.4</v>
      </c>
      <c r="H2261" s="3">
        <v>16584.599999999999</v>
      </c>
    </row>
    <row r="2262" spans="1:8">
      <c r="A2262" s="35"/>
      <c r="B2262" s="20"/>
      <c r="C2262" s="35"/>
      <c r="D2262" s="4"/>
      <c r="E2262" s="4" t="s">
        <v>1456</v>
      </c>
      <c r="F2262" s="3">
        <f>SUM(F2244:F2261)</f>
        <v>1064700</v>
      </c>
      <c r="G2262" s="3">
        <f t="shared" ref="G2262:H2262" si="24">SUM(G2244:G2261)</f>
        <v>-766177.20000000019</v>
      </c>
      <c r="H2262" s="3">
        <f t="shared" si="24"/>
        <v>298522.8</v>
      </c>
    </row>
    <row r="2263" spans="1:8">
      <c r="A2263" s="136" t="s">
        <v>24</v>
      </c>
      <c r="B2263" s="137"/>
      <c r="C2263" s="137"/>
      <c r="D2263" s="137"/>
      <c r="E2263" s="138"/>
      <c r="F2263" s="21">
        <f>F2262</f>
        <v>1064700</v>
      </c>
      <c r="G2263" s="21">
        <f t="shared" ref="G2263:H2263" si="25">G2262</f>
        <v>-766177.20000000019</v>
      </c>
      <c r="H2263" s="21">
        <f t="shared" si="25"/>
        <v>298522.8</v>
      </c>
    </row>
    <row r="2265" spans="1:8">
      <c r="F2265" s="62"/>
      <c r="G2265" s="62"/>
      <c r="H2265" s="62"/>
    </row>
    <row r="2266" spans="1:8">
      <c r="A2266" s="10" t="s">
        <v>1706</v>
      </c>
      <c r="B2266" s="40"/>
    </row>
    <row r="2267" spans="1:8">
      <c r="A2267" s="35" t="s">
        <v>1</v>
      </c>
      <c r="B2267" s="20" t="s">
        <v>2</v>
      </c>
      <c r="C2267" s="35" t="s">
        <v>3</v>
      </c>
      <c r="D2267" s="4" t="s">
        <v>4</v>
      </c>
      <c r="E2267" s="4" t="s">
        <v>5</v>
      </c>
      <c r="F2267" s="4" t="s">
        <v>6</v>
      </c>
      <c r="G2267" s="4" t="s">
        <v>165</v>
      </c>
      <c r="H2267" s="4" t="s">
        <v>166</v>
      </c>
    </row>
    <row r="2268" spans="1:8">
      <c r="A2268" s="35">
        <v>1</v>
      </c>
      <c r="B2268" s="20">
        <v>100000328543</v>
      </c>
      <c r="C2268" s="35">
        <v>0</v>
      </c>
      <c r="D2268" s="4" t="s">
        <v>2429</v>
      </c>
      <c r="E2268" s="4" t="s">
        <v>2430</v>
      </c>
      <c r="F2268" s="3">
        <v>50000</v>
      </c>
      <c r="G2268" s="3">
        <v>-22225.48</v>
      </c>
      <c r="H2268" s="3">
        <v>27774.52</v>
      </c>
    </row>
    <row r="2269" spans="1:8">
      <c r="A2269" s="35">
        <v>2</v>
      </c>
      <c r="B2269" s="20">
        <v>100000328544</v>
      </c>
      <c r="C2269" s="35">
        <v>0</v>
      </c>
      <c r="D2269" s="4" t="s">
        <v>2429</v>
      </c>
      <c r="E2269" s="4" t="s">
        <v>2430</v>
      </c>
      <c r="F2269" s="3">
        <v>50000</v>
      </c>
      <c r="G2269" s="3">
        <v>-22225.48</v>
      </c>
      <c r="H2269" s="3">
        <v>27774.52</v>
      </c>
    </row>
    <row r="2270" spans="1:8">
      <c r="A2270" s="35">
        <v>3</v>
      </c>
      <c r="B2270" s="20">
        <v>100000328546</v>
      </c>
      <c r="C2270" s="35">
        <v>0</v>
      </c>
      <c r="D2270" s="4" t="s">
        <v>2429</v>
      </c>
      <c r="E2270" s="4" t="s">
        <v>2430</v>
      </c>
      <c r="F2270" s="3">
        <v>40000</v>
      </c>
      <c r="G2270" s="3">
        <v>-17780.39</v>
      </c>
      <c r="H2270" s="3">
        <v>22219.61</v>
      </c>
    </row>
    <row r="2271" spans="1:8">
      <c r="A2271" s="35">
        <v>4</v>
      </c>
      <c r="B2271" s="20">
        <v>100000328547</v>
      </c>
      <c r="C2271" s="35">
        <v>0</v>
      </c>
      <c r="D2271" s="4" t="s">
        <v>2429</v>
      </c>
      <c r="E2271" s="4" t="s">
        <v>2431</v>
      </c>
      <c r="F2271" s="3">
        <v>10000</v>
      </c>
      <c r="G2271" s="3">
        <v>-4445.1000000000004</v>
      </c>
      <c r="H2271" s="3">
        <v>5554.9</v>
      </c>
    </row>
    <row r="2272" spans="1:8">
      <c r="A2272" s="35">
        <v>5</v>
      </c>
      <c r="B2272" s="20">
        <v>100000328548</v>
      </c>
      <c r="C2272" s="35">
        <v>0</v>
      </c>
      <c r="D2272" s="4" t="s">
        <v>2429</v>
      </c>
      <c r="E2272" s="4" t="s">
        <v>2432</v>
      </c>
      <c r="F2272" s="3">
        <v>25000</v>
      </c>
      <c r="G2272" s="3">
        <v>-11112.74</v>
      </c>
      <c r="H2272" s="3">
        <v>13887.26</v>
      </c>
    </row>
    <row r="2273" spans="1:8">
      <c r="A2273" s="35"/>
      <c r="B2273" s="20"/>
      <c r="C2273" s="35"/>
      <c r="D2273" s="4"/>
      <c r="E2273" s="4" t="s">
        <v>1456</v>
      </c>
      <c r="F2273" s="3">
        <f>SUM(F2268:F2272)</f>
        <v>175000</v>
      </c>
      <c r="G2273" s="3">
        <f t="shared" ref="G2273:H2273" si="26">SUM(G2268:G2272)</f>
        <v>-77789.19</v>
      </c>
      <c r="H2273" s="3">
        <f t="shared" si="26"/>
        <v>97210.809999999983</v>
      </c>
    </row>
    <row r="2275" spans="1:8">
      <c r="A2275" s="10" t="s">
        <v>1709</v>
      </c>
      <c r="B2275" s="40"/>
    </row>
    <row r="2276" spans="1:8">
      <c r="A2276" s="35" t="s">
        <v>1</v>
      </c>
      <c r="B2276" s="20" t="s">
        <v>2</v>
      </c>
      <c r="C2276" s="35" t="s">
        <v>3</v>
      </c>
      <c r="D2276" s="4" t="s">
        <v>4</v>
      </c>
      <c r="E2276" s="4" t="s">
        <v>5</v>
      </c>
      <c r="F2276" s="4" t="s">
        <v>6</v>
      </c>
      <c r="G2276" s="4" t="s">
        <v>165</v>
      </c>
      <c r="H2276" s="4" t="s">
        <v>166</v>
      </c>
    </row>
    <row r="2277" spans="1:8">
      <c r="A2277" s="35">
        <v>1</v>
      </c>
      <c r="B2277" s="20">
        <v>100000037114</v>
      </c>
      <c r="C2277" s="35">
        <v>0</v>
      </c>
      <c r="D2277" s="4" t="s">
        <v>447</v>
      </c>
      <c r="E2277" s="4" t="s">
        <v>448</v>
      </c>
      <c r="F2277" s="3">
        <v>43103</v>
      </c>
      <c r="G2277" s="3">
        <v>-43102</v>
      </c>
      <c r="H2277" s="4">
        <v>1</v>
      </c>
    </row>
    <row r="2278" spans="1:8">
      <c r="A2278" s="35">
        <v>2</v>
      </c>
      <c r="B2278" s="20">
        <v>100000037115</v>
      </c>
      <c r="C2278" s="35">
        <v>0</v>
      </c>
      <c r="D2278" s="4" t="s">
        <v>447</v>
      </c>
      <c r="E2278" s="4" t="s">
        <v>448</v>
      </c>
      <c r="F2278" s="3">
        <v>43103</v>
      </c>
      <c r="G2278" s="3">
        <v>-43102</v>
      </c>
      <c r="H2278" s="4">
        <v>1</v>
      </c>
    </row>
    <row r="2279" spans="1:8">
      <c r="A2279" s="35">
        <v>3</v>
      </c>
      <c r="B2279" s="20">
        <v>100000037116</v>
      </c>
      <c r="C2279" s="35">
        <v>0</v>
      </c>
      <c r="D2279" s="4" t="s">
        <v>447</v>
      </c>
      <c r="E2279" s="4" t="s">
        <v>448</v>
      </c>
      <c r="F2279" s="3">
        <v>43103</v>
      </c>
      <c r="G2279" s="3">
        <v>-43102</v>
      </c>
      <c r="H2279" s="4">
        <v>1</v>
      </c>
    </row>
    <row r="2280" spans="1:8">
      <c r="A2280" s="35">
        <v>4</v>
      </c>
      <c r="B2280" s="20">
        <v>100000037117</v>
      </c>
      <c r="C2280" s="35">
        <v>0</v>
      </c>
      <c r="D2280" s="4" t="s">
        <v>447</v>
      </c>
      <c r="E2280" s="4" t="s">
        <v>448</v>
      </c>
      <c r="F2280" s="3">
        <v>43103</v>
      </c>
      <c r="G2280" s="3">
        <v>-43102</v>
      </c>
      <c r="H2280" s="4">
        <v>1</v>
      </c>
    </row>
    <row r="2281" spans="1:8">
      <c r="A2281" s="35">
        <v>5</v>
      </c>
      <c r="B2281" s="20">
        <v>100000037118</v>
      </c>
      <c r="C2281" s="35">
        <v>0</v>
      </c>
      <c r="D2281" s="4" t="s">
        <v>447</v>
      </c>
      <c r="E2281" s="4" t="s">
        <v>448</v>
      </c>
      <c r="F2281" s="3">
        <v>43103</v>
      </c>
      <c r="G2281" s="3">
        <v>-43102</v>
      </c>
      <c r="H2281" s="4">
        <v>1</v>
      </c>
    </row>
    <row r="2282" spans="1:8">
      <c r="A2282" s="35">
        <v>6</v>
      </c>
      <c r="B2282" s="20">
        <v>100000037119</v>
      </c>
      <c r="C2282" s="35">
        <v>0</v>
      </c>
      <c r="D2282" s="4" t="s">
        <v>447</v>
      </c>
      <c r="E2282" s="4" t="s">
        <v>448</v>
      </c>
      <c r="F2282" s="3">
        <v>43103</v>
      </c>
      <c r="G2282" s="3">
        <v>-43102</v>
      </c>
      <c r="H2282" s="4">
        <v>1</v>
      </c>
    </row>
    <row r="2283" spans="1:8">
      <c r="A2283" s="35">
        <v>7</v>
      </c>
      <c r="B2283" s="20">
        <v>100000037120</v>
      </c>
      <c r="C2283" s="35">
        <v>0</v>
      </c>
      <c r="D2283" s="4" t="s">
        <v>447</v>
      </c>
      <c r="E2283" s="4" t="s">
        <v>448</v>
      </c>
      <c r="F2283" s="3">
        <v>43103</v>
      </c>
      <c r="G2283" s="3">
        <v>-43102</v>
      </c>
      <c r="H2283" s="4">
        <v>1</v>
      </c>
    </row>
    <row r="2284" spans="1:8">
      <c r="A2284" s="35">
        <v>8</v>
      </c>
      <c r="B2284" s="20">
        <v>100000037121</v>
      </c>
      <c r="C2284" s="35">
        <v>0</v>
      </c>
      <c r="D2284" s="4" t="s">
        <v>447</v>
      </c>
      <c r="E2284" s="4" t="s">
        <v>448</v>
      </c>
      <c r="F2284" s="3">
        <v>43103</v>
      </c>
      <c r="G2284" s="3">
        <v>-43102</v>
      </c>
      <c r="H2284" s="4">
        <v>1</v>
      </c>
    </row>
    <row r="2285" spans="1:8">
      <c r="A2285" s="35">
        <v>9</v>
      </c>
      <c r="B2285" s="20">
        <v>100000037122</v>
      </c>
      <c r="C2285" s="35">
        <v>0</v>
      </c>
      <c r="D2285" s="4" t="s">
        <v>447</v>
      </c>
      <c r="E2285" s="4" t="s">
        <v>448</v>
      </c>
      <c r="F2285" s="3">
        <v>43103</v>
      </c>
      <c r="G2285" s="3">
        <v>-43102</v>
      </c>
      <c r="H2285" s="4">
        <v>1</v>
      </c>
    </row>
    <row r="2286" spans="1:8">
      <c r="A2286" s="35">
        <v>10</v>
      </c>
      <c r="B2286" s="20">
        <v>100000062295</v>
      </c>
      <c r="C2286" s="35">
        <v>0</v>
      </c>
      <c r="D2286" s="4" t="s">
        <v>2433</v>
      </c>
      <c r="E2286" s="4" t="s">
        <v>2434</v>
      </c>
      <c r="F2286" s="3">
        <v>88061</v>
      </c>
      <c r="G2286" s="3">
        <v>-88060</v>
      </c>
      <c r="H2286" s="4">
        <v>1</v>
      </c>
    </row>
    <row r="2287" spans="1:8">
      <c r="A2287" s="35">
        <v>11</v>
      </c>
      <c r="B2287" s="20">
        <v>100000062296</v>
      </c>
      <c r="C2287" s="35">
        <v>0</v>
      </c>
      <c r="D2287" s="4" t="s">
        <v>2433</v>
      </c>
      <c r="E2287" s="4" t="s">
        <v>2434</v>
      </c>
      <c r="F2287" s="3">
        <v>88061</v>
      </c>
      <c r="G2287" s="3">
        <v>-88060</v>
      </c>
      <c r="H2287" s="4">
        <v>1</v>
      </c>
    </row>
    <row r="2288" spans="1:8">
      <c r="A2288" s="35">
        <v>12</v>
      </c>
      <c r="B2288" s="20">
        <v>100000062297</v>
      </c>
      <c r="C2288" s="35">
        <v>0</v>
      </c>
      <c r="D2288" s="4" t="s">
        <v>2433</v>
      </c>
      <c r="E2288" s="4" t="s">
        <v>2434</v>
      </c>
      <c r="F2288" s="3">
        <v>88061</v>
      </c>
      <c r="G2288" s="3">
        <v>-88060</v>
      </c>
      <c r="H2288" s="4">
        <v>1</v>
      </c>
    </row>
    <row r="2289" spans="1:8">
      <c r="A2289" s="35">
        <v>13</v>
      </c>
      <c r="B2289" s="20">
        <v>100000062298</v>
      </c>
      <c r="C2289" s="35">
        <v>0</v>
      </c>
      <c r="D2289" s="4" t="s">
        <v>2433</v>
      </c>
      <c r="E2289" s="4" t="s">
        <v>2434</v>
      </c>
      <c r="F2289" s="3">
        <v>88061</v>
      </c>
      <c r="G2289" s="3">
        <v>-88060</v>
      </c>
      <c r="H2289" s="4">
        <v>1</v>
      </c>
    </row>
    <row r="2290" spans="1:8">
      <c r="A2290" s="35">
        <v>14</v>
      </c>
      <c r="B2290" s="20">
        <v>100000062299</v>
      </c>
      <c r="C2290" s="35">
        <v>0</v>
      </c>
      <c r="D2290" s="4" t="s">
        <v>2433</v>
      </c>
      <c r="E2290" s="4" t="s">
        <v>2434</v>
      </c>
      <c r="F2290" s="3">
        <v>88061</v>
      </c>
      <c r="G2290" s="3">
        <v>-88060</v>
      </c>
      <c r="H2290" s="4">
        <v>1</v>
      </c>
    </row>
    <row r="2291" spans="1:8">
      <c r="A2291" s="35">
        <v>15</v>
      </c>
      <c r="B2291" s="20">
        <v>100000062300</v>
      </c>
      <c r="C2291" s="35">
        <v>0</v>
      </c>
      <c r="D2291" s="4" t="s">
        <v>2433</v>
      </c>
      <c r="E2291" s="4" t="s">
        <v>2434</v>
      </c>
      <c r="F2291" s="3">
        <v>88061</v>
      </c>
      <c r="G2291" s="3">
        <v>-88060</v>
      </c>
      <c r="H2291" s="4">
        <v>1</v>
      </c>
    </row>
    <row r="2292" spans="1:8">
      <c r="A2292" s="35">
        <v>16</v>
      </c>
      <c r="B2292" s="20">
        <v>100000062301</v>
      </c>
      <c r="C2292" s="35">
        <v>0</v>
      </c>
      <c r="D2292" s="4" t="s">
        <v>2433</v>
      </c>
      <c r="E2292" s="4" t="s">
        <v>2434</v>
      </c>
      <c r="F2292" s="3">
        <v>88061</v>
      </c>
      <c r="G2292" s="3">
        <v>-88060</v>
      </c>
      <c r="H2292" s="4">
        <v>1</v>
      </c>
    </row>
    <row r="2293" spans="1:8">
      <c r="A2293" s="35">
        <v>17</v>
      </c>
      <c r="B2293" s="20">
        <v>100000062302</v>
      </c>
      <c r="C2293" s="35">
        <v>0</v>
      </c>
      <c r="D2293" s="4" t="s">
        <v>2433</v>
      </c>
      <c r="E2293" s="4" t="s">
        <v>2434</v>
      </c>
      <c r="F2293" s="3">
        <v>88061</v>
      </c>
      <c r="G2293" s="3">
        <v>-88060</v>
      </c>
      <c r="H2293" s="4">
        <v>1</v>
      </c>
    </row>
    <row r="2294" spans="1:8">
      <c r="A2294" s="35">
        <v>18</v>
      </c>
      <c r="B2294" s="20">
        <v>100000062303</v>
      </c>
      <c r="C2294" s="35">
        <v>0</v>
      </c>
      <c r="D2294" s="4" t="s">
        <v>2433</v>
      </c>
      <c r="E2294" s="4" t="s">
        <v>2434</v>
      </c>
      <c r="F2294" s="3">
        <v>88061</v>
      </c>
      <c r="G2294" s="3">
        <v>-88060</v>
      </c>
      <c r="H2294" s="4">
        <v>1</v>
      </c>
    </row>
    <row r="2295" spans="1:8">
      <c r="A2295" s="35">
        <v>19</v>
      </c>
      <c r="B2295" s="20">
        <v>100000062304</v>
      </c>
      <c r="C2295" s="35">
        <v>0</v>
      </c>
      <c r="D2295" s="4" t="s">
        <v>2433</v>
      </c>
      <c r="E2295" s="4" t="s">
        <v>2434</v>
      </c>
      <c r="F2295" s="3">
        <v>88061</v>
      </c>
      <c r="G2295" s="3">
        <v>-88060</v>
      </c>
      <c r="H2295" s="4">
        <v>1</v>
      </c>
    </row>
    <row r="2296" spans="1:8">
      <c r="A2296" s="35">
        <v>20</v>
      </c>
      <c r="B2296" s="20">
        <v>100000062305</v>
      </c>
      <c r="C2296" s="35">
        <v>0</v>
      </c>
      <c r="D2296" s="4" t="s">
        <v>2433</v>
      </c>
      <c r="E2296" s="4" t="s">
        <v>2434</v>
      </c>
      <c r="F2296" s="3">
        <v>88061</v>
      </c>
      <c r="G2296" s="3">
        <v>-88060</v>
      </c>
      <c r="H2296" s="4">
        <v>1</v>
      </c>
    </row>
    <row r="2297" spans="1:8">
      <c r="A2297" s="35">
        <v>21</v>
      </c>
      <c r="B2297" s="20">
        <v>100000062306</v>
      </c>
      <c r="C2297" s="35">
        <v>0</v>
      </c>
      <c r="D2297" s="4" t="s">
        <v>2433</v>
      </c>
      <c r="E2297" s="4" t="s">
        <v>2434</v>
      </c>
      <c r="F2297" s="3">
        <v>88061</v>
      </c>
      <c r="G2297" s="3">
        <v>-88060</v>
      </c>
      <c r="H2297" s="4">
        <v>1</v>
      </c>
    </row>
    <row r="2298" spans="1:8">
      <c r="A2298" s="35">
        <v>22</v>
      </c>
      <c r="B2298" s="20">
        <v>100000062307</v>
      </c>
      <c r="C2298" s="35">
        <v>0</v>
      </c>
      <c r="D2298" s="4" t="s">
        <v>2433</v>
      </c>
      <c r="E2298" s="4" t="s">
        <v>2434</v>
      </c>
      <c r="F2298" s="3">
        <v>88061</v>
      </c>
      <c r="G2298" s="3">
        <v>-88060</v>
      </c>
      <c r="H2298" s="4">
        <v>1</v>
      </c>
    </row>
    <row r="2299" spans="1:8">
      <c r="A2299" s="35">
        <v>23</v>
      </c>
      <c r="B2299" s="20">
        <v>100000062308</v>
      </c>
      <c r="C2299" s="35">
        <v>0</v>
      </c>
      <c r="D2299" s="4" t="s">
        <v>2433</v>
      </c>
      <c r="E2299" s="4" t="s">
        <v>2434</v>
      </c>
      <c r="F2299" s="3">
        <v>88061</v>
      </c>
      <c r="G2299" s="3">
        <v>-88060</v>
      </c>
      <c r="H2299" s="4">
        <v>1</v>
      </c>
    </row>
    <row r="2300" spans="1:8">
      <c r="A2300" s="35">
        <v>24</v>
      </c>
      <c r="B2300" s="20">
        <v>100000062309</v>
      </c>
      <c r="C2300" s="35">
        <v>0</v>
      </c>
      <c r="D2300" s="4" t="s">
        <v>2433</v>
      </c>
      <c r="E2300" s="4" t="s">
        <v>2434</v>
      </c>
      <c r="F2300" s="3">
        <v>88061</v>
      </c>
      <c r="G2300" s="3">
        <v>-88060</v>
      </c>
      <c r="H2300" s="4">
        <v>1</v>
      </c>
    </row>
    <row r="2301" spans="1:8">
      <c r="A2301" s="35">
        <v>25</v>
      </c>
      <c r="B2301" s="20">
        <v>100000062310</v>
      </c>
      <c r="C2301" s="35">
        <v>0</v>
      </c>
      <c r="D2301" s="4" t="s">
        <v>2433</v>
      </c>
      <c r="E2301" s="4" t="s">
        <v>2434</v>
      </c>
      <c r="F2301" s="3">
        <v>88061</v>
      </c>
      <c r="G2301" s="3">
        <v>-88060</v>
      </c>
      <c r="H2301" s="4">
        <v>1</v>
      </c>
    </row>
    <row r="2302" spans="1:8">
      <c r="A2302" s="35">
        <v>26</v>
      </c>
      <c r="B2302" s="20">
        <v>100000062311</v>
      </c>
      <c r="C2302" s="35">
        <v>0</v>
      </c>
      <c r="D2302" s="4" t="s">
        <v>2433</v>
      </c>
      <c r="E2302" s="4" t="s">
        <v>2434</v>
      </c>
      <c r="F2302" s="3">
        <v>88061</v>
      </c>
      <c r="G2302" s="3">
        <v>-88060</v>
      </c>
      <c r="H2302" s="4">
        <v>1</v>
      </c>
    </row>
    <row r="2303" spans="1:8">
      <c r="A2303" s="35">
        <v>27</v>
      </c>
      <c r="B2303" s="20">
        <v>100000062312</v>
      </c>
      <c r="C2303" s="35">
        <v>0</v>
      </c>
      <c r="D2303" s="4" t="s">
        <v>2433</v>
      </c>
      <c r="E2303" s="4" t="s">
        <v>2434</v>
      </c>
      <c r="F2303" s="3">
        <v>88061</v>
      </c>
      <c r="G2303" s="3">
        <v>-88060</v>
      </c>
      <c r="H2303" s="4">
        <v>1</v>
      </c>
    </row>
    <row r="2304" spans="1:8">
      <c r="A2304" s="35">
        <v>28</v>
      </c>
      <c r="B2304" s="20">
        <v>100000062313</v>
      </c>
      <c r="C2304" s="35">
        <v>0</v>
      </c>
      <c r="D2304" s="4" t="s">
        <v>2433</v>
      </c>
      <c r="E2304" s="4" t="s">
        <v>2434</v>
      </c>
      <c r="F2304" s="3">
        <v>88061</v>
      </c>
      <c r="G2304" s="3">
        <v>-88060</v>
      </c>
      <c r="H2304" s="4">
        <v>1</v>
      </c>
    </row>
    <row r="2305" spans="1:8">
      <c r="A2305" s="35">
        <v>29</v>
      </c>
      <c r="B2305" s="20">
        <v>100000081495</v>
      </c>
      <c r="C2305" s="35">
        <v>0</v>
      </c>
      <c r="D2305" s="4" t="s">
        <v>1268</v>
      </c>
      <c r="E2305" s="4" t="s">
        <v>2435</v>
      </c>
      <c r="F2305" s="3">
        <v>12947</v>
      </c>
      <c r="G2305" s="3">
        <v>-12946</v>
      </c>
      <c r="H2305" s="4">
        <v>1</v>
      </c>
    </row>
    <row r="2306" spans="1:8">
      <c r="A2306" s="35">
        <v>30</v>
      </c>
      <c r="B2306" s="20">
        <v>100000081496</v>
      </c>
      <c r="C2306" s="35">
        <v>0</v>
      </c>
      <c r="D2306" s="4" t="s">
        <v>1268</v>
      </c>
      <c r="E2306" s="4" t="s">
        <v>2436</v>
      </c>
      <c r="F2306" s="3">
        <v>12947</v>
      </c>
      <c r="G2306" s="3">
        <v>-12946</v>
      </c>
      <c r="H2306" s="4">
        <v>1</v>
      </c>
    </row>
    <row r="2307" spans="1:8">
      <c r="A2307" s="35">
        <v>31</v>
      </c>
      <c r="B2307" s="20">
        <v>100000081497</v>
      </c>
      <c r="C2307" s="35">
        <v>0</v>
      </c>
      <c r="D2307" s="4" t="s">
        <v>1268</v>
      </c>
      <c r="E2307" s="4" t="s">
        <v>2437</v>
      </c>
      <c r="F2307" s="3">
        <v>12947</v>
      </c>
      <c r="G2307" s="3">
        <v>-12946</v>
      </c>
      <c r="H2307" s="4">
        <v>1</v>
      </c>
    </row>
    <row r="2308" spans="1:8">
      <c r="A2308" s="35">
        <v>32</v>
      </c>
      <c r="B2308" s="20">
        <v>100000081498</v>
      </c>
      <c r="C2308" s="35">
        <v>0</v>
      </c>
      <c r="D2308" s="4" t="s">
        <v>1268</v>
      </c>
      <c r="E2308" s="4" t="s">
        <v>2438</v>
      </c>
      <c r="F2308" s="3">
        <v>12947</v>
      </c>
      <c r="G2308" s="3">
        <v>-12946</v>
      </c>
      <c r="H2308" s="4">
        <v>1</v>
      </c>
    </row>
    <row r="2309" spans="1:8">
      <c r="A2309" s="35">
        <v>33</v>
      </c>
      <c r="B2309" s="20">
        <v>100000081499</v>
      </c>
      <c r="C2309" s="35">
        <v>0</v>
      </c>
      <c r="D2309" s="4" t="s">
        <v>1268</v>
      </c>
      <c r="E2309" s="4" t="s">
        <v>2439</v>
      </c>
      <c r="F2309" s="3">
        <v>12947</v>
      </c>
      <c r="G2309" s="3">
        <v>-12946</v>
      </c>
      <c r="H2309" s="4">
        <v>1</v>
      </c>
    </row>
    <row r="2310" spans="1:8">
      <c r="A2310" s="35">
        <v>34</v>
      </c>
      <c r="B2310" s="20">
        <v>100000081500</v>
      </c>
      <c r="C2310" s="35">
        <v>0</v>
      </c>
      <c r="D2310" s="4" t="s">
        <v>1268</v>
      </c>
      <c r="E2310" s="4" t="s">
        <v>2440</v>
      </c>
      <c r="F2310" s="3">
        <v>12947</v>
      </c>
      <c r="G2310" s="3">
        <v>-12946</v>
      </c>
      <c r="H2310" s="4">
        <v>1</v>
      </c>
    </row>
    <row r="2311" spans="1:8">
      <c r="A2311" s="35">
        <v>35</v>
      </c>
      <c r="B2311" s="20">
        <v>100000081501</v>
      </c>
      <c r="C2311" s="35">
        <v>0</v>
      </c>
      <c r="D2311" s="4" t="s">
        <v>1268</v>
      </c>
      <c r="E2311" s="4" t="s">
        <v>2441</v>
      </c>
      <c r="F2311" s="3">
        <v>12947</v>
      </c>
      <c r="G2311" s="3">
        <v>-12946</v>
      </c>
      <c r="H2311" s="4">
        <v>1</v>
      </c>
    </row>
    <row r="2312" spans="1:8">
      <c r="A2312" s="35">
        <v>36</v>
      </c>
      <c r="B2312" s="20">
        <v>100000102312</v>
      </c>
      <c r="C2312" s="35">
        <v>0</v>
      </c>
      <c r="D2312" s="4" t="s">
        <v>2442</v>
      </c>
      <c r="E2312" s="4" t="s">
        <v>2443</v>
      </c>
      <c r="F2312" s="3">
        <v>600000</v>
      </c>
      <c r="G2312" s="3">
        <v>-599999</v>
      </c>
      <c r="H2312" s="4">
        <v>1</v>
      </c>
    </row>
    <row r="2313" spans="1:8">
      <c r="A2313" s="35"/>
      <c r="B2313" s="20"/>
      <c r="C2313" s="35"/>
      <c r="D2313" s="4"/>
      <c r="E2313" s="4" t="s">
        <v>1456</v>
      </c>
      <c r="F2313" s="3">
        <f>SUM(F2277:F2312)</f>
        <v>2751715</v>
      </c>
      <c r="G2313" s="3">
        <f t="shared" ref="G2313:H2313" si="27">SUM(G2277:G2312)</f>
        <v>-2751679</v>
      </c>
      <c r="H2313" s="3">
        <f t="shared" si="27"/>
        <v>36</v>
      </c>
    </row>
    <row r="2314" spans="1:8">
      <c r="A2314" s="136" t="s">
        <v>1706</v>
      </c>
      <c r="B2314" s="137"/>
      <c r="C2314" s="137"/>
      <c r="D2314" s="137"/>
      <c r="E2314" s="138"/>
      <c r="F2314" s="21">
        <f>F2273+F2313</f>
        <v>2926715</v>
      </c>
      <c r="G2314" s="21">
        <f t="shared" ref="G2314:H2314" si="28">G2273+G2313</f>
        <v>-2829468.19</v>
      </c>
      <c r="H2314" s="21">
        <f t="shared" si="28"/>
        <v>97246.809999999983</v>
      </c>
    </row>
    <row r="2315" spans="1:8">
      <c r="F2315" s="62"/>
      <c r="G2315" s="62"/>
      <c r="H2315" s="62"/>
    </row>
    <row r="2316" spans="1:8">
      <c r="A2316" s="10" t="s">
        <v>26</v>
      </c>
      <c r="B2316" s="40"/>
    </row>
    <row r="2317" spans="1:8">
      <c r="A2317" s="35" t="s">
        <v>1</v>
      </c>
      <c r="B2317" s="20" t="s">
        <v>2</v>
      </c>
      <c r="C2317" s="35" t="s">
        <v>3</v>
      </c>
      <c r="D2317" s="4" t="s">
        <v>4</v>
      </c>
      <c r="E2317" s="4" t="s">
        <v>5</v>
      </c>
      <c r="F2317" s="4" t="s">
        <v>6</v>
      </c>
      <c r="G2317" s="4" t="s">
        <v>165</v>
      </c>
      <c r="H2317" s="4" t="s">
        <v>166</v>
      </c>
    </row>
    <row r="2318" spans="1:8">
      <c r="A2318" s="35">
        <v>1</v>
      </c>
      <c r="B2318" s="20">
        <v>100000322052</v>
      </c>
      <c r="C2318" s="35">
        <v>0</v>
      </c>
      <c r="D2318" s="4" t="s">
        <v>15</v>
      </c>
      <c r="E2318" s="4" t="s">
        <v>27</v>
      </c>
      <c r="F2318" s="3">
        <v>570000</v>
      </c>
      <c r="G2318" s="3">
        <v>-385205.48</v>
      </c>
      <c r="H2318" s="3">
        <v>184794.52</v>
      </c>
    </row>
    <row r="2319" spans="1:8">
      <c r="A2319" s="35">
        <v>2</v>
      </c>
      <c r="B2319" s="20">
        <v>100000328602</v>
      </c>
      <c r="C2319" s="35">
        <v>0</v>
      </c>
      <c r="D2319" s="4" t="s">
        <v>2444</v>
      </c>
      <c r="E2319" s="4" t="s">
        <v>2445</v>
      </c>
      <c r="F2319" s="3">
        <v>5031250</v>
      </c>
      <c r="G2319" s="3">
        <v>-4121987.95</v>
      </c>
      <c r="H2319" s="3">
        <v>909262.05</v>
      </c>
    </row>
    <row r="2320" spans="1:8">
      <c r="A2320" s="35">
        <v>3</v>
      </c>
      <c r="B2320" s="20">
        <v>100000328604</v>
      </c>
      <c r="C2320" s="35">
        <v>0</v>
      </c>
      <c r="D2320" s="4" t="s">
        <v>2446</v>
      </c>
      <c r="E2320" s="4" t="s">
        <v>2445</v>
      </c>
      <c r="F2320" s="3">
        <v>9343750</v>
      </c>
      <c r="G2320" s="3">
        <v>-7362042.6799999997</v>
      </c>
      <c r="H2320" s="3">
        <v>1981707.32</v>
      </c>
    </row>
    <row r="2321" spans="1:8">
      <c r="A2321" s="35">
        <v>4</v>
      </c>
      <c r="B2321" s="20">
        <v>100000328738</v>
      </c>
      <c r="C2321" s="35">
        <v>0</v>
      </c>
      <c r="D2321" s="4" t="s">
        <v>1938</v>
      </c>
      <c r="E2321" s="4" t="s">
        <v>2447</v>
      </c>
      <c r="F2321" s="3">
        <v>5500</v>
      </c>
      <c r="G2321" s="3">
        <v>-3676.71</v>
      </c>
      <c r="H2321" s="3">
        <v>1823.29</v>
      </c>
    </row>
    <row r="2322" spans="1:8">
      <c r="A2322" s="35">
        <v>5</v>
      </c>
      <c r="B2322" s="20">
        <v>100000420416</v>
      </c>
      <c r="C2322" s="35">
        <v>0</v>
      </c>
      <c r="D2322" s="4" t="s">
        <v>461</v>
      </c>
      <c r="E2322" s="4" t="s">
        <v>462</v>
      </c>
      <c r="F2322" s="3">
        <v>17227</v>
      </c>
      <c r="G2322" s="3">
        <v>-5053.49</v>
      </c>
      <c r="H2322" s="3">
        <v>12173.51</v>
      </c>
    </row>
    <row r="2323" spans="1:8">
      <c r="A2323" s="35">
        <v>6</v>
      </c>
      <c r="B2323" s="20">
        <v>100000420417</v>
      </c>
      <c r="C2323" s="35">
        <v>0</v>
      </c>
      <c r="D2323" s="4" t="s">
        <v>461</v>
      </c>
      <c r="E2323" s="4" t="s">
        <v>462</v>
      </c>
      <c r="F2323" s="3">
        <v>17227</v>
      </c>
      <c r="G2323" s="3">
        <v>-5053.49</v>
      </c>
      <c r="H2323" s="3">
        <v>12173.51</v>
      </c>
    </row>
    <row r="2324" spans="1:8">
      <c r="A2324" s="35"/>
      <c r="B2324" s="20"/>
      <c r="C2324" s="35"/>
      <c r="D2324" s="4"/>
      <c r="E2324" s="4" t="s">
        <v>1456</v>
      </c>
      <c r="F2324" s="3">
        <f>SUM(F2318:F2323)</f>
        <v>14984954</v>
      </c>
      <c r="G2324" s="3">
        <f t="shared" ref="G2324:H2324" si="29">SUM(G2318:G2323)</f>
        <v>-11883019.800000001</v>
      </c>
      <c r="H2324" s="3">
        <f t="shared" si="29"/>
        <v>3101934.1999999997</v>
      </c>
    </row>
    <row r="2325" spans="1:8">
      <c r="F2325" s="62"/>
      <c r="G2325" s="62"/>
      <c r="H2325" s="62"/>
    </row>
    <row r="2327" spans="1:8">
      <c r="A2327" s="10" t="s">
        <v>1726</v>
      </c>
      <c r="B2327" s="40"/>
    </row>
    <row r="2328" spans="1:8">
      <c r="A2328" s="35" t="s">
        <v>1</v>
      </c>
      <c r="B2328" s="20" t="s">
        <v>2</v>
      </c>
      <c r="C2328" s="35" t="s">
        <v>3</v>
      </c>
      <c r="D2328" s="4" t="s">
        <v>4</v>
      </c>
      <c r="E2328" s="4" t="s">
        <v>5</v>
      </c>
      <c r="F2328" s="4" t="s">
        <v>6</v>
      </c>
      <c r="G2328" s="4" t="s">
        <v>165</v>
      </c>
      <c r="H2328" s="4" t="s">
        <v>166</v>
      </c>
    </row>
    <row r="2329" spans="1:8">
      <c r="A2329" s="35">
        <v>1</v>
      </c>
      <c r="B2329" s="20">
        <v>100000041160</v>
      </c>
      <c r="C2329" s="35">
        <v>0</v>
      </c>
      <c r="D2329" s="4" t="s">
        <v>447</v>
      </c>
      <c r="E2329" s="4" t="s">
        <v>29</v>
      </c>
      <c r="F2329" s="3">
        <v>23557.1</v>
      </c>
      <c r="G2329" s="3">
        <v>-23556.1</v>
      </c>
      <c r="H2329" s="4">
        <v>1</v>
      </c>
    </row>
    <row r="2330" spans="1:8">
      <c r="A2330" s="35">
        <v>2</v>
      </c>
      <c r="B2330" s="20">
        <v>100000041161</v>
      </c>
      <c r="C2330" s="35">
        <v>0</v>
      </c>
      <c r="D2330" s="4" t="s">
        <v>447</v>
      </c>
      <c r="E2330" s="4" t="s">
        <v>29</v>
      </c>
      <c r="F2330" s="3">
        <v>23557.1</v>
      </c>
      <c r="G2330" s="3">
        <v>-23556.1</v>
      </c>
      <c r="H2330" s="4">
        <v>1</v>
      </c>
    </row>
    <row r="2331" spans="1:8">
      <c r="A2331" s="35">
        <v>3</v>
      </c>
      <c r="B2331" s="20">
        <v>100000041162</v>
      </c>
      <c r="C2331" s="35">
        <v>0</v>
      </c>
      <c r="D2331" s="4" t="s">
        <v>447</v>
      </c>
      <c r="E2331" s="4" t="s">
        <v>29</v>
      </c>
      <c r="F2331" s="3">
        <v>23557.1</v>
      </c>
      <c r="G2331" s="3">
        <v>-23556.1</v>
      </c>
      <c r="H2331" s="4">
        <v>1</v>
      </c>
    </row>
    <row r="2332" spans="1:8">
      <c r="A2332" s="35">
        <v>4</v>
      </c>
      <c r="B2332" s="20">
        <v>100000041163</v>
      </c>
      <c r="C2332" s="35">
        <v>0</v>
      </c>
      <c r="D2332" s="4" t="s">
        <v>447</v>
      </c>
      <c r="E2332" s="4" t="s">
        <v>29</v>
      </c>
      <c r="F2332" s="3">
        <v>23557.1</v>
      </c>
      <c r="G2332" s="3">
        <v>-23556.1</v>
      </c>
      <c r="H2332" s="4">
        <v>1</v>
      </c>
    </row>
    <row r="2333" spans="1:8">
      <c r="A2333" s="35">
        <v>5</v>
      </c>
      <c r="B2333" s="20">
        <v>100000041164</v>
      </c>
      <c r="C2333" s="35">
        <v>0</v>
      </c>
      <c r="D2333" s="4" t="s">
        <v>447</v>
      </c>
      <c r="E2333" s="4" t="s">
        <v>29</v>
      </c>
      <c r="F2333" s="3">
        <v>23557.1</v>
      </c>
      <c r="G2333" s="3">
        <v>-23556.1</v>
      </c>
      <c r="H2333" s="4">
        <v>1</v>
      </c>
    </row>
    <row r="2334" spans="1:8">
      <c r="A2334" s="35">
        <v>6</v>
      </c>
      <c r="B2334" s="20">
        <v>100000041165</v>
      </c>
      <c r="C2334" s="35">
        <v>0</v>
      </c>
      <c r="D2334" s="4" t="s">
        <v>447</v>
      </c>
      <c r="E2334" s="4" t="s">
        <v>29</v>
      </c>
      <c r="F2334" s="3">
        <v>23557.1</v>
      </c>
      <c r="G2334" s="3">
        <v>-23556.1</v>
      </c>
      <c r="H2334" s="4">
        <v>1</v>
      </c>
    </row>
    <row r="2335" spans="1:8">
      <c r="A2335" s="35">
        <v>7</v>
      </c>
      <c r="B2335" s="20">
        <v>100000041166</v>
      </c>
      <c r="C2335" s="35">
        <v>0</v>
      </c>
      <c r="D2335" s="4" t="s">
        <v>447</v>
      </c>
      <c r="E2335" s="4" t="s">
        <v>29</v>
      </c>
      <c r="F2335" s="3">
        <v>23557.1</v>
      </c>
      <c r="G2335" s="3">
        <v>-23556.1</v>
      </c>
      <c r="H2335" s="4">
        <v>1</v>
      </c>
    </row>
    <row r="2336" spans="1:8">
      <c r="A2336" s="35">
        <v>8</v>
      </c>
      <c r="B2336" s="20">
        <v>100000041167</v>
      </c>
      <c r="C2336" s="35">
        <v>0</v>
      </c>
      <c r="D2336" s="4" t="s">
        <v>447</v>
      </c>
      <c r="E2336" s="4" t="s">
        <v>29</v>
      </c>
      <c r="F2336" s="3">
        <v>23557.1</v>
      </c>
      <c r="G2336" s="3">
        <v>-23556.1</v>
      </c>
      <c r="H2336" s="4">
        <v>1</v>
      </c>
    </row>
    <row r="2337" spans="1:8">
      <c r="A2337" s="35">
        <v>9</v>
      </c>
      <c r="B2337" s="20">
        <v>100000041208</v>
      </c>
      <c r="C2337" s="35">
        <v>0</v>
      </c>
      <c r="D2337" s="4" t="s">
        <v>447</v>
      </c>
      <c r="E2337" s="4" t="s">
        <v>30</v>
      </c>
      <c r="F2337" s="3">
        <v>9416</v>
      </c>
      <c r="G2337" s="3">
        <v>-9415</v>
      </c>
      <c r="H2337" s="4">
        <v>1</v>
      </c>
    </row>
    <row r="2338" spans="1:8">
      <c r="A2338" s="35">
        <v>10</v>
      </c>
      <c r="B2338" s="20">
        <v>100000041209</v>
      </c>
      <c r="C2338" s="35">
        <v>0</v>
      </c>
      <c r="D2338" s="4" t="s">
        <v>447</v>
      </c>
      <c r="E2338" s="4" t="s">
        <v>30</v>
      </c>
      <c r="F2338" s="3">
        <v>9416</v>
      </c>
      <c r="G2338" s="3">
        <v>-9415</v>
      </c>
      <c r="H2338" s="4">
        <v>1</v>
      </c>
    </row>
    <row r="2339" spans="1:8">
      <c r="A2339" s="35">
        <v>11</v>
      </c>
      <c r="B2339" s="20">
        <v>100000041210</v>
      </c>
      <c r="C2339" s="35">
        <v>0</v>
      </c>
      <c r="D2339" s="4" t="s">
        <v>447</v>
      </c>
      <c r="E2339" s="4" t="s">
        <v>30</v>
      </c>
      <c r="F2339" s="3">
        <v>9416</v>
      </c>
      <c r="G2339" s="3">
        <v>-9415</v>
      </c>
      <c r="H2339" s="4">
        <v>1</v>
      </c>
    </row>
    <row r="2340" spans="1:8">
      <c r="A2340" s="35">
        <v>12</v>
      </c>
      <c r="B2340" s="20">
        <v>100000041211</v>
      </c>
      <c r="C2340" s="35">
        <v>0</v>
      </c>
      <c r="D2340" s="4" t="s">
        <v>447</v>
      </c>
      <c r="E2340" s="4" t="s">
        <v>30</v>
      </c>
      <c r="F2340" s="3">
        <v>9416</v>
      </c>
      <c r="G2340" s="3">
        <v>-9415</v>
      </c>
      <c r="H2340" s="4">
        <v>1</v>
      </c>
    </row>
    <row r="2341" spans="1:8">
      <c r="A2341" s="35">
        <v>13</v>
      </c>
      <c r="B2341" s="20">
        <v>100000041212</v>
      </c>
      <c r="C2341" s="35">
        <v>0</v>
      </c>
      <c r="D2341" s="4" t="s">
        <v>447</v>
      </c>
      <c r="E2341" s="4" t="s">
        <v>30</v>
      </c>
      <c r="F2341" s="3">
        <v>9416</v>
      </c>
      <c r="G2341" s="3">
        <v>-9415</v>
      </c>
      <c r="H2341" s="4">
        <v>1</v>
      </c>
    </row>
    <row r="2342" spans="1:8">
      <c r="A2342" s="35">
        <v>14</v>
      </c>
      <c r="B2342" s="20">
        <v>100000041213</v>
      </c>
      <c r="C2342" s="35">
        <v>0</v>
      </c>
      <c r="D2342" s="4" t="s">
        <v>447</v>
      </c>
      <c r="E2342" s="4" t="s">
        <v>30</v>
      </c>
      <c r="F2342" s="3">
        <v>9416</v>
      </c>
      <c r="G2342" s="3">
        <v>-9415</v>
      </c>
      <c r="H2342" s="4">
        <v>1</v>
      </c>
    </row>
    <row r="2343" spans="1:8">
      <c r="A2343" s="35">
        <v>15</v>
      </c>
      <c r="B2343" s="20">
        <v>100000041214</v>
      </c>
      <c r="C2343" s="35">
        <v>0</v>
      </c>
      <c r="D2343" s="4" t="s">
        <v>447</v>
      </c>
      <c r="E2343" s="4" t="s">
        <v>30</v>
      </c>
      <c r="F2343" s="3">
        <v>9416</v>
      </c>
      <c r="G2343" s="3">
        <v>-9415</v>
      </c>
      <c r="H2343" s="4">
        <v>1</v>
      </c>
    </row>
    <row r="2344" spans="1:8">
      <c r="A2344" s="35">
        <v>16</v>
      </c>
      <c r="B2344" s="20">
        <v>100000041215</v>
      </c>
      <c r="C2344" s="35">
        <v>0</v>
      </c>
      <c r="D2344" s="4" t="s">
        <v>447</v>
      </c>
      <c r="E2344" s="4" t="s">
        <v>30</v>
      </c>
      <c r="F2344" s="3">
        <v>9416</v>
      </c>
      <c r="G2344" s="3">
        <v>-9415</v>
      </c>
      <c r="H2344" s="4">
        <v>1</v>
      </c>
    </row>
    <row r="2345" spans="1:8">
      <c r="A2345" s="35">
        <v>17</v>
      </c>
      <c r="B2345" s="20">
        <v>100000052458</v>
      </c>
      <c r="C2345" s="35">
        <v>0</v>
      </c>
      <c r="D2345" s="4" t="s">
        <v>450</v>
      </c>
      <c r="E2345" s="4" t="s">
        <v>451</v>
      </c>
      <c r="F2345" s="3">
        <v>36776.97</v>
      </c>
      <c r="G2345" s="3">
        <v>-36775.97</v>
      </c>
      <c r="H2345" s="4">
        <v>1</v>
      </c>
    </row>
    <row r="2346" spans="1:8">
      <c r="A2346" s="35">
        <v>18</v>
      </c>
      <c r="B2346" s="20">
        <v>100000052459</v>
      </c>
      <c r="C2346" s="35">
        <v>0</v>
      </c>
      <c r="D2346" s="4" t="s">
        <v>450</v>
      </c>
      <c r="E2346" s="4" t="s">
        <v>451</v>
      </c>
      <c r="F2346" s="3">
        <v>36776.97</v>
      </c>
      <c r="G2346" s="3">
        <v>-36775.97</v>
      </c>
      <c r="H2346" s="4">
        <v>1</v>
      </c>
    </row>
    <row r="2347" spans="1:8">
      <c r="A2347" s="35">
        <v>19</v>
      </c>
      <c r="B2347" s="20">
        <v>100000052460</v>
      </c>
      <c r="C2347" s="35">
        <v>0</v>
      </c>
      <c r="D2347" s="4" t="s">
        <v>450</v>
      </c>
      <c r="E2347" s="4" t="s">
        <v>451</v>
      </c>
      <c r="F2347" s="3">
        <v>36776.97</v>
      </c>
      <c r="G2347" s="3">
        <v>-36775.97</v>
      </c>
      <c r="H2347" s="4">
        <v>1</v>
      </c>
    </row>
    <row r="2348" spans="1:8">
      <c r="A2348" s="35">
        <v>20</v>
      </c>
      <c r="B2348" s="20">
        <v>100000052461</v>
      </c>
      <c r="C2348" s="35">
        <v>0</v>
      </c>
      <c r="D2348" s="4" t="s">
        <v>450</v>
      </c>
      <c r="E2348" s="4" t="s">
        <v>451</v>
      </c>
      <c r="F2348" s="3">
        <v>36776.97</v>
      </c>
      <c r="G2348" s="3">
        <v>-36775.97</v>
      </c>
      <c r="H2348" s="4">
        <v>1</v>
      </c>
    </row>
    <row r="2349" spans="1:8">
      <c r="A2349" s="35">
        <v>21</v>
      </c>
      <c r="B2349" s="20">
        <v>100000062260</v>
      </c>
      <c r="C2349" s="35">
        <v>0</v>
      </c>
      <c r="D2349" s="4" t="s">
        <v>447</v>
      </c>
      <c r="E2349" s="4" t="s">
        <v>1292</v>
      </c>
      <c r="F2349" s="3">
        <v>22256</v>
      </c>
      <c r="G2349" s="3">
        <v>-22255</v>
      </c>
      <c r="H2349" s="4">
        <v>1</v>
      </c>
    </row>
    <row r="2350" spans="1:8">
      <c r="A2350" s="35">
        <v>22</v>
      </c>
      <c r="B2350" s="20">
        <v>100000062261</v>
      </c>
      <c r="C2350" s="35">
        <v>0</v>
      </c>
      <c r="D2350" s="4" t="s">
        <v>447</v>
      </c>
      <c r="E2350" s="4" t="s">
        <v>1292</v>
      </c>
      <c r="F2350" s="3">
        <v>22256</v>
      </c>
      <c r="G2350" s="3">
        <v>-22255</v>
      </c>
      <c r="H2350" s="4">
        <v>1</v>
      </c>
    </row>
    <row r="2351" spans="1:8">
      <c r="A2351" s="35">
        <v>23</v>
      </c>
      <c r="B2351" s="20">
        <v>100000062262</v>
      </c>
      <c r="C2351" s="35">
        <v>0</v>
      </c>
      <c r="D2351" s="4" t="s">
        <v>447</v>
      </c>
      <c r="E2351" s="4" t="s">
        <v>1292</v>
      </c>
      <c r="F2351" s="3">
        <v>22256</v>
      </c>
      <c r="G2351" s="3">
        <v>-22255</v>
      </c>
      <c r="H2351" s="4">
        <v>1</v>
      </c>
    </row>
    <row r="2352" spans="1:8">
      <c r="A2352" s="35">
        <v>24</v>
      </c>
      <c r="B2352" s="20">
        <v>100000062263</v>
      </c>
      <c r="C2352" s="35">
        <v>0</v>
      </c>
      <c r="D2352" s="4" t="s">
        <v>447</v>
      </c>
      <c r="E2352" s="4" t="s">
        <v>1292</v>
      </c>
      <c r="F2352" s="3">
        <v>22256</v>
      </c>
      <c r="G2352" s="3">
        <v>-22255</v>
      </c>
      <c r="H2352" s="4">
        <v>1</v>
      </c>
    </row>
    <row r="2353" spans="1:8">
      <c r="A2353" s="35">
        <v>25</v>
      </c>
      <c r="B2353" s="20">
        <v>100000062264</v>
      </c>
      <c r="C2353" s="35">
        <v>0</v>
      </c>
      <c r="D2353" s="4" t="s">
        <v>447</v>
      </c>
      <c r="E2353" s="4" t="s">
        <v>1292</v>
      </c>
      <c r="F2353" s="3">
        <v>22256</v>
      </c>
      <c r="G2353" s="3">
        <v>-22255</v>
      </c>
      <c r="H2353" s="4">
        <v>1</v>
      </c>
    </row>
    <row r="2354" spans="1:8">
      <c r="A2354" s="35">
        <v>26</v>
      </c>
      <c r="B2354" s="20">
        <v>100000062265</v>
      </c>
      <c r="C2354" s="35">
        <v>0</v>
      </c>
      <c r="D2354" s="4" t="s">
        <v>447</v>
      </c>
      <c r="E2354" s="4" t="s">
        <v>1292</v>
      </c>
      <c r="F2354" s="3">
        <v>22256</v>
      </c>
      <c r="G2354" s="3">
        <v>-22255</v>
      </c>
      <c r="H2354" s="4">
        <v>1</v>
      </c>
    </row>
    <row r="2355" spans="1:8">
      <c r="A2355" s="35">
        <v>27</v>
      </c>
      <c r="B2355" s="20">
        <v>100000062266</v>
      </c>
      <c r="C2355" s="35">
        <v>0</v>
      </c>
      <c r="D2355" s="4" t="s">
        <v>447</v>
      </c>
      <c r="E2355" s="4" t="s">
        <v>1292</v>
      </c>
      <c r="F2355" s="3">
        <v>22256</v>
      </c>
      <c r="G2355" s="3">
        <v>-22255</v>
      </c>
      <c r="H2355" s="4">
        <v>1</v>
      </c>
    </row>
    <row r="2356" spans="1:8">
      <c r="A2356" s="35">
        <v>28</v>
      </c>
      <c r="B2356" s="20">
        <v>100000062267</v>
      </c>
      <c r="C2356" s="35">
        <v>0</v>
      </c>
      <c r="D2356" s="4" t="s">
        <v>447</v>
      </c>
      <c r="E2356" s="4" t="s">
        <v>1292</v>
      </c>
      <c r="F2356" s="3">
        <v>22256</v>
      </c>
      <c r="G2356" s="3">
        <v>-22255</v>
      </c>
      <c r="H2356" s="4">
        <v>1</v>
      </c>
    </row>
    <row r="2357" spans="1:8">
      <c r="A2357" s="35">
        <v>29</v>
      </c>
      <c r="B2357" s="20">
        <v>100000062268</v>
      </c>
      <c r="C2357" s="35">
        <v>0</v>
      </c>
      <c r="D2357" s="4" t="s">
        <v>447</v>
      </c>
      <c r="E2357" s="4" t="s">
        <v>1292</v>
      </c>
      <c r="F2357" s="3">
        <v>22256</v>
      </c>
      <c r="G2357" s="3">
        <v>-22255</v>
      </c>
      <c r="H2357" s="4">
        <v>1</v>
      </c>
    </row>
    <row r="2358" spans="1:8">
      <c r="A2358" s="35">
        <v>30</v>
      </c>
      <c r="B2358" s="20">
        <v>100000062269</v>
      </c>
      <c r="C2358" s="35">
        <v>0</v>
      </c>
      <c r="D2358" s="4" t="s">
        <v>447</v>
      </c>
      <c r="E2358" s="4" t="s">
        <v>1292</v>
      </c>
      <c r="F2358" s="3">
        <v>22256</v>
      </c>
      <c r="G2358" s="3">
        <v>-22255</v>
      </c>
      <c r="H2358" s="4">
        <v>1</v>
      </c>
    </row>
    <row r="2359" spans="1:8">
      <c r="A2359" s="35">
        <v>31</v>
      </c>
      <c r="B2359" s="20">
        <v>100000062270</v>
      </c>
      <c r="C2359" s="35">
        <v>0</v>
      </c>
      <c r="D2359" s="4" t="s">
        <v>447</v>
      </c>
      <c r="E2359" s="4" t="s">
        <v>1292</v>
      </c>
      <c r="F2359" s="3">
        <v>22256</v>
      </c>
      <c r="G2359" s="3">
        <v>-22255</v>
      </c>
      <c r="H2359" s="4">
        <v>1</v>
      </c>
    </row>
    <row r="2360" spans="1:8">
      <c r="A2360" s="35">
        <v>32</v>
      </c>
      <c r="B2360" s="20">
        <v>100000062271</v>
      </c>
      <c r="C2360" s="35">
        <v>0</v>
      </c>
      <c r="D2360" s="4" t="s">
        <v>447</v>
      </c>
      <c r="E2360" s="4" t="s">
        <v>1292</v>
      </c>
      <c r="F2360" s="3">
        <v>22256</v>
      </c>
      <c r="G2360" s="3">
        <v>-22255</v>
      </c>
      <c r="H2360" s="4">
        <v>1</v>
      </c>
    </row>
    <row r="2361" spans="1:8">
      <c r="A2361" s="35">
        <v>33</v>
      </c>
      <c r="B2361" s="20">
        <v>100000062272</v>
      </c>
      <c r="C2361" s="35">
        <v>0</v>
      </c>
      <c r="D2361" s="4" t="s">
        <v>447</v>
      </c>
      <c r="E2361" s="4" t="s">
        <v>1292</v>
      </c>
      <c r="F2361" s="3">
        <v>22256</v>
      </c>
      <c r="G2361" s="3">
        <v>-22255</v>
      </c>
      <c r="H2361" s="4">
        <v>1</v>
      </c>
    </row>
    <row r="2362" spans="1:8">
      <c r="A2362" s="35">
        <v>34</v>
      </c>
      <c r="B2362" s="20">
        <v>100000062273</v>
      </c>
      <c r="C2362" s="35">
        <v>0</v>
      </c>
      <c r="D2362" s="4" t="s">
        <v>447</v>
      </c>
      <c r="E2362" s="4" t="s">
        <v>1292</v>
      </c>
      <c r="F2362" s="3">
        <v>22256</v>
      </c>
      <c r="G2362" s="3">
        <v>-22255</v>
      </c>
      <c r="H2362" s="4">
        <v>1</v>
      </c>
    </row>
    <row r="2363" spans="1:8">
      <c r="A2363" s="35">
        <v>35</v>
      </c>
      <c r="B2363" s="20">
        <v>100000062274</v>
      </c>
      <c r="C2363" s="35">
        <v>0</v>
      </c>
      <c r="D2363" s="4" t="s">
        <v>447</v>
      </c>
      <c r="E2363" s="4" t="s">
        <v>1292</v>
      </c>
      <c r="F2363" s="3">
        <v>22256</v>
      </c>
      <c r="G2363" s="3">
        <v>-22255</v>
      </c>
      <c r="H2363" s="4">
        <v>1</v>
      </c>
    </row>
    <row r="2364" spans="1:8">
      <c r="A2364" s="35">
        <v>36</v>
      </c>
      <c r="B2364" s="20">
        <v>100000062275</v>
      </c>
      <c r="C2364" s="35">
        <v>0</v>
      </c>
      <c r="D2364" s="4" t="s">
        <v>447</v>
      </c>
      <c r="E2364" s="4" t="s">
        <v>1292</v>
      </c>
      <c r="F2364" s="3">
        <v>22256</v>
      </c>
      <c r="G2364" s="3">
        <v>-22255</v>
      </c>
      <c r="H2364" s="4">
        <v>1</v>
      </c>
    </row>
    <row r="2365" spans="1:8">
      <c r="A2365" s="35">
        <v>37</v>
      </c>
      <c r="B2365" s="20">
        <v>100000062276</v>
      </c>
      <c r="C2365" s="35">
        <v>0</v>
      </c>
      <c r="D2365" s="4" t="s">
        <v>447</v>
      </c>
      <c r="E2365" s="4" t="s">
        <v>1292</v>
      </c>
      <c r="F2365" s="3">
        <v>22256</v>
      </c>
      <c r="G2365" s="3">
        <v>-22255</v>
      </c>
      <c r="H2365" s="4">
        <v>1</v>
      </c>
    </row>
    <row r="2366" spans="1:8">
      <c r="A2366" s="35">
        <v>38</v>
      </c>
      <c r="B2366" s="20">
        <v>100000062277</v>
      </c>
      <c r="C2366" s="35">
        <v>0</v>
      </c>
      <c r="D2366" s="4" t="s">
        <v>447</v>
      </c>
      <c r="E2366" s="4" t="s">
        <v>1292</v>
      </c>
      <c r="F2366" s="3">
        <v>22256</v>
      </c>
      <c r="G2366" s="3">
        <v>-22255</v>
      </c>
      <c r="H2366" s="4">
        <v>1</v>
      </c>
    </row>
    <row r="2367" spans="1:8">
      <c r="A2367" s="35">
        <v>39</v>
      </c>
      <c r="B2367" s="20">
        <v>100000062278</v>
      </c>
      <c r="C2367" s="35">
        <v>0</v>
      </c>
      <c r="D2367" s="4" t="s">
        <v>447</v>
      </c>
      <c r="E2367" s="4" t="s">
        <v>1292</v>
      </c>
      <c r="F2367" s="3">
        <v>22256</v>
      </c>
      <c r="G2367" s="3">
        <v>-22255</v>
      </c>
      <c r="H2367" s="4">
        <v>1</v>
      </c>
    </row>
    <row r="2368" spans="1:8">
      <c r="A2368" s="35">
        <v>40</v>
      </c>
      <c r="B2368" s="20">
        <v>100000062279</v>
      </c>
      <c r="C2368" s="35">
        <v>0</v>
      </c>
      <c r="D2368" s="4" t="s">
        <v>447</v>
      </c>
      <c r="E2368" s="4" t="s">
        <v>1292</v>
      </c>
      <c r="F2368" s="3">
        <v>22256</v>
      </c>
      <c r="G2368" s="3">
        <v>-22255</v>
      </c>
      <c r="H2368" s="4">
        <v>1</v>
      </c>
    </row>
    <row r="2369" spans="1:8">
      <c r="A2369" s="35">
        <v>41</v>
      </c>
      <c r="B2369" s="20">
        <v>100000090036</v>
      </c>
      <c r="C2369" s="35">
        <v>0</v>
      </c>
      <c r="D2369" s="4" t="s">
        <v>1044</v>
      </c>
      <c r="E2369" s="4" t="s">
        <v>641</v>
      </c>
      <c r="F2369" s="3">
        <v>12000</v>
      </c>
      <c r="G2369" s="3">
        <v>-11999</v>
      </c>
      <c r="H2369" s="4">
        <v>1</v>
      </c>
    </row>
    <row r="2370" spans="1:8">
      <c r="A2370" s="35">
        <v>42</v>
      </c>
      <c r="B2370" s="20">
        <v>100000090037</v>
      </c>
      <c r="C2370" s="35">
        <v>0</v>
      </c>
      <c r="D2370" s="4" t="s">
        <v>1044</v>
      </c>
      <c r="E2370" s="4" t="s">
        <v>641</v>
      </c>
      <c r="F2370" s="3">
        <v>12000</v>
      </c>
      <c r="G2370" s="3">
        <v>-11999</v>
      </c>
      <c r="H2370" s="4">
        <v>1</v>
      </c>
    </row>
    <row r="2371" spans="1:8">
      <c r="A2371" s="35">
        <v>43</v>
      </c>
      <c r="B2371" s="20">
        <v>100000090038</v>
      </c>
      <c r="C2371" s="35">
        <v>0</v>
      </c>
      <c r="D2371" s="4" t="s">
        <v>1044</v>
      </c>
      <c r="E2371" s="4" t="s">
        <v>641</v>
      </c>
      <c r="F2371" s="3">
        <v>12000</v>
      </c>
      <c r="G2371" s="3">
        <v>-11999</v>
      </c>
      <c r="H2371" s="4">
        <v>1</v>
      </c>
    </row>
    <row r="2372" spans="1:8">
      <c r="A2372" s="35">
        <v>44</v>
      </c>
      <c r="B2372" s="20">
        <v>100000090039</v>
      </c>
      <c r="C2372" s="35">
        <v>0</v>
      </c>
      <c r="D2372" s="4" t="s">
        <v>1044</v>
      </c>
      <c r="E2372" s="4" t="s">
        <v>641</v>
      </c>
      <c r="F2372" s="3">
        <v>12000</v>
      </c>
      <c r="G2372" s="3">
        <v>-11999</v>
      </c>
      <c r="H2372" s="4">
        <v>1</v>
      </c>
    </row>
    <row r="2373" spans="1:8">
      <c r="A2373" s="35">
        <v>45</v>
      </c>
      <c r="B2373" s="20">
        <v>100000090040</v>
      </c>
      <c r="C2373" s="35">
        <v>0</v>
      </c>
      <c r="D2373" s="4" t="s">
        <v>1044</v>
      </c>
      <c r="E2373" s="4" t="s">
        <v>641</v>
      </c>
      <c r="F2373" s="3">
        <v>12000</v>
      </c>
      <c r="G2373" s="3">
        <v>-11999</v>
      </c>
      <c r="H2373" s="4">
        <v>1</v>
      </c>
    </row>
    <row r="2374" spans="1:8">
      <c r="A2374" s="35">
        <v>46</v>
      </c>
      <c r="B2374" s="20">
        <v>100000090041</v>
      </c>
      <c r="C2374" s="35">
        <v>0</v>
      </c>
      <c r="D2374" s="4" t="s">
        <v>1044</v>
      </c>
      <c r="E2374" s="4" t="s">
        <v>641</v>
      </c>
      <c r="F2374" s="3">
        <v>12000</v>
      </c>
      <c r="G2374" s="3">
        <v>-11999</v>
      </c>
      <c r="H2374" s="4">
        <v>1</v>
      </c>
    </row>
    <row r="2375" spans="1:8">
      <c r="A2375" s="35">
        <v>47</v>
      </c>
      <c r="B2375" s="20">
        <v>100000090042</v>
      </c>
      <c r="C2375" s="35">
        <v>0</v>
      </c>
      <c r="D2375" s="4" t="s">
        <v>1044</v>
      </c>
      <c r="E2375" s="4" t="s">
        <v>641</v>
      </c>
      <c r="F2375" s="3">
        <v>12000</v>
      </c>
      <c r="G2375" s="3">
        <v>-11999</v>
      </c>
      <c r="H2375" s="4">
        <v>1</v>
      </c>
    </row>
    <row r="2376" spans="1:8">
      <c r="A2376" s="35">
        <v>48</v>
      </c>
      <c r="B2376" s="20">
        <v>100000090043</v>
      </c>
      <c r="C2376" s="35">
        <v>0</v>
      </c>
      <c r="D2376" s="4" t="s">
        <v>1044</v>
      </c>
      <c r="E2376" s="4" t="s">
        <v>641</v>
      </c>
      <c r="F2376" s="3">
        <v>12000</v>
      </c>
      <c r="G2376" s="3">
        <v>-11999</v>
      </c>
      <c r="H2376" s="4">
        <v>1</v>
      </c>
    </row>
    <row r="2377" spans="1:8">
      <c r="A2377" s="35">
        <v>49</v>
      </c>
      <c r="B2377" s="20">
        <v>100000090047</v>
      </c>
      <c r="C2377" s="35">
        <v>0</v>
      </c>
      <c r="D2377" s="4" t="s">
        <v>1044</v>
      </c>
      <c r="E2377" s="4" t="s">
        <v>641</v>
      </c>
      <c r="F2377" s="3">
        <v>30000</v>
      </c>
      <c r="G2377" s="3">
        <v>-29999</v>
      </c>
      <c r="H2377" s="4">
        <v>1</v>
      </c>
    </row>
    <row r="2378" spans="1:8">
      <c r="A2378" s="35">
        <v>50</v>
      </c>
      <c r="B2378" s="20">
        <v>100000090048</v>
      </c>
      <c r="C2378" s="35">
        <v>0</v>
      </c>
      <c r="D2378" s="4" t="s">
        <v>1044</v>
      </c>
      <c r="E2378" s="4" t="s">
        <v>641</v>
      </c>
      <c r="F2378" s="3">
        <v>30000</v>
      </c>
      <c r="G2378" s="3">
        <v>-29999</v>
      </c>
      <c r="H2378" s="4">
        <v>1</v>
      </c>
    </row>
    <row r="2379" spans="1:8">
      <c r="A2379" s="35">
        <v>51</v>
      </c>
      <c r="B2379" s="20">
        <v>100000090049</v>
      </c>
      <c r="C2379" s="35">
        <v>0</v>
      </c>
      <c r="D2379" s="4" t="s">
        <v>1044</v>
      </c>
      <c r="E2379" s="4" t="s">
        <v>641</v>
      </c>
      <c r="F2379" s="3">
        <v>30000</v>
      </c>
      <c r="G2379" s="3">
        <v>-29999</v>
      </c>
      <c r="H2379" s="4">
        <v>1</v>
      </c>
    </row>
    <row r="2380" spans="1:8">
      <c r="A2380" s="35">
        <v>52</v>
      </c>
      <c r="B2380" s="20">
        <v>100000090050</v>
      </c>
      <c r="C2380" s="35">
        <v>0</v>
      </c>
      <c r="D2380" s="4" t="s">
        <v>1044</v>
      </c>
      <c r="E2380" s="4" t="s">
        <v>641</v>
      </c>
      <c r="F2380" s="3">
        <v>30000</v>
      </c>
      <c r="G2380" s="3">
        <v>-29999</v>
      </c>
      <c r="H2380" s="4">
        <v>1</v>
      </c>
    </row>
    <row r="2381" spans="1:8">
      <c r="A2381" s="35">
        <v>53</v>
      </c>
      <c r="B2381" s="20">
        <v>100000090051</v>
      </c>
      <c r="C2381" s="35">
        <v>0</v>
      </c>
      <c r="D2381" s="4" t="s">
        <v>1044</v>
      </c>
      <c r="E2381" s="4" t="s">
        <v>641</v>
      </c>
      <c r="F2381" s="3">
        <v>30000</v>
      </c>
      <c r="G2381" s="3">
        <v>-29999</v>
      </c>
      <c r="H2381" s="4">
        <v>1</v>
      </c>
    </row>
    <row r="2382" spans="1:8">
      <c r="A2382" s="35">
        <v>54</v>
      </c>
      <c r="B2382" s="20">
        <v>100000090052</v>
      </c>
      <c r="C2382" s="35">
        <v>0</v>
      </c>
      <c r="D2382" s="4" t="s">
        <v>1044</v>
      </c>
      <c r="E2382" s="4" t="s">
        <v>641</v>
      </c>
      <c r="F2382" s="3">
        <v>30000</v>
      </c>
      <c r="G2382" s="3">
        <v>-29999</v>
      </c>
      <c r="H2382" s="4">
        <v>1</v>
      </c>
    </row>
    <row r="2383" spans="1:8">
      <c r="A2383" s="35">
        <v>55</v>
      </c>
      <c r="B2383" s="20">
        <v>100000090053</v>
      </c>
      <c r="C2383" s="35">
        <v>0</v>
      </c>
      <c r="D2383" s="4" t="s">
        <v>1044</v>
      </c>
      <c r="E2383" s="4" t="s">
        <v>641</v>
      </c>
      <c r="F2383" s="3">
        <v>30000</v>
      </c>
      <c r="G2383" s="3">
        <v>-29999</v>
      </c>
      <c r="H2383" s="4">
        <v>1</v>
      </c>
    </row>
    <row r="2384" spans="1:8">
      <c r="A2384" s="35">
        <v>56</v>
      </c>
      <c r="B2384" s="20">
        <v>100000090054</v>
      </c>
      <c r="C2384" s="35">
        <v>0</v>
      </c>
      <c r="D2384" s="4" t="s">
        <v>1044</v>
      </c>
      <c r="E2384" s="4" t="s">
        <v>641</v>
      </c>
      <c r="F2384" s="3">
        <v>30000</v>
      </c>
      <c r="G2384" s="3">
        <v>-29999</v>
      </c>
      <c r="H2384" s="4">
        <v>1</v>
      </c>
    </row>
    <row r="2385" spans="1:8">
      <c r="A2385" s="35">
        <v>57</v>
      </c>
      <c r="B2385" s="20">
        <v>100000090055</v>
      </c>
      <c r="C2385" s="35">
        <v>0</v>
      </c>
      <c r="D2385" s="4" t="s">
        <v>2448</v>
      </c>
      <c r="E2385" s="4" t="s">
        <v>2449</v>
      </c>
      <c r="F2385" s="3">
        <v>17386272.300000001</v>
      </c>
      <c r="G2385" s="3">
        <v>-17386271.300000001</v>
      </c>
      <c r="H2385" s="4">
        <v>1</v>
      </c>
    </row>
    <row r="2386" spans="1:8">
      <c r="A2386" s="35"/>
      <c r="B2386" s="20">
        <v>100000090055</v>
      </c>
      <c r="C2386" s="35">
        <v>1</v>
      </c>
      <c r="D2386" s="4" t="s">
        <v>2448</v>
      </c>
      <c r="E2386" s="4" t="s">
        <v>2449</v>
      </c>
      <c r="F2386" s="3">
        <v>7451259.5599999996</v>
      </c>
      <c r="G2386" s="3">
        <v>-7451258.5599999996</v>
      </c>
      <c r="H2386" s="4">
        <v>1</v>
      </c>
    </row>
    <row r="2387" spans="1:8">
      <c r="A2387" s="35">
        <v>58</v>
      </c>
      <c r="B2387" s="20">
        <v>100000090056</v>
      </c>
      <c r="C2387" s="35">
        <v>0</v>
      </c>
      <c r="D2387" s="4" t="s">
        <v>1044</v>
      </c>
      <c r="E2387" s="4" t="s">
        <v>2450</v>
      </c>
      <c r="F2387" s="3">
        <v>64200</v>
      </c>
      <c r="G2387" s="3">
        <v>-64199</v>
      </c>
      <c r="H2387" s="4">
        <v>1</v>
      </c>
    </row>
    <row r="2388" spans="1:8">
      <c r="A2388" s="35">
        <v>59</v>
      </c>
      <c r="B2388" s="20">
        <v>100000102288</v>
      </c>
      <c r="C2388" s="35">
        <v>0</v>
      </c>
      <c r="D2388" s="4" t="s">
        <v>963</v>
      </c>
      <c r="E2388" s="4" t="s">
        <v>2451</v>
      </c>
      <c r="F2388" s="3">
        <v>926410.28</v>
      </c>
      <c r="G2388" s="3">
        <v>-926409.28</v>
      </c>
      <c r="H2388" s="4">
        <v>1</v>
      </c>
    </row>
    <row r="2389" spans="1:8">
      <c r="A2389" s="35">
        <v>60</v>
      </c>
      <c r="B2389" s="20">
        <v>100000102291</v>
      </c>
      <c r="C2389" s="35">
        <v>0</v>
      </c>
      <c r="D2389" s="4" t="s">
        <v>963</v>
      </c>
      <c r="E2389" s="4" t="s">
        <v>2452</v>
      </c>
      <c r="F2389" s="3">
        <v>192065</v>
      </c>
      <c r="G2389" s="3">
        <v>-192064</v>
      </c>
      <c r="H2389" s="4">
        <v>1</v>
      </c>
    </row>
    <row r="2390" spans="1:8">
      <c r="A2390" s="35">
        <v>61</v>
      </c>
      <c r="B2390" s="20">
        <v>100000102292</v>
      </c>
      <c r="C2390" s="35">
        <v>0</v>
      </c>
      <c r="D2390" s="4" t="s">
        <v>963</v>
      </c>
      <c r="E2390" s="4" t="s">
        <v>2453</v>
      </c>
      <c r="F2390" s="3">
        <v>26399.040000000001</v>
      </c>
      <c r="G2390" s="3">
        <v>-26398.04</v>
      </c>
      <c r="H2390" s="4">
        <v>1</v>
      </c>
    </row>
    <row r="2391" spans="1:8">
      <c r="A2391" s="35">
        <v>62</v>
      </c>
      <c r="B2391" s="20">
        <v>100000102293</v>
      </c>
      <c r="C2391" s="35">
        <v>0</v>
      </c>
      <c r="D2391" s="4" t="s">
        <v>963</v>
      </c>
      <c r="E2391" s="4" t="s">
        <v>2454</v>
      </c>
      <c r="F2391" s="3">
        <v>35631</v>
      </c>
      <c r="G2391" s="3">
        <v>-35630</v>
      </c>
      <c r="H2391" s="4">
        <v>1</v>
      </c>
    </row>
    <row r="2392" spans="1:8">
      <c r="A2392" s="35">
        <v>63</v>
      </c>
      <c r="B2392" s="20">
        <v>100000102294</v>
      </c>
      <c r="C2392" s="35">
        <v>0</v>
      </c>
      <c r="D2392" s="4" t="s">
        <v>963</v>
      </c>
      <c r="E2392" s="4" t="s">
        <v>2454</v>
      </c>
      <c r="F2392" s="3">
        <v>35631</v>
      </c>
      <c r="G2392" s="3">
        <v>-35630</v>
      </c>
      <c r="H2392" s="4">
        <v>1</v>
      </c>
    </row>
    <row r="2393" spans="1:8">
      <c r="A2393" s="35">
        <v>64</v>
      </c>
      <c r="B2393" s="20">
        <v>100000102295</v>
      </c>
      <c r="C2393" s="35">
        <v>0</v>
      </c>
      <c r="D2393" s="4" t="s">
        <v>963</v>
      </c>
      <c r="E2393" s="4" t="s">
        <v>2453</v>
      </c>
      <c r="F2393" s="3">
        <v>26399.040000000001</v>
      </c>
      <c r="G2393" s="3">
        <v>-26398.04</v>
      </c>
      <c r="H2393" s="4">
        <v>1</v>
      </c>
    </row>
    <row r="2394" spans="1:8">
      <c r="A2394" s="35">
        <v>65</v>
      </c>
      <c r="B2394" s="20">
        <v>100000102296</v>
      </c>
      <c r="C2394" s="35">
        <v>0</v>
      </c>
      <c r="D2394" s="4" t="s">
        <v>963</v>
      </c>
      <c r="E2394" s="4" t="s">
        <v>2453</v>
      </c>
      <c r="F2394" s="3">
        <v>26399.040000000001</v>
      </c>
      <c r="G2394" s="3">
        <v>-26398.04</v>
      </c>
      <c r="H2394" s="4">
        <v>1</v>
      </c>
    </row>
    <row r="2395" spans="1:8">
      <c r="A2395" s="35">
        <v>66</v>
      </c>
      <c r="B2395" s="20">
        <v>100000102297</v>
      </c>
      <c r="C2395" s="35">
        <v>0</v>
      </c>
      <c r="D2395" s="4" t="s">
        <v>963</v>
      </c>
      <c r="E2395" s="4" t="s">
        <v>2453</v>
      </c>
      <c r="F2395" s="3">
        <v>26399.040000000001</v>
      </c>
      <c r="G2395" s="3">
        <v>-26398.04</v>
      </c>
      <c r="H2395" s="4">
        <v>1</v>
      </c>
    </row>
    <row r="2396" spans="1:8">
      <c r="A2396" s="35">
        <v>67</v>
      </c>
      <c r="B2396" s="20">
        <v>100000102298</v>
      </c>
      <c r="C2396" s="35">
        <v>0</v>
      </c>
      <c r="D2396" s="4" t="s">
        <v>963</v>
      </c>
      <c r="E2396" s="4" t="s">
        <v>2453</v>
      </c>
      <c r="F2396" s="3">
        <v>26399.040000000001</v>
      </c>
      <c r="G2396" s="3">
        <v>-26398.04</v>
      </c>
      <c r="H2396" s="4">
        <v>1</v>
      </c>
    </row>
    <row r="2397" spans="1:8">
      <c r="A2397" s="35">
        <v>68</v>
      </c>
      <c r="B2397" s="20">
        <v>100000102299</v>
      </c>
      <c r="C2397" s="35">
        <v>0</v>
      </c>
      <c r="D2397" s="4" t="s">
        <v>963</v>
      </c>
      <c r="E2397" s="4" t="s">
        <v>2453</v>
      </c>
      <c r="F2397" s="3">
        <v>26399.040000000001</v>
      </c>
      <c r="G2397" s="3">
        <v>-26398.04</v>
      </c>
      <c r="H2397" s="4">
        <v>1</v>
      </c>
    </row>
    <row r="2398" spans="1:8">
      <c r="A2398" s="35">
        <v>69</v>
      </c>
      <c r="B2398" s="20">
        <v>100000102300</v>
      </c>
      <c r="C2398" s="35">
        <v>0</v>
      </c>
      <c r="D2398" s="4" t="s">
        <v>963</v>
      </c>
      <c r="E2398" s="4" t="s">
        <v>2453</v>
      </c>
      <c r="F2398" s="3">
        <v>26399.040000000001</v>
      </c>
      <c r="G2398" s="3">
        <v>-26398.04</v>
      </c>
      <c r="H2398" s="4">
        <v>1</v>
      </c>
    </row>
    <row r="2399" spans="1:8">
      <c r="A2399" s="35">
        <v>70</v>
      </c>
      <c r="B2399" s="20">
        <v>100000102301</v>
      </c>
      <c r="C2399" s="35">
        <v>0</v>
      </c>
      <c r="D2399" s="4" t="s">
        <v>963</v>
      </c>
      <c r="E2399" s="4" t="s">
        <v>2453</v>
      </c>
      <c r="F2399" s="3">
        <v>26399.040000000001</v>
      </c>
      <c r="G2399" s="3">
        <v>-26398.04</v>
      </c>
      <c r="H2399" s="4">
        <v>1</v>
      </c>
    </row>
    <row r="2400" spans="1:8">
      <c r="A2400" s="35">
        <v>71</v>
      </c>
      <c r="B2400" s="20">
        <v>100000102302</v>
      </c>
      <c r="C2400" s="35">
        <v>0</v>
      </c>
      <c r="D2400" s="4" t="s">
        <v>963</v>
      </c>
      <c r="E2400" s="4" t="s">
        <v>2453</v>
      </c>
      <c r="F2400" s="3">
        <v>26399.040000000001</v>
      </c>
      <c r="G2400" s="3">
        <v>-26398.04</v>
      </c>
      <c r="H2400" s="4">
        <v>1</v>
      </c>
    </row>
    <row r="2401" spans="1:8">
      <c r="A2401" s="35">
        <v>72</v>
      </c>
      <c r="B2401" s="20">
        <v>100000102303</v>
      </c>
      <c r="C2401" s="35">
        <v>0</v>
      </c>
      <c r="D2401" s="4" t="s">
        <v>963</v>
      </c>
      <c r="E2401" s="4" t="s">
        <v>2453</v>
      </c>
      <c r="F2401" s="3">
        <v>26399.040000000001</v>
      </c>
      <c r="G2401" s="3">
        <v>-26398.04</v>
      </c>
      <c r="H2401" s="4">
        <v>1</v>
      </c>
    </row>
    <row r="2402" spans="1:8">
      <c r="A2402" s="35">
        <v>73</v>
      </c>
      <c r="B2402" s="20">
        <v>100000102304</v>
      </c>
      <c r="C2402" s="35">
        <v>0</v>
      </c>
      <c r="D2402" s="4" t="s">
        <v>963</v>
      </c>
      <c r="E2402" s="4" t="s">
        <v>2453</v>
      </c>
      <c r="F2402" s="3">
        <v>26399.040000000001</v>
      </c>
      <c r="G2402" s="3">
        <v>-26398.04</v>
      </c>
      <c r="H2402" s="4">
        <v>1</v>
      </c>
    </row>
    <row r="2403" spans="1:8">
      <c r="A2403" s="35">
        <v>74</v>
      </c>
      <c r="B2403" s="20">
        <v>100000102305</v>
      </c>
      <c r="C2403" s="35">
        <v>0</v>
      </c>
      <c r="D2403" s="4" t="s">
        <v>963</v>
      </c>
      <c r="E2403" s="4" t="s">
        <v>2453</v>
      </c>
      <c r="F2403" s="3">
        <v>26399.040000000001</v>
      </c>
      <c r="G2403" s="3">
        <v>-26398.04</v>
      </c>
      <c r="H2403" s="4">
        <v>1</v>
      </c>
    </row>
    <row r="2404" spans="1:8">
      <c r="A2404" s="35">
        <v>75</v>
      </c>
      <c r="B2404" s="20">
        <v>100000102306</v>
      </c>
      <c r="C2404" s="35">
        <v>0</v>
      </c>
      <c r="D2404" s="4" t="s">
        <v>963</v>
      </c>
      <c r="E2404" s="4" t="s">
        <v>2453</v>
      </c>
      <c r="F2404" s="3">
        <v>26399.040000000001</v>
      </c>
      <c r="G2404" s="3">
        <v>-26398.04</v>
      </c>
      <c r="H2404" s="4">
        <v>1</v>
      </c>
    </row>
    <row r="2405" spans="1:8">
      <c r="A2405" s="35">
        <v>76</v>
      </c>
      <c r="B2405" s="20">
        <v>100000102307</v>
      </c>
      <c r="C2405" s="35">
        <v>0</v>
      </c>
      <c r="D2405" s="4" t="s">
        <v>963</v>
      </c>
      <c r="E2405" s="4" t="s">
        <v>2453</v>
      </c>
      <c r="F2405" s="3">
        <v>26399.040000000001</v>
      </c>
      <c r="G2405" s="3">
        <v>-26398.04</v>
      </c>
      <c r="H2405" s="4">
        <v>1</v>
      </c>
    </row>
    <row r="2406" spans="1:8">
      <c r="A2406" s="35">
        <v>77</v>
      </c>
      <c r="B2406" s="20">
        <v>100000102308</v>
      </c>
      <c r="C2406" s="35">
        <v>0</v>
      </c>
      <c r="D2406" s="4" t="s">
        <v>963</v>
      </c>
      <c r="E2406" s="4" t="s">
        <v>2453</v>
      </c>
      <c r="F2406" s="3">
        <v>26399.040000000001</v>
      </c>
      <c r="G2406" s="3">
        <v>-26398.04</v>
      </c>
      <c r="H2406" s="4">
        <v>1</v>
      </c>
    </row>
    <row r="2407" spans="1:8">
      <c r="A2407" s="35">
        <v>78</v>
      </c>
      <c r="B2407" s="20">
        <v>100000142251</v>
      </c>
      <c r="C2407" s="35">
        <v>0</v>
      </c>
      <c r="D2407" s="4" t="s">
        <v>1234</v>
      </c>
      <c r="E2407" s="4" t="s">
        <v>2455</v>
      </c>
      <c r="F2407" s="3">
        <v>31565</v>
      </c>
      <c r="G2407" s="3">
        <v>-31564</v>
      </c>
      <c r="H2407" s="4">
        <v>1</v>
      </c>
    </row>
    <row r="2408" spans="1:8">
      <c r="A2408" s="35">
        <v>79</v>
      </c>
      <c r="B2408" s="20">
        <v>100000142252</v>
      </c>
      <c r="C2408" s="35">
        <v>0</v>
      </c>
      <c r="D2408" s="4" t="s">
        <v>1234</v>
      </c>
      <c r="E2408" s="4" t="s">
        <v>2455</v>
      </c>
      <c r="F2408" s="3">
        <v>31565</v>
      </c>
      <c r="G2408" s="3">
        <v>-31564</v>
      </c>
      <c r="H2408" s="4">
        <v>1</v>
      </c>
    </row>
    <row r="2409" spans="1:8">
      <c r="A2409" s="35">
        <v>80</v>
      </c>
      <c r="B2409" s="20">
        <v>100000142253</v>
      </c>
      <c r="C2409" s="35">
        <v>0</v>
      </c>
      <c r="D2409" s="4" t="s">
        <v>1234</v>
      </c>
      <c r="E2409" s="4" t="s">
        <v>2455</v>
      </c>
      <c r="F2409" s="3">
        <v>31565</v>
      </c>
      <c r="G2409" s="3">
        <v>-31564</v>
      </c>
      <c r="H2409" s="4">
        <v>1</v>
      </c>
    </row>
    <row r="2410" spans="1:8">
      <c r="A2410" s="35">
        <v>81</v>
      </c>
      <c r="B2410" s="20">
        <v>100000142254</v>
      </c>
      <c r="C2410" s="35">
        <v>0</v>
      </c>
      <c r="D2410" s="4" t="s">
        <v>1234</v>
      </c>
      <c r="E2410" s="4" t="s">
        <v>2455</v>
      </c>
      <c r="F2410" s="3">
        <v>31565</v>
      </c>
      <c r="G2410" s="3">
        <v>-31564</v>
      </c>
      <c r="H2410" s="4">
        <v>1</v>
      </c>
    </row>
    <row r="2411" spans="1:8">
      <c r="A2411" s="35">
        <v>82</v>
      </c>
      <c r="B2411" s="20">
        <v>100000142255</v>
      </c>
      <c r="C2411" s="35">
        <v>0</v>
      </c>
      <c r="D2411" s="4" t="s">
        <v>1234</v>
      </c>
      <c r="E2411" s="4" t="s">
        <v>2455</v>
      </c>
      <c r="F2411" s="3">
        <v>31565</v>
      </c>
      <c r="G2411" s="3">
        <v>-31564</v>
      </c>
      <c r="H2411" s="4">
        <v>1</v>
      </c>
    </row>
    <row r="2412" spans="1:8">
      <c r="A2412" s="35">
        <v>83</v>
      </c>
      <c r="B2412" s="20">
        <v>100000142256</v>
      </c>
      <c r="C2412" s="35">
        <v>0</v>
      </c>
      <c r="D2412" s="4" t="s">
        <v>1234</v>
      </c>
      <c r="E2412" s="4" t="s">
        <v>2455</v>
      </c>
      <c r="F2412" s="3">
        <v>31565</v>
      </c>
      <c r="G2412" s="3">
        <v>-31564</v>
      </c>
      <c r="H2412" s="4">
        <v>1</v>
      </c>
    </row>
    <row r="2413" spans="1:8">
      <c r="A2413" s="35">
        <v>84</v>
      </c>
      <c r="B2413" s="20">
        <v>100000142257</v>
      </c>
      <c r="C2413" s="35">
        <v>0</v>
      </c>
      <c r="D2413" s="4" t="s">
        <v>1234</v>
      </c>
      <c r="E2413" s="4" t="s">
        <v>2455</v>
      </c>
      <c r="F2413" s="3">
        <v>31565</v>
      </c>
      <c r="G2413" s="3">
        <v>-31564</v>
      </c>
      <c r="H2413" s="4">
        <v>1</v>
      </c>
    </row>
    <row r="2414" spans="1:8">
      <c r="A2414" s="35">
        <v>85</v>
      </c>
      <c r="B2414" s="20">
        <v>100000142258</v>
      </c>
      <c r="C2414" s="35">
        <v>0</v>
      </c>
      <c r="D2414" s="4" t="s">
        <v>1234</v>
      </c>
      <c r="E2414" s="4" t="s">
        <v>2455</v>
      </c>
      <c r="F2414" s="3">
        <v>31565</v>
      </c>
      <c r="G2414" s="3">
        <v>-31564</v>
      </c>
      <c r="H2414" s="4">
        <v>1</v>
      </c>
    </row>
    <row r="2415" spans="1:8">
      <c r="A2415" s="35">
        <v>86</v>
      </c>
      <c r="B2415" s="20">
        <v>100000142259</v>
      </c>
      <c r="C2415" s="35">
        <v>0</v>
      </c>
      <c r="D2415" s="4" t="s">
        <v>1234</v>
      </c>
      <c r="E2415" s="4" t="s">
        <v>2455</v>
      </c>
      <c r="F2415" s="3">
        <v>31565</v>
      </c>
      <c r="G2415" s="3">
        <v>-31564</v>
      </c>
      <c r="H2415" s="4">
        <v>1</v>
      </c>
    </row>
    <row r="2416" spans="1:8">
      <c r="A2416" s="35">
        <v>87</v>
      </c>
      <c r="B2416" s="20">
        <v>100000142260</v>
      </c>
      <c r="C2416" s="35">
        <v>0</v>
      </c>
      <c r="D2416" s="4" t="s">
        <v>1234</v>
      </c>
      <c r="E2416" s="4" t="s">
        <v>2455</v>
      </c>
      <c r="F2416" s="3">
        <v>31565</v>
      </c>
      <c r="G2416" s="3">
        <v>-31564</v>
      </c>
      <c r="H2416" s="4">
        <v>1</v>
      </c>
    </row>
    <row r="2417" spans="1:8">
      <c r="A2417" s="35">
        <v>88</v>
      </c>
      <c r="B2417" s="20">
        <v>100000142261</v>
      </c>
      <c r="C2417" s="35">
        <v>0</v>
      </c>
      <c r="D2417" s="4" t="s">
        <v>1234</v>
      </c>
      <c r="E2417" s="4" t="s">
        <v>2455</v>
      </c>
      <c r="F2417" s="3">
        <v>31565</v>
      </c>
      <c r="G2417" s="3">
        <v>-31564</v>
      </c>
      <c r="H2417" s="4">
        <v>1</v>
      </c>
    </row>
    <row r="2418" spans="1:8">
      <c r="A2418" s="35">
        <v>89</v>
      </c>
      <c r="B2418" s="20">
        <v>100000142262</v>
      </c>
      <c r="C2418" s="35">
        <v>0</v>
      </c>
      <c r="D2418" s="4" t="s">
        <v>1234</v>
      </c>
      <c r="E2418" s="4" t="s">
        <v>2455</v>
      </c>
      <c r="F2418" s="3">
        <v>31565</v>
      </c>
      <c r="G2418" s="3">
        <v>-31564</v>
      </c>
      <c r="H2418" s="4">
        <v>1</v>
      </c>
    </row>
    <row r="2419" spans="1:8">
      <c r="A2419" s="35">
        <v>90</v>
      </c>
      <c r="B2419" s="20">
        <v>100000142263</v>
      </c>
      <c r="C2419" s="35">
        <v>0</v>
      </c>
      <c r="D2419" s="4" t="s">
        <v>1234</v>
      </c>
      <c r="E2419" s="4" t="s">
        <v>2455</v>
      </c>
      <c r="F2419" s="3">
        <v>31565</v>
      </c>
      <c r="G2419" s="3">
        <v>-31564</v>
      </c>
      <c r="H2419" s="4">
        <v>1</v>
      </c>
    </row>
    <row r="2420" spans="1:8">
      <c r="A2420" s="35">
        <v>91</v>
      </c>
      <c r="B2420" s="20">
        <v>100000142264</v>
      </c>
      <c r="C2420" s="35">
        <v>0</v>
      </c>
      <c r="D2420" s="4" t="s">
        <v>1234</v>
      </c>
      <c r="E2420" s="4" t="s">
        <v>2455</v>
      </c>
      <c r="F2420" s="3">
        <v>31565</v>
      </c>
      <c r="G2420" s="3">
        <v>-31564</v>
      </c>
      <c r="H2420" s="4">
        <v>1</v>
      </c>
    </row>
    <row r="2421" spans="1:8">
      <c r="A2421" s="35">
        <v>92</v>
      </c>
      <c r="B2421" s="20">
        <v>100000142265</v>
      </c>
      <c r="C2421" s="35">
        <v>0</v>
      </c>
      <c r="D2421" s="4" t="s">
        <v>1234</v>
      </c>
      <c r="E2421" s="4" t="s">
        <v>2455</v>
      </c>
      <c r="F2421" s="3">
        <v>31565</v>
      </c>
      <c r="G2421" s="3">
        <v>-31564</v>
      </c>
      <c r="H2421" s="4">
        <v>1</v>
      </c>
    </row>
    <row r="2422" spans="1:8">
      <c r="A2422" s="35">
        <v>93</v>
      </c>
      <c r="B2422" s="20">
        <v>100000142266</v>
      </c>
      <c r="C2422" s="35">
        <v>0</v>
      </c>
      <c r="D2422" s="4" t="s">
        <v>1234</v>
      </c>
      <c r="E2422" s="4" t="s">
        <v>2455</v>
      </c>
      <c r="F2422" s="3">
        <v>31565</v>
      </c>
      <c r="G2422" s="3">
        <v>-31564</v>
      </c>
      <c r="H2422" s="4">
        <v>1</v>
      </c>
    </row>
    <row r="2423" spans="1:8">
      <c r="A2423" s="35">
        <v>94</v>
      </c>
      <c r="B2423" s="20">
        <v>100000142267</v>
      </c>
      <c r="C2423" s="35">
        <v>0</v>
      </c>
      <c r="D2423" s="4" t="s">
        <v>1234</v>
      </c>
      <c r="E2423" s="4" t="s">
        <v>2455</v>
      </c>
      <c r="F2423" s="3">
        <v>31565</v>
      </c>
      <c r="G2423" s="3">
        <v>-31564</v>
      </c>
      <c r="H2423" s="4">
        <v>1</v>
      </c>
    </row>
    <row r="2424" spans="1:8">
      <c r="A2424" s="35">
        <v>95</v>
      </c>
      <c r="B2424" s="20">
        <v>100000142268</v>
      </c>
      <c r="C2424" s="35">
        <v>0</v>
      </c>
      <c r="D2424" s="4" t="s">
        <v>1234</v>
      </c>
      <c r="E2424" s="4" t="s">
        <v>2456</v>
      </c>
      <c r="F2424" s="3">
        <v>8014.3</v>
      </c>
      <c r="G2424" s="3">
        <v>-8013.3</v>
      </c>
      <c r="H2424" s="4">
        <v>1</v>
      </c>
    </row>
    <row r="2425" spans="1:8">
      <c r="A2425" s="35">
        <v>96</v>
      </c>
      <c r="B2425" s="20">
        <v>100000142269</v>
      </c>
      <c r="C2425" s="35">
        <v>0</v>
      </c>
      <c r="D2425" s="4" t="s">
        <v>1234</v>
      </c>
      <c r="E2425" s="4" t="s">
        <v>2456</v>
      </c>
      <c r="F2425" s="3">
        <v>8014.3</v>
      </c>
      <c r="G2425" s="3">
        <v>-8013.3</v>
      </c>
      <c r="H2425" s="4">
        <v>1</v>
      </c>
    </row>
    <row r="2426" spans="1:8">
      <c r="A2426" s="35">
        <v>97</v>
      </c>
      <c r="B2426" s="20">
        <v>100000142270</v>
      </c>
      <c r="C2426" s="35">
        <v>0</v>
      </c>
      <c r="D2426" s="4" t="s">
        <v>1234</v>
      </c>
      <c r="E2426" s="4" t="s">
        <v>2456</v>
      </c>
      <c r="F2426" s="3">
        <v>8014.3</v>
      </c>
      <c r="G2426" s="3">
        <v>-8013.3</v>
      </c>
      <c r="H2426" s="4">
        <v>1</v>
      </c>
    </row>
    <row r="2427" spans="1:8">
      <c r="A2427" s="35">
        <v>98</v>
      </c>
      <c r="B2427" s="20">
        <v>100000142271</v>
      </c>
      <c r="C2427" s="35">
        <v>0</v>
      </c>
      <c r="D2427" s="4" t="s">
        <v>1234</v>
      </c>
      <c r="E2427" s="4" t="s">
        <v>2456</v>
      </c>
      <c r="F2427" s="3">
        <v>8014.3</v>
      </c>
      <c r="G2427" s="3">
        <v>-8013.3</v>
      </c>
      <c r="H2427" s="4">
        <v>1</v>
      </c>
    </row>
    <row r="2428" spans="1:8">
      <c r="A2428" s="35">
        <v>99</v>
      </c>
      <c r="B2428" s="20">
        <v>100000142272</v>
      </c>
      <c r="C2428" s="35">
        <v>0</v>
      </c>
      <c r="D2428" s="4" t="s">
        <v>1234</v>
      </c>
      <c r="E2428" s="4" t="s">
        <v>2456</v>
      </c>
      <c r="F2428" s="3">
        <v>8014.3</v>
      </c>
      <c r="G2428" s="3">
        <v>-8013.3</v>
      </c>
      <c r="H2428" s="4">
        <v>1</v>
      </c>
    </row>
    <row r="2429" spans="1:8">
      <c r="A2429" s="35">
        <v>100</v>
      </c>
      <c r="B2429" s="20">
        <v>100000142273</v>
      </c>
      <c r="C2429" s="35">
        <v>0</v>
      </c>
      <c r="D2429" s="4" t="s">
        <v>1234</v>
      </c>
      <c r="E2429" s="4" t="s">
        <v>2456</v>
      </c>
      <c r="F2429" s="3">
        <v>8014.3</v>
      </c>
      <c r="G2429" s="3">
        <v>-8013.3</v>
      </c>
      <c r="H2429" s="4">
        <v>1</v>
      </c>
    </row>
    <row r="2430" spans="1:8">
      <c r="A2430" s="35">
        <v>101</v>
      </c>
      <c r="B2430" s="20">
        <v>100000142274</v>
      </c>
      <c r="C2430" s="35">
        <v>0</v>
      </c>
      <c r="D2430" s="4" t="s">
        <v>1234</v>
      </c>
      <c r="E2430" s="4" t="s">
        <v>2456</v>
      </c>
      <c r="F2430" s="3">
        <v>8014.3</v>
      </c>
      <c r="G2430" s="3">
        <v>-8013.3</v>
      </c>
      <c r="H2430" s="4">
        <v>1</v>
      </c>
    </row>
    <row r="2431" spans="1:8">
      <c r="A2431" s="35">
        <v>102</v>
      </c>
      <c r="B2431" s="20">
        <v>100000142275</v>
      </c>
      <c r="C2431" s="35">
        <v>0</v>
      </c>
      <c r="D2431" s="4" t="s">
        <v>1234</v>
      </c>
      <c r="E2431" s="4" t="s">
        <v>2456</v>
      </c>
      <c r="F2431" s="3">
        <v>8014.3</v>
      </c>
      <c r="G2431" s="3">
        <v>-8013.3</v>
      </c>
      <c r="H2431" s="4">
        <v>1</v>
      </c>
    </row>
    <row r="2432" spans="1:8">
      <c r="A2432" s="35">
        <v>103</v>
      </c>
      <c r="B2432" s="20">
        <v>100000142276</v>
      </c>
      <c r="C2432" s="35">
        <v>0</v>
      </c>
      <c r="D2432" s="4" t="s">
        <v>1234</v>
      </c>
      <c r="E2432" s="4" t="s">
        <v>2456</v>
      </c>
      <c r="F2432" s="3">
        <v>8014.3</v>
      </c>
      <c r="G2432" s="3">
        <v>-8013.3</v>
      </c>
      <c r="H2432" s="4">
        <v>1</v>
      </c>
    </row>
    <row r="2433" spans="1:8">
      <c r="A2433" s="35">
        <v>104</v>
      </c>
      <c r="B2433" s="20">
        <v>100000142277</v>
      </c>
      <c r="C2433" s="35">
        <v>0</v>
      </c>
      <c r="D2433" s="4" t="s">
        <v>1234</v>
      </c>
      <c r="E2433" s="4" t="s">
        <v>2456</v>
      </c>
      <c r="F2433" s="3">
        <v>8014.3</v>
      </c>
      <c r="G2433" s="3">
        <v>-8013.3</v>
      </c>
      <c r="H2433" s="4">
        <v>1</v>
      </c>
    </row>
    <row r="2434" spans="1:8">
      <c r="A2434" s="35">
        <v>105</v>
      </c>
      <c r="B2434" s="20">
        <v>100000142278</v>
      </c>
      <c r="C2434" s="35">
        <v>0</v>
      </c>
      <c r="D2434" s="4" t="s">
        <v>1234</v>
      </c>
      <c r="E2434" s="4" t="s">
        <v>2456</v>
      </c>
      <c r="F2434" s="3">
        <v>8014.3</v>
      </c>
      <c r="G2434" s="3">
        <v>-8013.3</v>
      </c>
      <c r="H2434" s="4">
        <v>1</v>
      </c>
    </row>
    <row r="2435" spans="1:8">
      <c r="A2435" s="35">
        <v>106</v>
      </c>
      <c r="B2435" s="20">
        <v>100000142279</v>
      </c>
      <c r="C2435" s="35">
        <v>0</v>
      </c>
      <c r="D2435" s="4" t="s">
        <v>1234</v>
      </c>
      <c r="E2435" s="4" t="s">
        <v>2456</v>
      </c>
      <c r="F2435" s="3">
        <v>8014.3</v>
      </c>
      <c r="G2435" s="3">
        <v>-8013.3</v>
      </c>
      <c r="H2435" s="4">
        <v>1</v>
      </c>
    </row>
    <row r="2436" spans="1:8">
      <c r="A2436" s="35">
        <v>107</v>
      </c>
      <c r="B2436" s="20">
        <v>100000204627</v>
      </c>
      <c r="C2436" s="35">
        <v>0</v>
      </c>
      <c r="D2436" s="4" t="s">
        <v>454</v>
      </c>
      <c r="E2436" s="4" t="s">
        <v>2457</v>
      </c>
      <c r="F2436" s="3">
        <v>13674.6</v>
      </c>
      <c r="G2436" s="3">
        <v>-13673.6</v>
      </c>
      <c r="H2436" s="4">
        <v>1</v>
      </c>
    </row>
    <row r="2437" spans="1:8">
      <c r="A2437" s="35">
        <v>108</v>
      </c>
      <c r="B2437" s="20">
        <v>100000212757</v>
      </c>
      <c r="C2437" s="35">
        <v>0</v>
      </c>
      <c r="D2437" s="4" t="s">
        <v>31</v>
      </c>
      <c r="E2437" s="4" t="s">
        <v>32</v>
      </c>
      <c r="F2437" s="3">
        <v>34882.199999999997</v>
      </c>
      <c r="G2437" s="3">
        <v>-34881.199999999997</v>
      </c>
      <c r="H2437" s="4">
        <v>1</v>
      </c>
    </row>
    <row r="2438" spans="1:8">
      <c r="A2438" s="35">
        <v>109</v>
      </c>
      <c r="B2438" s="20">
        <v>100000240881</v>
      </c>
      <c r="C2438" s="35">
        <v>0</v>
      </c>
      <c r="D2438" s="4" t="s">
        <v>2458</v>
      </c>
      <c r="E2438" s="4" t="s">
        <v>2459</v>
      </c>
      <c r="F2438" s="3">
        <v>23000</v>
      </c>
      <c r="G2438" s="3">
        <v>-22999</v>
      </c>
      <c r="H2438" s="4">
        <v>1</v>
      </c>
    </row>
    <row r="2439" spans="1:8">
      <c r="A2439" s="35">
        <v>110</v>
      </c>
      <c r="B2439" s="20">
        <v>100000254886</v>
      </c>
      <c r="C2439" s="35">
        <v>0</v>
      </c>
      <c r="D2439" s="4" t="s">
        <v>441</v>
      </c>
      <c r="E2439" s="4" t="s">
        <v>460</v>
      </c>
      <c r="F2439" s="3">
        <v>28000</v>
      </c>
      <c r="G2439" s="3">
        <v>-27999</v>
      </c>
      <c r="H2439" s="4">
        <v>1</v>
      </c>
    </row>
    <row r="2440" spans="1:8">
      <c r="A2440" s="35"/>
      <c r="B2440" s="20"/>
      <c r="C2440" s="35"/>
      <c r="D2440" s="4"/>
      <c r="E2440" s="4" t="s">
        <v>1456</v>
      </c>
      <c r="F2440" s="3">
        <f>SUM(F2329:F2439)</f>
        <v>28411800.819999997</v>
      </c>
      <c r="G2440" s="3">
        <f t="shared" ref="G2440:H2440" si="30">SUM(G2329:G2439)</f>
        <v>-28411689.819999997</v>
      </c>
      <c r="H2440" s="3">
        <f t="shared" si="30"/>
        <v>111</v>
      </c>
    </row>
    <row r="2441" spans="1:8">
      <c r="A2441" s="136" t="s">
        <v>26</v>
      </c>
      <c r="B2441" s="137"/>
      <c r="C2441" s="137"/>
      <c r="D2441" s="137"/>
      <c r="E2441" s="138"/>
      <c r="F2441" s="21">
        <f>F2324+F2440</f>
        <v>43396754.819999993</v>
      </c>
      <c r="G2441" s="21">
        <f t="shared" ref="G2441:H2441" si="31">G2324+G2440</f>
        <v>-40294709.619999997</v>
      </c>
      <c r="H2441" s="21">
        <f t="shared" si="31"/>
        <v>3102045.1999999997</v>
      </c>
    </row>
    <row r="2443" spans="1:8">
      <c r="A2443" s="10" t="s">
        <v>34</v>
      </c>
      <c r="B2443" s="40"/>
    </row>
    <row r="2444" spans="1:8">
      <c r="A2444" s="35" t="s">
        <v>1</v>
      </c>
      <c r="B2444" s="20" t="s">
        <v>2</v>
      </c>
      <c r="C2444" s="35" t="s">
        <v>3</v>
      </c>
      <c r="D2444" s="4" t="s">
        <v>4</v>
      </c>
      <c r="E2444" s="4" t="s">
        <v>5</v>
      </c>
      <c r="F2444" s="4" t="s">
        <v>6</v>
      </c>
      <c r="G2444" s="4" t="s">
        <v>165</v>
      </c>
      <c r="H2444" s="4" t="s">
        <v>166</v>
      </c>
    </row>
    <row r="2445" spans="1:8">
      <c r="A2445" s="35">
        <v>1</v>
      </c>
      <c r="B2445" s="20">
        <v>100000223663</v>
      </c>
      <c r="C2445" s="35">
        <v>0</v>
      </c>
      <c r="D2445" s="4" t="s">
        <v>427</v>
      </c>
      <c r="E2445" s="4" t="s">
        <v>2460</v>
      </c>
      <c r="F2445" s="3">
        <v>13375</v>
      </c>
      <c r="G2445" s="3">
        <v>-10258.57</v>
      </c>
      <c r="H2445" s="3">
        <v>3116.43</v>
      </c>
    </row>
    <row r="2446" spans="1:8">
      <c r="A2446" s="35"/>
      <c r="B2446" s="20">
        <v>100000223663</v>
      </c>
      <c r="C2446" s="35">
        <v>1</v>
      </c>
      <c r="D2446" s="4" t="s">
        <v>427</v>
      </c>
      <c r="E2446" s="4" t="s">
        <v>2460</v>
      </c>
      <c r="F2446" s="3">
        <v>8025</v>
      </c>
      <c r="G2446" s="3">
        <v>-8024</v>
      </c>
      <c r="H2446" s="4">
        <v>1</v>
      </c>
    </row>
    <row r="2447" spans="1:8">
      <c r="A2447" s="35">
        <v>2</v>
      </c>
      <c r="B2447" s="20">
        <v>100000223664</v>
      </c>
      <c r="C2447" s="35">
        <v>0</v>
      </c>
      <c r="D2447" s="4" t="s">
        <v>427</v>
      </c>
      <c r="E2447" s="4" t="s">
        <v>2460</v>
      </c>
      <c r="F2447" s="3">
        <v>13375</v>
      </c>
      <c r="G2447" s="3">
        <v>-10258.57</v>
      </c>
      <c r="H2447" s="3">
        <v>3116.43</v>
      </c>
    </row>
    <row r="2448" spans="1:8">
      <c r="A2448" s="35"/>
      <c r="B2448" s="20">
        <v>100000223664</v>
      </c>
      <c r="C2448" s="35">
        <v>1</v>
      </c>
      <c r="D2448" s="4" t="s">
        <v>427</v>
      </c>
      <c r="E2448" s="4" t="s">
        <v>2460</v>
      </c>
      <c r="F2448" s="3">
        <v>8025</v>
      </c>
      <c r="G2448" s="3">
        <v>-8024</v>
      </c>
      <c r="H2448" s="4">
        <v>1</v>
      </c>
    </row>
    <row r="2449" spans="1:8">
      <c r="A2449" s="35">
        <v>3</v>
      </c>
      <c r="B2449" s="20">
        <v>100000223665</v>
      </c>
      <c r="C2449" s="35">
        <v>0</v>
      </c>
      <c r="D2449" s="4" t="s">
        <v>427</v>
      </c>
      <c r="E2449" s="4" t="s">
        <v>2460</v>
      </c>
      <c r="F2449" s="3">
        <v>13375</v>
      </c>
      <c r="G2449" s="3">
        <v>-10258.57</v>
      </c>
      <c r="H2449" s="3">
        <v>3116.43</v>
      </c>
    </row>
    <row r="2450" spans="1:8">
      <c r="A2450" s="35"/>
      <c r="B2450" s="20">
        <v>100000223665</v>
      </c>
      <c r="C2450" s="35">
        <v>1</v>
      </c>
      <c r="D2450" s="4" t="s">
        <v>427</v>
      </c>
      <c r="E2450" s="4" t="s">
        <v>2460</v>
      </c>
      <c r="F2450" s="3">
        <v>8025</v>
      </c>
      <c r="G2450" s="3">
        <v>-8024</v>
      </c>
      <c r="H2450" s="4">
        <v>1</v>
      </c>
    </row>
    <row r="2451" spans="1:8">
      <c r="A2451" s="35">
        <v>4</v>
      </c>
      <c r="B2451" s="20">
        <v>100000240882</v>
      </c>
      <c r="C2451" s="35">
        <v>0</v>
      </c>
      <c r="D2451" s="4" t="s">
        <v>2458</v>
      </c>
      <c r="E2451" s="4" t="s">
        <v>2461</v>
      </c>
      <c r="F2451" s="3">
        <v>5500</v>
      </c>
      <c r="G2451" s="3">
        <v>-2409.5100000000002</v>
      </c>
      <c r="H2451" s="3">
        <v>3090.49</v>
      </c>
    </row>
    <row r="2452" spans="1:8">
      <c r="A2452" s="35">
        <v>5</v>
      </c>
      <c r="B2452" s="20">
        <v>100000267681</v>
      </c>
      <c r="C2452" s="35">
        <v>0</v>
      </c>
      <c r="D2452" s="4" t="s">
        <v>21</v>
      </c>
      <c r="E2452" s="4" t="s">
        <v>467</v>
      </c>
      <c r="F2452" s="3">
        <v>20254.939999999999</v>
      </c>
      <c r="G2452" s="3">
        <v>-7380.57</v>
      </c>
      <c r="H2452" s="3">
        <v>12874.37</v>
      </c>
    </row>
    <row r="2453" spans="1:8">
      <c r="A2453" s="35">
        <v>6</v>
      </c>
      <c r="B2453" s="20">
        <v>100000267682</v>
      </c>
      <c r="C2453" s="35">
        <v>0</v>
      </c>
      <c r="D2453" s="4" t="s">
        <v>21</v>
      </c>
      <c r="E2453" s="4" t="s">
        <v>467</v>
      </c>
      <c r="F2453" s="3">
        <v>20254.939999999999</v>
      </c>
      <c r="G2453" s="3">
        <v>-7380.57</v>
      </c>
      <c r="H2453" s="3">
        <v>12874.37</v>
      </c>
    </row>
    <row r="2454" spans="1:8">
      <c r="A2454" s="35">
        <v>7</v>
      </c>
      <c r="B2454" s="20">
        <v>100000267683</v>
      </c>
      <c r="C2454" s="35">
        <v>0</v>
      </c>
      <c r="D2454" s="4" t="s">
        <v>21</v>
      </c>
      <c r="E2454" s="4" t="s">
        <v>467</v>
      </c>
      <c r="F2454" s="3">
        <v>20254.939999999999</v>
      </c>
      <c r="G2454" s="3">
        <v>-7380.57</v>
      </c>
      <c r="H2454" s="3">
        <v>12874.37</v>
      </c>
    </row>
    <row r="2455" spans="1:8">
      <c r="A2455" s="35">
        <v>8</v>
      </c>
      <c r="B2455" s="20">
        <v>100000267684</v>
      </c>
      <c r="C2455" s="35">
        <v>0</v>
      </c>
      <c r="D2455" s="4" t="s">
        <v>21</v>
      </c>
      <c r="E2455" s="4" t="s">
        <v>467</v>
      </c>
      <c r="F2455" s="3">
        <v>20254.939999999999</v>
      </c>
      <c r="G2455" s="3">
        <v>-7380.57</v>
      </c>
      <c r="H2455" s="3">
        <v>12874.37</v>
      </c>
    </row>
    <row r="2456" spans="1:8">
      <c r="A2456" s="35">
        <v>9</v>
      </c>
      <c r="B2456" s="20">
        <v>100000267685</v>
      </c>
      <c r="C2456" s="35">
        <v>0</v>
      </c>
      <c r="D2456" s="4" t="s">
        <v>21</v>
      </c>
      <c r="E2456" s="4" t="s">
        <v>467</v>
      </c>
      <c r="F2456" s="3">
        <v>20254.939999999999</v>
      </c>
      <c r="G2456" s="3">
        <v>-7380.57</v>
      </c>
      <c r="H2456" s="3">
        <v>12874.37</v>
      </c>
    </row>
    <row r="2457" spans="1:8">
      <c r="A2457" s="35">
        <v>10</v>
      </c>
      <c r="B2457" s="20">
        <v>100000267686</v>
      </c>
      <c r="C2457" s="35">
        <v>0</v>
      </c>
      <c r="D2457" s="4" t="s">
        <v>21</v>
      </c>
      <c r="E2457" s="4" t="s">
        <v>467</v>
      </c>
      <c r="F2457" s="3">
        <v>20254.939999999999</v>
      </c>
      <c r="G2457" s="3">
        <v>-7380.57</v>
      </c>
      <c r="H2457" s="3">
        <v>12874.37</v>
      </c>
    </row>
    <row r="2458" spans="1:8">
      <c r="A2458" s="35">
        <v>11</v>
      </c>
      <c r="B2458" s="20">
        <v>100000267687</v>
      </c>
      <c r="C2458" s="35">
        <v>0</v>
      </c>
      <c r="D2458" s="4" t="s">
        <v>21</v>
      </c>
      <c r="E2458" s="4" t="s">
        <v>467</v>
      </c>
      <c r="F2458" s="3">
        <v>20254.939999999999</v>
      </c>
      <c r="G2458" s="3">
        <v>-7380.57</v>
      </c>
      <c r="H2458" s="3">
        <v>12874.37</v>
      </c>
    </row>
    <row r="2459" spans="1:8">
      <c r="A2459" s="35">
        <v>12</v>
      </c>
      <c r="B2459" s="20">
        <v>100000267688</v>
      </c>
      <c r="C2459" s="35">
        <v>0</v>
      </c>
      <c r="D2459" s="4" t="s">
        <v>21</v>
      </c>
      <c r="E2459" s="4" t="s">
        <v>467</v>
      </c>
      <c r="F2459" s="3">
        <v>20254.939999999999</v>
      </c>
      <c r="G2459" s="3">
        <v>-7380.57</v>
      </c>
      <c r="H2459" s="3">
        <v>12874.37</v>
      </c>
    </row>
    <row r="2460" spans="1:8">
      <c r="A2460" s="35">
        <v>13</v>
      </c>
      <c r="B2460" s="20">
        <v>100000267689</v>
      </c>
      <c r="C2460" s="35">
        <v>0</v>
      </c>
      <c r="D2460" s="4" t="s">
        <v>21</v>
      </c>
      <c r="E2460" s="4" t="s">
        <v>467</v>
      </c>
      <c r="F2460" s="3">
        <v>20254.939999999999</v>
      </c>
      <c r="G2460" s="3">
        <v>-7380.57</v>
      </c>
      <c r="H2460" s="3">
        <v>12874.37</v>
      </c>
    </row>
    <row r="2461" spans="1:8">
      <c r="A2461" s="35">
        <v>14</v>
      </c>
      <c r="B2461" s="20">
        <v>100000267690</v>
      </c>
      <c r="C2461" s="35">
        <v>0</v>
      </c>
      <c r="D2461" s="4" t="s">
        <v>21</v>
      </c>
      <c r="E2461" s="4" t="s">
        <v>467</v>
      </c>
      <c r="F2461" s="3">
        <v>20254.939999999999</v>
      </c>
      <c r="G2461" s="3">
        <v>-7380.57</v>
      </c>
      <c r="H2461" s="3">
        <v>12874.37</v>
      </c>
    </row>
    <row r="2462" spans="1:8">
      <c r="A2462" s="35">
        <v>15</v>
      </c>
      <c r="B2462" s="20">
        <v>100000267691</v>
      </c>
      <c r="C2462" s="35">
        <v>0</v>
      </c>
      <c r="D2462" s="4" t="s">
        <v>21</v>
      </c>
      <c r="E2462" s="4" t="s">
        <v>467</v>
      </c>
      <c r="F2462" s="3">
        <v>20254.939999999999</v>
      </c>
      <c r="G2462" s="3">
        <v>-7380.57</v>
      </c>
      <c r="H2462" s="3">
        <v>12874.37</v>
      </c>
    </row>
    <row r="2463" spans="1:8">
      <c r="A2463" s="35">
        <v>16</v>
      </c>
      <c r="B2463" s="20">
        <v>100000403733</v>
      </c>
      <c r="C2463" s="35">
        <v>0</v>
      </c>
      <c r="D2463" s="4" t="s">
        <v>468</v>
      </c>
      <c r="E2463" s="4" t="s">
        <v>36</v>
      </c>
      <c r="F2463" s="3">
        <v>401785</v>
      </c>
      <c r="G2463" s="3">
        <v>-99133.11</v>
      </c>
      <c r="H2463" s="3">
        <v>302651.89</v>
      </c>
    </row>
    <row r="2464" spans="1:8">
      <c r="A2464" s="35">
        <v>17</v>
      </c>
      <c r="B2464" s="20">
        <v>100000421432</v>
      </c>
      <c r="C2464" s="35">
        <v>0</v>
      </c>
      <c r="D2464" s="4" t="s">
        <v>415</v>
      </c>
      <c r="E2464" s="4" t="s">
        <v>2462</v>
      </c>
      <c r="F2464" s="3">
        <v>9771200</v>
      </c>
      <c r="G2464" s="3">
        <v>-2230115.92</v>
      </c>
      <c r="H2464" s="3">
        <v>7541084.0800000001</v>
      </c>
    </row>
    <row r="2465" spans="1:8">
      <c r="A2465" s="35">
        <v>18</v>
      </c>
      <c r="B2465" s="20">
        <v>100000436671</v>
      </c>
      <c r="C2465" s="35">
        <v>0</v>
      </c>
      <c r="D2465" s="4" t="s">
        <v>419</v>
      </c>
      <c r="E2465" s="4" t="s">
        <v>2463</v>
      </c>
      <c r="F2465" s="3">
        <v>444000</v>
      </c>
      <c r="G2465" s="3">
        <v>-105857.9</v>
      </c>
      <c r="H2465" s="3">
        <v>338142.1</v>
      </c>
    </row>
    <row r="2466" spans="1:8">
      <c r="A2466" s="35"/>
      <c r="B2466" s="20"/>
      <c r="C2466" s="35"/>
      <c r="D2466" s="4"/>
      <c r="E2466" s="4" t="s">
        <v>1456</v>
      </c>
      <c r="F2466" s="3">
        <f>SUM(F2445:F2465)</f>
        <v>10909489.34</v>
      </c>
      <c r="G2466" s="3">
        <f t="shared" ref="G2466:H2466" si="32">SUM(G2445:G2465)</f>
        <v>-2573550.42</v>
      </c>
      <c r="H2466" s="3">
        <f t="shared" si="32"/>
        <v>8335938.9199999999</v>
      </c>
    </row>
    <row r="2468" spans="1:8">
      <c r="A2468" s="10" t="s">
        <v>1816</v>
      </c>
      <c r="B2468" s="40"/>
    </row>
    <row r="2469" spans="1:8">
      <c r="A2469" s="35" t="s">
        <v>1</v>
      </c>
      <c r="B2469" s="20" t="s">
        <v>2</v>
      </c>
      <c r="C2469" s="35" t="s">
        <v>3</v>
      </c>
      <c r="D2469" s="4" t="s">
        <v>4</v>
      </c>
      <c r="E2469" s="4" t="s">
        <v>5</v>
      </c>
      <c r="F2469" s="4" t="s">
        <v>6</v>
      </c>
      <c r="G2469" s="4" t="s">
        <v>165</v>
      </c>
      <c r="H2469" s="4" t="s">
        <v>166</v>
      </c>
    </row>
    <row r="2470" spans="1:8" s="31" customFormat="1">
      <c r="A2470" s="35">
        <v>1</v>
      </c>
      <c r="B2470" s="20">
        <v>100000050894</v>
      </c>
      <c r="C2470" s="35">
        <v>0</v>
      </c>
      <c r="D2470" s="4" t="s">
        <v>447</v>
      </c>
      <c r="E2470" s="4" t="s">
        <v>35</v>
      </c>
      <c r="F2470" s="3">
        <v>16000</v>
      </c>
      <c r="G2470" s="3">
        <v>-15999</v>
      </c>
      <c r="H2470" s="4">
        <v>1</v>
      </c>
    </row>
    <row r="2471" spans="1:8" s="31" customFormat="1">
      <c r="A2471" s="35">
        <v>2</v>
      </c>
      <c r="B2471" s="20">
        <v>100000050895</v>
      </c>
      <c r="C2471" s="35">
        <v>0</v>
      </c>
      <c r="D2471" s="4" t="s">
        <v>447</v>
      </c>
      <c r="E2471" s="4" t="s">
        <v>35</v>
      </c>
      <c r="F2471" s="3">
        <v>16000</v>
      </c>
      <c r="G2471" s="3">
        <v>-15999</v>
      </c>
      <c r="H2471" s="4">
        <v>1</v>
      </c>
    </row>
    <row r="2472" spans="1:8" s="31" customFormat="1">
      <c r="A2472" s="35">
        <v>3</v>
      </c>
      <c r="B2472" s="20">
        <v>100000050896</v>
      </c>
      <c r="C2472" s="35">
        <v>0</v>
      </c>
      <c r="D2472" s="4" t="s">
        <v>447</v>
      </c>
      <c r="E2472" s="4" t="s">
        <v>35</v>
      </c>
      <c r="F2472" s="3">
        <v>16000</v>
      </c>
      <c r="G2472" s="3">
        <v>-15999</v>
      </c>
      <c r="H2472" s="4">
        <v>1</v>
      </c>
    </row>
    <row r="2473" spans="1:8" s="31" customFormat="1">
      <c r="A2473" s="35">
        <v>4</v>
      </c>
      <c r="B2473" s="20">
        <v>100000050897</v>
      </c>
      <c r="C2473" s="35">
        <v>0</v>
      </c>
      <c r="D2473" s="4" t="s">
        <v>447</v>
      </c>
      <c r="E2473" s="4" t="s">
        <v>35</v>
      </c>
      <c r="F2473" s="3">
        <v>16000</v>
      </c>
      <c r="G2473" s="3">
        <v>-15999</v>
      </c>
      <c r="H2473" s="4">
        <v>1</v>
      </c>
    </row>
    <row r="2474" spans="1:8" s="31" customFormat="1">
      <c r="A2474" s="35">
        <v>5</v>
      </c>
      <c r="B2474" s="20">
        <v>100000050898</v>
      </c>
      <c r="C2474" s="35">
        <v>0</v>
      </c>
      <c r="D2474" s="4" t="s">
        <v>447</v>
      </c>
      <c r="E2474" s="4" t="s">
        <v>35</v>
      </c>
      <c r="F2474" s="3">
        <v>16000</v>
      </c>
      <c r="G2474" s="3">
        <v>-15999</v>
      </c>
      <c r="H2474" s="4">
        <v>1</v>
      </c>
    </row>
    <row r="2475" spans="1:8" s="31" customFormat="1">
      <c r="A2475" s="35">
        <v>6</v>
      </c>
      <c r="B2475" s="20">
        <v>100000051350</v>
      </c>
      <c r="C2475" s="35">
        <v>0</v>
      </c>
      <c r="D2475" s="4" t="s">
        <v>463</v>
      </c>
      <c r="E2475" s="4" t="s">
        <v>35</v>
      </c>
      <c r="F2475" s="3">
        <v>16000</v>
      </c>
      <c r="G2475" s="3">
        <v>-15999</v>
      </c>
      <c r="H2475" s="4">
        <v>1</v>
      </c>
    </row>
    <row r="2476" spans="1:8" s="31" customFormat="1">
      <c r="A2476" s="35">
        <v>7</v>
      </c>
      <c r="B2476" s="20">
        <v>100000051351</v>
      </c>
      <c r="C2476" s="35">
        <v>0</v>
      </c>
      <c r="D2476" s="4" t="s">
        <v>463</v>
      </c>
      <c r="E2476" s="4" t="s">
        <v>35</v>
      </c>
      <c r="F2476" s="3">
        <v>16000</v>
      </c>
      <c r="G2476" s="3">
        <v>-15999</v>
      </c>
      <c r="H2476" s="4">
        <v>1</v>
      </c>
    </row>
    <row r="2477" spans="1:8" s="31" customFormat="1">
      <c r="A2477" s="35">
        <v>8</v>
      </c>
      <c r="B2477" s="20">
        <v>100000051352</v>
      </c>
      <c r="C2477" s="35">
        <v>0</v>
      </c>
      <c r="D2477" s="4" t="s">
        <v>463</v>
      </c>
      <c r="E2477" s="4" t="s">
        <v>35</v>
      </c>
      <c r="F2477" s="3">
        <v>16000</v>
      </c>
      <c r="G2477" s="3">
        <v>-15999</v>
      </c>
      <c r="H2477" s="4">
        <v>1</v>
      </c>
    </row>
    <row r="2478" spans="1:8" s="31" customFormat="1">
      <c r="A2478" s="35">
        <v>9</v>
      </c>
      <c r="B2478" s="20">
        <v>100000051353</v>
      </c>
      <c r="C2478" s="35">
        <v>0</v>
      </c>
      <c r="D2478" s="4" t="s">
        <v>463</v>
      </c>
      <c r="E2478" s="4" t="s">
        <v>35</v>
      </c>
      <c r="F2478" s="3">
        <v>16000</v>
      </c>
      <c r="G2478" s="3">
        <v>-15999</v>
      </c>
      <c r="H2478" s="4">
        <v>1</v>
      </c>
    </row>
    <row r="2479" spans="1:8" s="31" customFormat="1">
      <c r="A2479" s="35">
        <v>10</v>
      </c>
      <c r="B2479" s="20">
        <v>100000051354</v>
      </c>
      <c r="C2479" s="35">
        <v>0</v>
      </c>
      <c r="D2479" s="4" t="s">
        <v>463</v>
      </c>
      <c r="E2479" s="4" t="s">
        <v>35</v>
      </c>
      <c r="F2479" s="3">
        <v>16000</v>
      </c>
      <c r="G2479" s="3">
        <v>-15999</v>
      </c>
      <c r="H2479" s="4">
        <v>1</v>
      </c>
    </row>
    <row r="2480" spans="1:8" s="31" customFormat="1">
      <c r="A2480" s="35">
        <v>11</v>
      </c>
      <c r="B2480" s="20">
        <v>100000051355</v>
      </c>
      <c r="C2480" s="35">
        <v>0</v>
      </c>
      <c r="D2480" s="4" t="s">
        <v>463</v>
      </c>
      <c r="E2480" s="4" t="s">
        <v>35</v>
      </c>
      <c r="F2480" s="3">
        <v>16000</v>
      </c>
      <c r="G2480" s="3">
        <v>-15999</v>
      </c>
      <c r="H2480" s="4">
        <v>1</v>
      </c>
    </row>
    <row r="2481" spans="1:8" s="31" customFormat="1">
      <c r="A2481" s="35">
        <v>12</v>
      </c>
      <c r="B2481" s="20">
        <v>100000062294</v>
      </c>
      <c r="C2481" s="35">
        <v>0</v>
      </c>
      <c r="D2481" s="4" t="s">
        <v>447</v>
      </c>
      <c r="E2481" s="4" t="s">
        <v>2464</v>
      </c>
      <c r="F2481" s="3">
        <v>14096</v>
      </c>
      <c r="G2481" s="3">
        <v>-14095</v>
      </c>
      <c r="H2481" s="4">
        <v>1</v>
      </c>
    </row>
    <row r="2482" spans="1:8" s="31" customFormat="1">
      <c r="A2482" s="35"/>
      <c r="B2482" s="20"/>
      <c r="C2482" s="35"/>
      <c r="D2482" s="4"/>
      <c r="E2482" s="4" t="s">
        <v>1456</v>
      </c>
      <c r="F2482" s="3">
        <f>SUM(F2470:F2481)</f>
        <v>190096</v>
      </c>
      <c r="G2482" s="3">
        <f t="shared" ref="G2482:H2482" si="33">SUM(G2470:G2481)</f>
        <v>-190084</v>
      </c>
      <c r="H2482" s="3">
        <f t="shared" si="33"/>
        <v>12</v>
      </c>
    </row>
    <row r="2483" spans="1:8">
      <c r="A2483" s="136" t="s">
        <v>34</v>
      </c>
      <c r="B2483" s="137"/>
      <c r="C2483" s="137"/>
      <c r="D2483" s="137"/>
      <c r="E2483" s="138"/>
      <c r="F2483" s="21">
        <f>F2466+F2482</f>
        <v>11099585.34</v>
      </c>
      <c r="G2483" s="21">
        <f t="shared" ref="G2483:H2483" si="34">G2466+G2482</f>
        <v>-2763634.42</v>
      </c>
      <c r="H2483" s="21">
        <f t="shared" si="34"/>
        <v>8335950.9199999999</v>
      </c>
    </row>
    <row r="2485" spans="1:8">
      <c r="A2485" s="10" t="s">
        <v>958</v>
      </c>
      <c r="B2485" s="40"/>
    </row>
    <row r="2486" spans="1:8">
      <c r="A2486" s="35" t="s">
        <v>1</v>
      </c>
      <c r="B2486" s="20" t="s">
        <v>2</v>
      </c>
      <c r="C2486" s="35" t="s">
        <v>3</v>
      </c>
      <c r="D2486" s="4" t="s">
        <v>4</v>
      </c>
      <c r="E2486" s="4" t="s">
        <v>5</v>
      </c>
      <c r="F2486" s="4" t="s">
        <v>6</v>
      </c>
      <c r="G2486" s="4" t="s">
        <v>165</v>
      </c>
      <c r="H2486" s="4" t="s">
        <v>166</v>
      </c>
    </row>
    <row r="2487" spans="1:8">
      <c r="A2487" s="35">
        <v>1</v>
      </c>
      <c r="B2487" s="20">
        <v>800000025719</v>
      </c>
      <c r="C2487" s="35">
        <v>0</v>
      </c>
      <c r="D2487" s="4" t="s">
        <v>1220</v>
      </c>
      <c r="E2487" s="4" t="s">
        <v>2465</v>
      </c>
      <c r="F2487" s="3">
        <v>2769938</v>
      </c>
      <c r="G2487" s="4">
        <v>0</v>
      </c>
      <c r="H2487" s="3">
        <v>2769938</v>
      </c>
    </row>
    <row r="2488" spans="1:8">
      <c r="A2488" s="35">
        <v>2</v>
      </c>
      <c r="B2488" s="20">
        <v>800000025720</v>
      </c>
      <c r="C2488" s="35">
        <v>0</v>
      </c>
      <c r="D2488" s="4" t="s">
        <v>1220</v>
      </c>
      <c r="E2488" s="4" t="s">
        <v>2466</v>
      </c>
      <c r="F2488" s="3">
        <v>1569631</v>
      </c>
      <c r="G2488" s="4">
        <v>0</v>
      </c>
      <c r="H2488" s="3">
        <v>1569631</v>
      </c>
    </row>
    <row r="2489" spans="1:8">
      <c r="A2489" s="35">
        <v>3</v>
      </c>
      <c r="B2489" s="20">
        <v>800000025721</v>
      </c>
      <c r="C2489" s="35">
        <v>0</v>
      </c>
      <c r="D2489" s="4" t="s">
        <v>1220</v>
      </c>
      <c r="E2489" s="4" t="s">
        <v>2467</v>
      </c>
      <c r="F2489" s="3">
        <v>1255705</v>
      </c>
      <c r="G2489" s="4">
        <v>0</v>
      </c>
      <c r="H2489" s="3">
        <v>1255705</v>
      </c>
    </row>
    <row r="2490" spans="1:8">
      <c r="A2490" s="35">
        <v>4</v>
      </c>
      <c r="B2490" s="20">
        <v>800000025722</v>
      </c>
      <c r="C2490" s="35">
        <v>0</v>
      </c>
      <c r="D2490" s="4" t="s">
        <v>1220</v>
      </c>
      <c r="E2490" s="4" t="s">
        <v>2468</v>
      </c>
      <c r="F2490" s="3">
        <v>1255705</v>
      </c>
      <c r="G2490" s="4">
        <v>0</v>
      </c>
      <c r="H2490" s="3">
        <v>1255705</v>
      </c>
    </row>
    <row r="2491" spans="1:8">
      <c r="A2491" s="35">
        <v>5</v>
      </c>
      <c r="B2491" s="20">
        <v>800000025723</v>
      </c>
      <c r="C2491" s="35">
        <v>0</v>
      </c>
      <c r="D2491" s="4" t="s">
        <v>1220</v>
      </c>
      <c r="E2491" s="4" t="s">
        <v>2469</v>
      </c>
      <c r="F2491" s="3">
        <v>1255705</v>
      </c>
      <c r="G2491" s="4">
        <v>0</v>
      </c>
      <c r="H2491" s="3">
        <v>1255705</v>
      </c>
    </row>
    <row r="2492" spans="1:8">
      <c r="A2492" s="35">
        <v>6</v>
      </c>
      <c r="B2492" s="20">
        <v>800000025724</v>
      </c>
      <c r="C2492" s="35">
        <v>0</v>
      </c>
      <c r="D2492" s="4" t="s">
        <v>1220</v>
      </c>
      <c r="E2492" s="4" t="s">
        <v>2470</v>
      </c>
      <c r="F2492" s="3">
        <v>1255705</v>
      </c>
      <c r="G2492" s="4">
        <v>0</v>
      </c>
      <c r="H2492" s="3">
        <v>1255705</v>
      </c>
    </row>
    <row r="2493" spans="1:8">
      <c r="A2493" s="35">
        <v>7</v>
      </c>
      <c r="B2493" s="20">
        <v>800000025725</v>
      </c>
      <c r="C2493" s="35">
        <v>0</v>
      </c>
      <c r="D2493" s="4" t="s">
        <v>1220</v>
      </c>
      <c r="E2493" s="4" t="s">
        <v>2471</v>
      </c>
      <c r="F2493" s="3">
        <v>1255705</v>
      </c>
      <c r="G2493" s="4">
        <v>0</v>
      </c>
      <c r="H2493" s="3">
        <v>1255705</v>
      </c>
    </row>
    <row r="2494" spans="1:8">
      <c r="A2494" s="35">
        <v>8</v>
      </c>
      <c r="B2494" s="20">
        <v>800000025726</v>
      </c>
      <c r="C2494" s="35">
        <v>0</v>
      </c>
      <c r="D2494" s="4" t="s">
        <v>1220</v>
      </c>
      <c r="E2494" s="4" t="s">
        <v>2472</v>
      </c>
      <c r="F2494" s="3">
        <v>1255705</v>
      </c>
      <c r="G2494" s="4">
        <v>0</v>
      </c>
      <c r="H2494" s="3">
        <v>1255705</v>
      </c>
    </row>
    <row r="2495" spans="1:8">
      <c r="A2495" s="35">
        <v>9</v>
      </c>
      <c r="B2495" s="20">
        <v>800000025727</v>
      </c>
      <c r="C2495" s="35">
        <v>0</v>
      </c>
      <c r="D2495" s="4" t="s">
        <v>1220</v>
      </c>
      <c r="E2495" s="4" t="s">
        <v>2473</v>
      </c>
      <c r="F2495" s="3">
        <v>1412668</v>
      </c>
      <c r="G2495" s="4">
        <v>0</v>
      </c>
      <c r="H2495" s="3">
        <v>1412668</v>
      </c>
    </row>
    <row r="2496" spans="1:8">
      <c r="A2496" s="35">
        <v>10</v>
      </c>
      <c r="B2496" s="20">
        <v>800000025728</v>
      </c>
      <c r="C2496" s="35">
        <v>0</v>
      </c>
      <c r="D2496" s="4" t="s">
        <v>1220</v>
      </c>
      <c r="E2496" s="4" t="s">
        <v>2474</v>
      </c>
      <c r="F2496" s="3">
        <v>1412668</v>
      </c>
      <c r="G2496" s="4">
        <v>0</v>
      </c>
      <c r="H2496" s="3">
        <v>1412668</v>
      </c>
    </row>
    <row r="2497" spans="1:8">
      <c r="A2497" s="35">
        <v>11</v>
      </c>
      <c r="B2497" s="20">
        <v>800000025729</v>
      </c>
      <c r="C2497" s="35">
        <v>0</v>
      </c>
      <c r="D2497" s="4" t="s">
        <v>1220</v>
      </c>
      <c r="E2497" s="4" t="s">
        <v>2475</v>
      </c>
      <c r="F2497" s="3">
        <v>1569631</v>
      </c>
      <c r="G2497" s="4">
        <v>0</v>
      </c>
      <c r="H2497" s="3">
        <v>1569631</v>
      </c>
    </row>
    <row r="2498" spans="1:8">
      <c r="A2498" s="35">
        <v>12</v>
      </c>
      <c r="B2498" s="20">
        <v>800000025730</v>
      </c>
      <c r="C2498" s="35">
        <v>0</v>
      </c>
      <c r="D2498" s="4" t="s">
        <v>1220</v>
      </c>
      <c r="E2498" s="4" t="s">
        <v>2465</v>
      </c>
      <c r="F2498" s="3">
        <v>2769938</v>
      </c>
      <c r="G2498" s="4">
        <v>0</v>
      </c>
      <c r="H2498" s="3">
        <v>2769938</v>
      </c>
    </row>
    <row r="2499" spans="1:8">
      <c r="A2499" s="35">
        <v>13</v>
      </c>
      <c r="B2499" s="20">
        <v>800000025731</v>
      </c>
      <c r="C2499" s="35">
        <v>0</v>
      </c>
      <c r="D2499" s="4" t="s">
        <v>1220</v>
      </c>
      <c r="E2499" s="4" t="s">
        <v>2476</v>
      </c>
      <c r="F2499" s="3">
        <v>1569631</v>
      </c>
      <c r="G2499" s="4">
        <v>0</v>
      </c>
      <c r="H2499" s="3">
        <v>1569631</v>
      </c>
    </row>
    <row r="2500" spans="1:8">
      <c r="A2500" s="35">
        <v>14</v>
      </c>
      <c r="B2500" s="20">
        <v>800000025732</v>
      </c>
      <c r="C2500" s="35">
        <v>0</v>
      </c>
      <c r="D2500" s="4" t="s">
        <v>1220</v>
      </c>
      <c r="E2500" s="4" t="s">
        <v>2477</v>
      </c>
      <c r="F2500" s="3">
        <v>1255705</v>
      </c>
      <c r="G2500" s="4">
        <v>0</v>
      </c>
      <c r="H2500" s="3">
        <v>1255705</v>
      </c>
    </row>
    <row r="2501" spans="1:8">
      <c r="A2501" s="35">
        <v>15</v>
      </c>
      <c r="B2501" s="20">
        <v>800000025733</v>
      </c>
      <c r="C2501" s="35">
        <v>0</v>
      </c>
      <c r="D2501" s="4" t="s">
        <v>1220</v>
      </c>
      <c r="E2501" s="4" t="s">
        <v>2478</v>
      </c>
      <c r="F2501" s="3">
        <v>1255705</v>
      </c>
      <c r="G2501" s="4">
        <v>0</v>
      </c>
      <c r="H2501" s="3">
        <v>1255705</v>
      </c>
    </row>
    <row r="2502" spans="1:8">
      <c r="A2502" s="35">
        <v>16</v>
      </c>
      <c r="B2502" s="20">
        <v>800000025734</v>
      </c>
      <c r="C2502" s="35">
        <v>0</v>
      </c>
      <c r="D2502" s="4" t="s">
        <v>1220</v>
      </c>
      <c r="E2502" s="4" t="s">
        <v>2479</v>
      </c>
      <c r="F2502" s="3">
        <v>1255705</v>
      </c>
      <c r="G2502" s="4">
        <v>0</v>
      </c>
      <c r="H2502" s="3">
        <v>1255705</v>
      </c>
    </row>
    <row r="2503" spans="1:8">
      <c r="A2503" s="35">
        <v>17</v>
      </c>
      <c r="B2503" s="20">
        <v>800000025735</v>
      </c>
      <c r="C2503" s="35">
        <v>0</v>
      </c>
      <c r="D2503" s="4" t="s">
        <v>1220</v>
      </c>
      <c r="E2503" s="4" t="s">
        <v>2480</v>
      </c>
      <c r="F2503" s="3">
        <v>1255705</v>
      </c>
      <c r="G2503" s="4">
        <v>0</v>
      </c>
      <c r="H2503" s="3">
        <v>1255705</v>
      </c>
    </row>
    <row r="2504" spans="1:8">
      <c r="A2504" s="35">
        <v>18</v>
      </c>
      <c r="B2504" s="20">
        <v>800000025736</v>
      </c>
      <c r="C2504" s="35">
        <v>0</v>
      </c>
      <c r="D2504" s="4" t="s">
        <v>1220</v>
      </c>
      <c r="E2504" s="4" t="s">
        <v>2481</v>
      </c>
      <c r="F2504" s="3">
        <v>1255705</v>
      </c>
      <c r="G2504" s="4">
        <v>0</v>
      </c>
      <c r="H2504" s="3">
        <v>1255705</v>
      </c>
    </row>
    <row r="2505" spans="1:8">
      <c r="A2505" s="35">
        <v>19</v>
      </c>
      <c r="B2505" s="20">
        <v>800000025737</v>
      </c>
      <c r="C2505" s="35">
        <v>0</v>
      </c>
      <c r="D2505" s="4" t="s">
        <v>1220</v>
      </c>
      <c r="E2505" s="4" t="s">
        <v>2482</v>
      </c>
      <c r="F2505" s="3">
        <v>1255705</v>
      </c>
      <c r="G2505" s="4">
        <v>0</v>
      </c>
      <c r="H2505" s="3">
        <v>1255705</v>
      </c>
    </row>
    <row r="2506" spans="1:8">
      <c r="A2506" s="35">
        <v>20</v>
      </c>
      <c r="B2506" s="20">
        <v>800000025738</v>
      </c>
      <c r="C2506" s="35">
        <v>0</v>
      </c>
      <c r="D2506" s="4" t="s">
        <v>1220</v>
      </c>
      <c r="E2506" s="4" t="s">
        <v>2483</v>
      </c>
      <c r="F2506" s="3">
        <v>1412668</v>
      </c>
      <c r="G2506" s="4">
        <v>0</v>
      </c>
      <c r="H2506" s="3">
        <v>1412668</v>
      </c>
    </row>
    <row r="2507" spans="1:8">
      <c r="A2507" s="35">
        <v>21</v>
      </c>
      <c r="B2507" s="20">
        <v>800000025739</v>
      </c>
      <c r="C2507" s="35">
        <v>0</v>
      </c>
      <c r="D2507" s="4" t="s">
        <v>1220</v>
      </c>
      <c r="E2507" s="4" t="s">
        <v>2484</v>
      </c>
      <c r="F2507" s="3">
        <v>1412668</v>
      </c>
      <c r="G2507" s="4">
        <v>0</v>
      </c>
      <c r="H2507" s="3">
        <v>1412668</v>
      </c>
    </row>
    <row r="2508" spans="1:8">
      <c r="A2508" s="35">
        <v>22</v>
      </c>
      <c r="B2508" s="20">
        <v>800000025740</v>
      </c>
      <c r="C2508" s="35">
        <v>0</v>
      </c>
      <c r="D2508" s="4" t="s">
        <v>1220</v>
      </c>
      <c r="E2508" s="4" t="s">
        <v>2485</v>
      </c>
      <c r="F2508" s="3">
        <v>1569631</v>
      </c>
      <c r="G2508" s="4">
        <v>0</v>
      </c>
      <c r="H2508" s="3">
        <v>1569631</v>
      </c>
    </row>
    <row r="2509" spans="1:8">
      <c r="A2509" s="35">
        <v>23</v>
      </c>
      <c r="B2509" s="20">
        <v>800000025741</v>
      </c>
      <c r="C2509" s="35">
        <v>0</v>
      </c>
      <c r="D2509" s="4" t="s">
        <v>1220</v>
      </c>
      <c r="E2509" s="4" t="s">
        <v>2486</v>
      </c>
      <c r="F2509" s="3">
        <v>2769938</v>
      </c>
      <c r="G2509" s="4">
        <v>0</v>
      </c>
      <c r="H2509" s="3">
        <v>2769938</v>
      </c>
    </row>
    <row r="2510" spans="1:8">
      <c r="A2510" s="35">
        <v>24</v>
      </c>
      <c r="B2510" s="20">
        <v>800000025742</v>
      </c>
      <c r="C2510" s="35">
        <v>0</v>
      </c>
      <c r="D2510" s="4" t="s">
        <v>1220</v>
      </c>
      <c r="E2510" s="4" t="s">
        <v>2487</v>
      </c>
      <c r="F2510" s="3">
        <v>1569631</v>
      </c>
      <c r="G2510" s="4">
        <v>0</v>
      </c>
      <c r="H2510" s="3">
        <v>1569631</v>
      </c>
    </row>
    <row r="2511" spans="1:8">
      <c r="A2511" s="35">
        <v>25</v>
      </c>
      <c r="B2511" s="20">
        <v>800000025743</v>
      </c>
      <c r="C2511" s="35">
        <v>0</v>
      </c>
      <c r="D2511" s="4" t="s">
        <v>1220</v>
      </c>
      <c r="E2511" s="4" t="s">
        <v>2488</v>
      </c>
      <c r="F2511" s="3">
        <v>1255705</v>
      </c>
      <c r="G2511" s="4">
        <v>0</v>
      </c>
      <c r="H2511" s="3">
        <v>1255705</v>
      </c>
    </row>
    <row r="2512" spans="1:8">
      <c r="A2512" s="35">
        <v>26</v>
      </c>
      <c r="B2512" s="20">
        <v>800000025744</v>
      </c>
      <c r="C2512" s="35">
        <v>0</v>
      </c>
      <c r="D2512" s="4" t="s">
        <v>1220</v>
      </c>
      <c r="E2512" s="4" t="s">
        <v>2489</v>
      </c>
      <c r="F2512" s="3">
        <v>1255705</v>
      </c>
      <c r="G2512" s="4">
        <v>0</v>
      </c>
      <c r="H2512" s="3">
        <v>1255705</v>
      </c>
    </row>
    <row r="2513" spans="1:8">
      <c r="A2513" s="35">
        <v>27</v>
      </c>
      <c r="B2513" s="20">
        <v>800000025745</v>
      </c>
      <c r="C2513" s="35">
        <v>0</v>
      </c>
      <c r="D2513" s="4" t="s">
        <v>1220</v>
      </c>
      <c r="E2513" s="4" t="s">
        <v>2490</v>
      </c>
      <c r="F2513" s="3">
        <v>1255705</v>
      </c>
      <c r="G2513" s="4">
        <v>0</v>
      </c>
      <c r="H2513" s="3">
        <v>1255705</v>
      </c>
    </row>
    <row r="2514" spans="1:8">
      <c r="A2514" s="35">
        <v>28</v>
      </c>
      <c r="B2514" s="20">
        <v>800000025746</v>
      </c>
      <c r="C2514" s="35">
        <v>0</v>
      </c>
      <c r="D2514" s="4" t="s">
        <v>1220</v>
      </c>
      <c r="E2514" s="4" t="s">
        <v>2491</v>
      </c>
      <c r="F2514" s="3">
        <v>1255705</v>
      </c>
      <c r="G2514" s="4">
        <v>0</v>
      </c>
      <c r="H2514" s="3">
        <v>1255705</v>
      </c>
    </row>
    <row r="2515" spans="1:8">
      <c r="A2515" s="35">
        <v>29</v>
      </c>
      <c r="B2515" s="20">
        <v>800000025747</v>
      </c>
      <c r="C2515" s="35">
        <v>0</v>
      </c>
      <c r="D2515" s="4" t="s">
        <v>1220</v>
      </c>
      <c r="E2515" s="4" t="s">
        <v>2492</v>
      </c>
      <c r="F2515" s="3">
        <v>1255705</v>
      </c>
      <c r="G2515" s="4">
        <v>0</v>
      </c>
      <c r="H2515" s="3">
        <v>1255705</v>
      </c>
    </row>
    <row r="2516" spans="1:8">
      <c r="A2516" s="35">
        <v>30</v>
      </c>
      <c r="B2516" s="20">
        <v>800000025748</v>
      </c>
      <c r="C2516" s="35">
        <v>0</v>
      </c>
      <c r="D2516" s="4" t="s">
        <v>1220</v>
      </c>
      <c r="E2516" s="4" t="s">
        <v>2493</v>
      </c>
      <c r="F2516" s="3">
        <v>1255705</v>
      </c>
      <c r="G2516" s="4">
        <v>0</v>
      </c>
      <c r="H2516" s="3">
        <v>1255705</v>
      </c>
    </row>
    <row r="2517" spans="1:8">
      <c r="A2517" s="35">
        <v>31</v>
      </c>
      <c r="B2517" s="20">
        <v>800000025749</v>
      </c>
      <c r="C2517" s="35">
        <v>0</v>
      </c>
      <c r="D2517" s="4" t="s">
        <v>1220</v>
      </c>
      <c r="E2517" s="4" t="s">
        <v>2494</v>
      </c>
      <c r="F2517" s="3">
        <v>1412668</v>
      </c>
      <c r="G2517" s="4">
        <v>0</v>
      </c>
      <c r="H2517" s="3">
        <v>1412668</v>
      </c>
    </row>
    <row r="2518" spans="1:8">
      <c r="A2518" s="35">
        <v>32</v>
      </c>
      <c r="B2518" s="20">
        <v>800000025750</v>
      </c>
      <c r="C2518" s="35">
        <v>0</v>
      </c>
      <c r="D2518" s="4" t="s">
        <v>1220</v>
      </c>
      <c r="E2518" s="4" t="s">
        <v>2495</v>
      </c>
      <c r="F2518" s="3">
        <v>1412668</v>
      </c>
      <c r="G2518" s="4">
        <v>0</v>
      </c>
      <c r="H2518" s="3">
        <v>1412668</v>
      </c>
    </row>
    <row r="2519" spans="1:8">
      <c r="A2519" s="35">
        <v>33</v>
      </c>
      <c r="B2519" s="20">
        <v>800000025751</v>
      </c>
      <c r="C2519" s="35">
        <v>0</v>
      </c>
      <c r="D2519" s="4" t="s">
        <v>1220</v>
      </c>
      <c r="E2519" s="4" t="s">
        <v>2496</v>
      </c>
      <c r="F2519" s="3">
        <v>1569631</v>
      </c>
      <c r="G2519" s="4">
        <v>0</v>
      </c>
      <c r="H2519" s="3">
        <v>1569631</v>
      </c>
    </row>
    <row r="2520" spans="1:8">
      <c r="A2520" s="35">
        <v>34</v>
      </c>
      <c r="B2520" s="20">
        <v>800000025752</v>
      </c>
      <c r="C2520" s="35">
        <v>0</v>
      </c>
      <c r="D2520" s="4" t="s">
        <v>1220</v>
      </c>
      <c r="E2520" s="4" t="s">
        <v>2497</v>
      </c>
      <c r="F2520" s="3">
        <v>2769938</v>
      </c>
      <c r="G2520" s="4">
        <v>0</v>
      </c>
      <c r="H2520" s="3">
        <v>2769938</v>
      </c>
    </row>
    <row r="2521" spans="1:8">
      <c r="A2521" s="35">
        <v>35</v>
      </c>
      <c r="B2521" s="20">
        <v>800000025753</v>
      </c>
      <c r="C2521" s="35">
        <v>0</v>
      </c>
      <c r="D2521" s="4" t="s">
        <v>1220</v>
      </c>
      <c r="E2521" s="4" t="s">
        <v>2498</v>
      </c>
      <c r="F2521" s="3">
        <v>1569631</v>
      </c>
      <c r="G2521" s="4">
        <v>0</v>
      </c>
      <c r="H2521" s="3">
        <v>1569631</v>
      </c>
    </row>
    <row r="2522" spans="1:8">
      <c r="A2522" s="35">
        <v>36</v>
      </c>
      <c r="B2522" s="20">
        <v>800000025754</v>
      </c>
      <c r="C2522" s="35">
        <v>0</v>
      </c>
      <c r="D2522" s="4" t="s">
        <v>1220</v>
      </c>
      <c r="E2522" s="4" t="s">
        <v>2499</v>
      </c>
      <c r="F2522" s="3">
        <v>1255705</v>
      </c>
      <c r="G2522" s="4">
        <v>0</v>
      </c>
      <c r="H2522" s="3">
        <v>1255705</v>
      </c>
    </row>
    <row r="2523" spans="1:8">
      <c r="A2523" s="35">
        <v>37</v>
      </c>
      <c r="B2523" s="20">
        <v>800000025755</v>
      </c>
      <c r="C2523" s="35">
        <v>0</v>
      </c>
      <c r="D2523" s="4" t="s">
        <v>1220</v>
      </c>
      <c r="E2523" s="4" t="s">
        <v>2500</v>
      </c>
      <c r="F2523" s="3">
        <v>1255705</v>
      </c>
      <c r="G2523" s="4">
        <v>0</v>
      </c>
      <c r="H2523" s="3">
        <v>1255705</v>
      </c>
    </row>
    <row r="2524" spans="1:8">
      <c r="A2524" s="35">
        <v>38</v>
      </c>
      <c r="B2524" s="20">
        <v>800000025756</v>
      </c>
      <c r="C2524" s="35">
        <v>0</v>
      </c>
      <c r="D2524" s="4" t="s">
        <v>1220</v>
      </c>
      <c r="E2524" s="4" t="s">
        <v>2501</v>
      </c>
      <c r="F2524" s="3">
        <v>1255705</v>
      </c>
      <c r="G2524" s="4">
        <v>0</v>
      </c>
      <c r="H2524" s="3">
        <v>1255705</v>
      </c>
    </row>
    <row r="2525" spans="1:8">
      <c r="A2525" s="35">
        <v>39</v>
      </c>
      <c r="B2525" s="20">
        <v>800000025757</v>
      </c>
      <c r="C2525" s="35">
        <v>0</v>
      </c>
      <c r="D2525" s="4" t="s">
        <v>1220</v>
      </c>
      <c r="E2525" s="4" t="s">
        <v>2502</v>
      </c>
      <c r="F2525" s="3">
        <v>1255705</v>
      </c>
      <c r="G2525" s="4">
        <v>0</v>
      </c>
      <c r="H2525" s="3">
        <v>1255705</v>
      </c>
    </row>
    <row r="2526" spans="1:8">
      <c r="A2526" s="35">
        <v>40</v>
      </c>
      <c r="B2526" s="20">
        <v>800000025758</v>
      </c>
      <c r="C2526" s="35">
        <v>0</v>
      </c>
      <c r="D2526" s="4" t="s">
        <v>1220</v>
      </c>
      <c r="E2526" s="4" t="s">
        <v>2503</v>
      </c>
      <c r="F2526" s="3">
        <v>1255705</v>
      </c>
      <c r="G2526" s="4">
        <v>0</v>
      </c>
      <c r="H2526" s="3">
        <v>1255705</v>
      </c>
    </row>
    <row r="2527" spans="1:8">
      <c r="A2527" s="35">
        <v>41</v>
      </c>
      <c r="B2527" s="20">
        <v>800000025759</v>
      </c>
      <c r="C2527" s="35">
        <v>0</v>
      </c>
      <c r="D2527" s="4" t="s">
        <v>1220</v>
      </c>
      <c r="E2527" s="4" t="s">
        <v>2504</v>
      </c>
      <c r="F2527" s="3">
        <v>1255705</v>
      </c>
      <c r="G2527" s="4">
        <v>0</v>
      </c>
      <c r="H2527" s="3">
        <v>1255705</v>
      </c>
    </row>
    <row r="2528" spans="1:8">
      <c r="A2528" s="35">
        <v>42</v>
      </c>
      <c r="B2528" s="20">
        <v>800000025760</v>
      </c>
      <c r="C2528" s="35">
        <v>0</v>
      </c>
      <c r="D2528" s="4" t="s">
        <v>1220</v>
      </c>
      <c r="E2528" s="4" t="s">
        <v>2505</v>
      </c>
      <c r="F2528" s="3">
        <v>1412668</v>
      </c>
      <c r="G2528" s="4">
        <v>0</v>
      </c>
      <c r="H2528" s="3">
        <v>1412668</v>
      </c>
    </row>
    <row r="2529" spans="1:8">
      <c r="A2529" s="35">
        <v>43</v>
      </c>
      <c r="B2529" s="20">
        <v>800000025761</v>
      </c>
      <c r="C2529" s="35">
        <v>0</v>
      </c>
      <c r="D2529" s="4" t="s">
        <v>1220</v>
      </c>
      <c r="E2529" s="4" t="s">
        <v>2506</v>
      </c>
      <c r="F2529" s="3">
        <v>1412668</v>
      </c>
      <c r="G2529" s="4">
        <v>0</v>
      </c>
      <c r="H2529" s="3">
        <v>1412668</v>
      </c>
    </row>
    <row r="2530" spans="1:8">
      <c r="A2530" s="35">
        <v>44</v>
      </c>
      <c r="B2530" s="20">
        <v>800000025762</v>
      </c>
      <c r="C2530" s="35">
        <v>0</v>
      </c>
      <c r="D2530" s="4" t="s">
        <v>1220</v>
      </c>
      <c r="E2530" s="4" t="s">
        <v>2507</v>
      </c>
      <c r="F2530" s="3">
        <v>1569631</v>
      </c>
      <c r="G2530" s="4">
        <v>0</v>
      </c>
      <c r="H2530" s="3">
        <v>1569631</v>
      </c>
    </row>
    <row r="2531" spans="1:8">
      <c r="A2531" s="35">
        <v>45</v>
      </c>
      <c r="B2531" s="20">
        <v>800000027504</v>
      </c>
      <c r="C2531" s="35">
        <v>0</v>
      </c>
      <c r="D2531" s="4" t="s">
        <v>492</v>
      </c>
      <c r="E2531" s="4" t="s">
        <v>2508</v>
      </c>
      <c r="F2531" s="3">
        <v>1220000</v>
      </c>
      <c r="G2531" s="4">
        <v>0</v>
      </c>
      <c r="H2531" s="3">
        <v>1220000</v>
      </c>
    </row>
    <row r="2532" spans="1:8">
      <c r="A2532" s="35">
        <v>46</v>
      </c>
      <c r="B2532" s="20">
        <v>800000029779</v>
      </c>
      <c r="C2532" s="35">
        <v>0</v>
      </c>
      <c r="D2532" s="4" t="s">
        <v>2509</v>
      </c>
      <c r="E2532" s="4" t="s">
        <v>2510</v>
      </c>
      <c r="F2532" s="3">
        <v>1794171.4</v>
      </c>
      <c r="G2532" s="4">
        <v>0</v>
      </c>
      <c r="H2532" s="3">
        <v>1794171.4</v>
      </c>
    </row>
    <row r="2533" spans="1:8">
      <c r="A2533" s="35">
        <v>47</v>
      </c>
      <c r="B2533" s="20">
        <v>800000029780</v>
      </c>
      <c r="C2533" s="35">
        <v>0</v>
      </c>
      <c r="D2533" s="4" t="s">
        <v>163</v>
      </c>
      <c r="E2533" s="4" t="s">
        <v>2511</v>
      </c>
      <c r="F2533" s="3">
        <v>1619200</v>
      </c>
      <c r="G2533" s="4">
        <v>0</v>
      </c>
      <c r="H2533" s="3">
        <v>1619200</v>
      </c>
    </row>
    <row r="2534" spans="1:8">
      <c r="A2534" s="35">
        <v>48</v>
      </c>
      <c r="B2534" s="20">
        <v>800000029781</v>
      </c>
      <c r="C2534" s="35">
        <v>0</v>
      </c>
      <c r="D2534" s="4" t="s">
        <v>163</v>
      </c>
      <c r="E2534" s="4" t="s">
        <v>2512</v>
      </c>
      <c r="F2534" s="3">
        <v>1619200</v>
      </c>
      <c r="G2534" s="4">
        <v>0</v>
      </c>
      <c r="H2534" s="3">
        <v>1619200</v>
      </c>
    </row>
    <row r="2535" spans="1:8">
      <c r="A2535" s="35">
        <v>49</v>
      </c>
      <c r="B2535" s="20">
        <v>800000029782</v>
      </c>
      <c r="C2535" s="35">
        <v>0</v>
      </c>
      <c r="D2535" s="4" t="s">
        <v>1813</v>
      </c>
      <c r="E2535" s="4" t="s">
        <v>2513</v>
      </c>
      <c r="F2535" s="3">
        <v>1619200</v>
      </c>
      <c r="G2535" s="4">
        <v>0</v>
      </c>
      <c r="H2535" s="3">
        <v>1619200</v>
      </c>
    </row>
    <row r="2536" spans="1:8">
      <c r="A2536" s="35">
        <v>50</v>
      </c>
      <c r="B2536" s="20">
        <v>800000029783</v>
      </c>
      <c r="C2536" s="35">
        <v>0</v>
      </c>
      <c r="D2536" s="4" t="s">
        <v>2514</v>
      </c>
      <c r="E2536" s="4" t="s">
        <v>2515</v>
      </c>
      <c r="F2536" s="3">
        <v>1619200</v>
      </c>
      <c r="G2536" s="4">
        <v>0</v>
      </c>
      <c r="H2536" s="3">
        <v>1619200</v>
      </c>
    </row>
    <row r="2537" spans="1:8">
      <c r="A2537" s="35">
        <v>51</v>
      </c>
      <c r="B2537" s="20">
        <v>800000029784</v>
      </c>
      <c r="C2537" s="35">
        <v>0</v>
      </c>
      <c r="D2537" s="4" t="s">
        <v>2516</v>
      </c>
      <c r="E2537" s="4" t="s">
        <v>2517</v>
      </c>
      <c r="F2537" s="3">
        <v>1619200</v>
      </c>
      <c r="G2537" s="4">
        <v>0</v>
      </c>
      <c r="H2537" s="3">
        <v>1619200</v>
      </c>
    </row>
    <row r="2538" spans="1:8">
      <c r="A2538" s="35">
        <v>52</v>
      </c>
      <c r="B2538" s="20">
        <v>800000029785</v>
      </c>
      <c r="C2538" s="35">
        <v>0</v>
      </c>
      <c r="D2538" s="4" t="s">
        <v>1813</v>
      </c>
      <c r="E2538" s="4" t="s">
        <v>2518</v>
      </c>
      <c r="F2538" s="3">
        <v>2044700</v>
      </c>
      <c r="G2538" s="4">
        <v>0</v>
      </c>
      <c r="H2538" s="3">
        <v>2044700</v>
      </c>
    </row>
    <row r="2539" spans="1:8">
      <c r="A2539" s="35">
        <v>53</v>
      </c>
      <c r="B2539" s="20">
        <v>800000029786</v>
      </c>
      <c r="C2539" s="35">
        <v>0</v>
      </c>
      <c r="D2539" s="4" t="s">
        <v>2519</v>
      </c>
      <c r="E2539" s="4" t="s">
        <v>2520</v>
      </c>
      <c r="F2539" s="3">
        <v>1635760</v>
      </c>
      <c r="G2539" s="4">
        <v>0</v>
      </c>
      <c r="H2539" s="3">
        <v>1635760</v>
      </c>
    </row>
    <row r="2540" spans="1:8">
      <c r="A2540" s="35">
        <v>54</v>
      </c>
      <c r="B2540" s="20">
        <v>800000029787</v>
      </c>
      <c r="C2540" s="35">
        <v>0</v>
      </c>
      <c r="D2540" s="4" t="s">
        <v>2521</v>
      </c>
      <c r="E2540" s="4" t="s">
        <v>2522</v>
      </c>
      <c r="F2540" s="3">
        <v>1635760</v>
      </c>
      <c r="G2540" s="4">
        <v>0</v>
      </c>
      <c r="H2540" s="3">
        <v>1635760</v>
      </c>
    </row>
    <row r="2541" spans="1:8">
      <c r="A2541" s="35"/>
      <c r="B2541" s="20"/>
      <c r="C2541" s="35"/>
      <c r="D2541" s="4"/>
      <c r="E2541" s="4" t="s">
        <v>1456</v>
      </c>
      <c r="F2541" s="3">
        <f>SUM(F2487:F2540)</f>
        <v>81501455.400000006</v>
      </c>
      <c r="G2541" s="3">
        <f t="shared" ref="G2541:H2541" si="35">SUM(G2487:G2540)</f>
        <v>0</v>
      </c>
      <c r="H2541" s="3">
        <f t="shared" si="35"/>
        <v>81501455.400000006</v>
      </c>
    </row>
    <row r="2542" spans="1:8">
      <c r="A2542" s="136" t="s">
        <v>958</v>
      </c>
      <c r="B2542" s="137"/>
      <c r="C2542" s="137"/>
      <c r="D2542" s="137"/>
      <c r="E2542" s="138"/>
      <c r="F2542" s="21">
        <v>81501455.400000006</v>
      </c>
      <c r="G2542" s="108">
        <v>0</v>
      </c>
      <c r="H2542" s="21">
        <v>81501455.400000006</v>
      </c>
    </row>
    <row r="2544" spans="1:8">
      <c r="A2544" s="140" t="s">
        <v>470</v>
      </c>
      <c r="B2544" s="140"/>
      <c r="C2544" s="140"/>
      <c r="D2544" s="140"/>
      <c r="E2544" s="140"/>
      <c r="F2544" s="109">
        <f>F49+F80+F90+F99+F302+F1662+F2173+F2234+F2240+F2263+F2314+F2441+F2483+F2542</f>
        <v>971113040.14999986</v>
      </c>
      <c r="G2544" s="109">
        <f t="shared" ref="G2544:H2544" si="36">G49+G80+G90+G99+G302+G1662+G2173+G2234+G2240+G2263+G2314+G2441+G2483+G2542</f>
        <v>-394695368.38999933</v>
      </c>
      <c r="H2544" s="109">
        <f t="shared" si="36"/>
        <v>576417671.76000011</v>
      </c>
    </row>
    <row r="2546" spans="2:8">
      <c r="B2546" s="49" t="s">
        <v>41</v>
      </c>
      <c r="F2546" s="62">
        <v>971113040.14999998</v>
      </c>
      <c r="G2546" s="62">
        <v>-394695368.38999999</v>
      </c>
      <c r="H2546" s="62">
        <v>576417671.75999999</v>
      </c>
    </row>
  </sheetData>
  <mergeCells count="16">
    <mergeCell ref="A2441:E2441"/>
    <mergeCell ref="A2483:E2483"/>
    <mergeCell ref="A2542:E2542"/>
    <mergeCell ref="A2544:E2544"/>
    <mergeCell ref="A1662:E1662"/>
    <mergeCell ref="A2173:E2173"/>
    <mergeCell ref="A2234:E2234"/>
    <mergeCell ref="A2240:E2240"/>
    <mergeCell ref="A2263:E2263"/>
    <mergeCell ref="A2314:E2314"/>
    <mergeCell ref="A302:E302"/>
    <mergeCell ref="A1:H1"/>
    <mergeCell ref="A49:E49"/>
    <mergeCell ref="A80:E80"/>
    <mergeCell ref="A90:E90"/>
    <mergeCell ref="A99:E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3"/>
  <sheetViews>
    <sheetView topLeftCell="A1048" workbookViewId="0">
      <selection activeCell="C2" activeCellId="1" sqref="A1:A1048576 C1:C1048576"/>
    </sheetView>
  </sheetViews>
  <sheetFormatPr defaultColWidth="9" defaultRowHeight="21"/>
  <cols>
    <col min="1" max="1" width="9" style="106"/>
    <col min="2" max="2" width="15.5703125" style="12" customWidth="1"/>
    <col min="3" max="3" width="9" style="106"/>
    <col min="4" max="4" width="10.140625" style="12" bestFit="1" customWidth="1"/>
    <col min="5" max="5" width="15.7109375" style="12" customWidth="1"/>
    <col min="6" max="6" width="15.42578125" style="12" bestFit="1" customWidth="1"/>
    <col min="7" max="7" width="15.7109375" style="12" bestFit="1" customWidth="1"/>
    <col min="8" max="8" width="15.42578125" style="12" bestFit="1" customWidth="1"/>
    <col min="9" max="16384" width="9" style="12"/>
  </cols>
  <sheetData>
    <row r="1" spans="1:8">
      <c r="A1" s="139" t="s">
        <v>2523</v>
      </c>
      <c r="B1" s="139"/>
      <c r="C1" s="139"/>
      <c r="D1" s="139"/>
      <c r="E1" s="139"/>
      <c r="F1" s="139"/>
      <c r="G1" s="139"/>
      <c r="H1" s="139"/>
    </row>
    <row r="2" spans="1:8">
      <c r="B2" s="110" t="s">
        <v>0</v>
      </c>
    </row>
    <row r="3" spans="1:8">
      <c r="A3" s="35" t="s">
        <v>1</v>
      </c>
      <c r="B3" s="111" t="s">
        <v>2</v>
      </c>
      <c r="C3" s="35" t="s">
        <v>3</v>
      </c>
      <c r="D3" s="4" t="s">
        <v>4</v>
      </c>
      <c r="E3" s="4" t="s">
        <v>5</v>
      </c>
      <c r="F3" s="4" t="s">
        <v>6</v>
      </c>
      <c r="G3" s="4" t="s">
        <v>165</v>
      </c>
      <c r="H3" s="4" t="s">
        <v>166</v>
      </c>
    </row>
    <row r="4" spans="1:8">
      <c r="A4" s="35">
        <v>1</v>
      </c>
      <c r="B4" s="111">
        <v>100000090257</v>
      </c>
      <c r="C4" s="35">
        <v>0</v>
      </c>
      <c r="D4" s="4" t="s">
        <v>1910</v>
      </c>
      <c r="E4" s="4" t="s">
        <v>2524</v>
      </c>
      <c r="F4" s="3">
        <v>13389000</v>
      </c>
      <c r="G4" s="3">
        <v>-3417863.21</v>
      </c>
      <c r="H4" s="3">
        <v>9971136.7899999991</v>
      </c>
    </row>
    <row r="5" spans="1:8">
      <c r="A5" s="35">
        <v>2</v>
      </c>
      <c r="B5" s="111">
        <v>100000090258</v>
      </c>
      <c r="C5" s="35">
        <v>0</v>
      </c>
      <c r="D5" s="4" t="s">
        <v>1910</v>
      </c>
      <c r="E5" s="4" t="s">
        <v>2525</v>
      </c>
      <c r="F5" s="3">
        <v>1190000</v>
      </c>
      <c r="G5" s="3">
        <v>-303776.03000000003</v>
      </c>
      <c r="H5" s="3">
        <v>886223.97</v>
      </c>
    </row>
    <row r="6" spans="1:8">
      <c r="A6" s="35">
        <v>3</v>
      </c>
      <c r="B6" s="111">
        <v>100000090259</v>
      </c>
      <c r="C6" s="35">
        <v>0</v>
      </c>
      <c r="D6" s="4" t="s">
        <v>1910</v>
      </c>
      <c r="E6" s="4" t="s">
        <v>2526</v>
      </c>
      <c r="F6" s="3">
        <v>1040000</v>
      </c>
      <c r="G6" s="3">
        <v>-265484.93</v>
      </c>
      <c r="H6" s="3">
        <v>774515.07</v>
      </c>
    </row>
    <row r="7" spans="1:8">
      <c r="A7" s="35">
        <v>4</v>
      </c>
      <c r="B7" s="111">
        <v>100000090264</v>
      </c>
      <c r="C7" s="35">
        <v>0</v>
      </c>
      <c r="D7" s="4" t="s">
        <v>1910</v>
      </c>
      <c r="E7" s="4" t="s">
        <v>2527</v>
      </c>
      <c r="F7" s="3">
        <v>12300000</v>
      </c>
      <c r="G7" s="3">
        <v>-3139869.88</v>
      </c>
      <c r="H7" s="3">
        <v>9160130.1199999992</v>
      </c>
    </row>
    <row r="8" spans="1:8">
      <c r="A8" s="35">
        <v>5</v>
      </c>
      <c r="B8" s="111">
        <v>100000090266</v>
      </c>
      <c r="C8" s="35">
        <v>0</v>
      </c>
      <c r="D8" s="4" t="s">
        <v>2528</v>
      </c>
      <c r="E8" s="4" t="s">
        <v>2529</v>
      </c>
      <c r="F8" s="3">
        <v>700000</v>
      </c>
      <c r="G8" s="3">
        <v>-178643.84</v>
      </c>
      <c r="H8" s="3">
        <v>521356.16</v>
      </c>
    </row>
    <row r="9" spans="1:8">
      <c r="A9" s="35">
        <v>6</v>
      </c>
      <c r="B9" s="111">
        <v>100000090267</v>
      </c>
      <c r="C9" s="35">
        <v>0</v>
      </c>
      <c r="D9" s="4" t="s">
        <v>2528</v>
      </c>
      <c r="E9" s="4" t="s">
        <v>2530</v>
      </c>
      <c r="F9" s="3">
        <v>7839900</v>
      </c>
      <c r="G9" s="3">
        <v>-2000785.46</v>
      </c>
      <c r="H9" s="3">
        <v>5839114.54</v>
      </c>
    </row>
    <row r="10" spans="1:8">
      <c r="A10" s="35">
        <v>7</v>
      </c>
      <c r="B10" s="111">
        <v>100000102286</v>
      </c>
      <c r="C10" s="35">
        <v>0</v>
      </c>
      <c r="D10" s="4" t="s">
        <v>961</v>
      </c>
      <c r="E10" s="4" t="s">
        <v>2531</v>
      </c>
      <c r="F10" s="3">
        <v>3199000</v>
      </c>
      <c r="G10" s="3">
        <v>-787260.75</v>
      </c>
      <c r="H10" s="3">
        <v>2411739.25</v>
      </c>
    </row>
    <row r="11" spans="1:8">
      <c r="A11" s="35">
        <v>8</v>
      </c>
      <c r="B11" s="111">
        <v>100000291855</v>
      </c>
      <c r="C11" s="35">
        <v>0</v>
      </c>
      <c r="D11" s="4" t="s">
        <v>2532</v>
      </c>
      <c r="E11" s="4" t="s">
        <v>2533</v>
      </c>
      <c r="F11" s="3">
        <v>50000000</v>
      </c>
      <c r="G11" s="3">
        <v>-12354407.539999999</v>
      </c>
      <c r="H11" s="3">
        <v>37645592.460000001</v>
      </c>
    </row>
    <row r="12" spans="1:8">
      <c r="A12" s="35">
        <v>9</v>
      </c>
      <c r="B12" s="111">
        <v>100000394389</v>
      </c>
      <c r="C12" s="35">
        <v>0</v>
      </c>
      <c r="D12" s="4" t="s">
        <v>2534</v>
      </c>
      <c r="E12" s="4" t="s">
        <v>2535</v>
      </c>
      <c r="F12" s="3">
        <v>18415257.629999999</v>
      </c>
      <c r="G12" s="3">
        <v>-773188.56</v>
      </c>
      <c r="H12" s="3">
        <v>17642069.07</v>
      </c>
    </row>
    <row r="13" spans="1:8">
      <c r="A13" s="35">
        <v>10</v>
      </c>
      <c r="B13" s="111">
        <v>100000394406</v>
      </c>
      <c r="C13" s="35">
        <v>0</v>
      </c>
      <c r="D13" s="4" t="s">
        <v>492</v>
      </c>
      <c r="E13" s="4" t="s">
        <v>2536</v>
      </c>
      <c r="F13" s="3">
        <v>2210000</v>
      </c>
      <c r="G13" s="3">
        <v>-59791.1</v>
      </c>
      <c r="H13" s="3">
        <v>2150208.9</v>
      </c>
    </row>
    <row r="14" spans="1:8">
      <c r="A14" s="35">
        <v>11</v>
      </c>
      <c r="B14" s="111">
        <v>100000394407</v>
      </c>
      <c r="C14" s="35">
        <v>0</v>
      </c>
      <c r="D14" s="4" t="s">
        <v>2537</v>
      </c>
      <c r="E14" s="4" t="s">
        <v>2538</v>
      </c>
      <c r="F14" s="3">
        <v>1008186.5</v>
      </c>
      <c r="G14" s="3">
        <v>-44815.96</v>
      </c>
      <c r="H14" s="3">
        <v>963370.54</v>
      </c>
    </row>
    <row r="15" spans="1:8">
      <c r="A15" s="35"/>
      <c r="B15" s="111">
        <v>100000394407</v>
      </c>
      <c r="C15" s="35">
        <v>1</v>
      </c>
      <c r="D15" s="4" t="s">
        <v>2537</v>
      </c>
      <c r="E15" s="4" t="s">
        <v>2538</v>
      </c>
      <c r="F15" s="3">
        <v>7618.5</v>
      </c>
      <c r="G15" s="3">
        <v>-7617.5</v>
      </c>
      <c r="H15" s="4">
        <v>1</v>
      </c>
    </row>
    <row r="16" spans="1:8">
      <c r="A16" s="35">
        <v>12</v>
      </c>
      <c r="B16" s="111">
        <v>100000394792</v>
      </c>
      <c r="C16" s="35">
        <v>0</v>
      </c>
      <c r="D16" s="4" t="s">
        <v>492</v>
      </c>
      <c r="E16" s="4" t="s">
        <v>2539</v>
      </c>
      <c r="F16" s="3">
        <v>14664856.42</v>
      </c>
      <c r="G16" s="3">
        <v>-396754.7</v>
      </c>
      <c r="H16" s="3">
        <v>14268101.720000001</v>
      </c>
    </row>
    <row r="17" spans="1:8">
      <c r="A17" s="35">
        <v>13</v>
      </c>
      <c r="B17" s="111">
        <v>100000394793</v>
      </c>
      <c r="C17" s="35">
        <v>0</v>
      </c>
      <c r="D17" s="4" t="s">
        <v>492</v>
      </c>
      <c r="E17" s="4" t="s">
        <v>2540</v>
      </c>
      <c r="F17" s="3">
        <v>16234487.42</v>
      </c>
      <c r="G17" s="3">
        <v>-439220.74</v>
      </c>
      <c r="H17" s="3">
        <v>15795266.68</v>
      </c>
    </row>
    <row r="18" spans="1:8">
      <c r="A18" s="126" t="s">
        <v>1462</v>
      </c>
      <c r="B18" s="126"/>
      <c r="C18" s="126"/>
      <c r="D18" s="126"/>
      <c r="E18" s="126"/>
      <c r="F18" s="21">
        <f>SUM(F4:F17)</f>
        <v>142198306.47</v>
      </c>
      <c r="G18" s="21">
        <f t="shared" ref="G18:H18" si="0">SUM(G4:G17)</f>
        <v>-24169480.199999999</v>
      </c>
      <c r="H18" s="21">
        <f t="shared" si="0"/>
        <v>118028826.27000001</v>
      </c>
    </row>
    <row r="20" spans="1:8">
      <c r="A20" s="10"/>
      <c r="B20" s="110" t="s">
        <v>12</v>
      </c>
    </row>
    <row r="21" spans="1:8">
      <c r="A21" s="35" t="s">
        <v>1</v>
      </c>
      <c r="B21" s="111" t="s">
        <v>2</v>
      </c>
      <c r="C21" s="35" t="s">
        <v>3</v>
      </c>
      <c r="D21" s="4" t="s">
        <v>4</v>
      </c>
      <c r="E21" s="4" t="s">
        <v>5</v>
      </c>
      <c r="F21" s="4" t="s">
        <v>6</v>
      </c>
      <c r="G21" s="4" t="s">
        <v>165</v>
      </c>
      <c r="H21" s="4" t="s">
        <v>166</v>
      </c>
    </row>
    <row r="22" spans="1:8">
      <c r="A22" s="35">
        <v>1</v>
      </c>
      <c r="B22" s="111">
        <v>100000090058</v>
      </c>
      <c r="C22" s="35">
        <v>0</v>
      </c>
      <c r="D22" s="4" t="s">
        <v>1910</v>
      </c>
      <c r="E22" s="4" t="s">
        <v>2541</v>
      </c>
      <c r="F22" s="3">
        <v>11700000</v>
      </c>
      <c r="G22" s="3">
        <v>-2986705.49</v>
      </c>
      <c r="H22" s="3">
        <v>8713294.5099999998</v>
      </c>
    </row>
    <row r="23" spans="1:8">
      <c r="A23" s="35">
        <v>2</v>
      </c>
      <c r="B23" s="111">
        <v>100000130762</v>
      </c>
      <c r="C23" s="35">
        <v>0</v>
      </c>
      <c r="D23" s="4" t="s">
        <v>146</v>
      </c>
      <c r="E23" s="4" t="s">
        <v>2542</v>
      </c>
      <c r="F23" s="3">
        <v>9568000</v>
      </c>
      <c r="G23" s="3">
        <v>-2187163.44</v>
      </c>
      <c r="H23" s="3">
        <v>7380836.5599999996</v>
      </c>
    </row>
    <row r="24" spans="1:8">
      <c r="A24" s="35">
        <v>3</v>
      </c>
      <c r="B24" s="111">
        <v>100000130763</v>
      </c>
      <c r="C24" s="35">
        <v>0</v>
      </c>
      <c r="D24" s="4" t="s">
        <v>146</v>
      </c>
      <c r="E24" s="4" t="s">
        <v>2543</v>
      </c>
      <c r="F24" s="3">
        <v>13000000</v>
      </c>
      <c r="G24" s="3">
        <v>-2940293.34</v>
      </c>
      <c r="H24" s="3">
        <v>10059706.66</v>
      </c>
    </row>
    <row r="25" spans="1:8">
      <c r="A25" s="35">
        <v>4</v>
      </c>
      <c r="B25" s="111">
        <v>100000130764</v>
      </c>
      <c r="C25" s="35">
        <v>0</v>
      </c>
      <c r="D25" s="4" t="s">
        <v>146</v>
      </c>
      <c r="E25" s="4" t="s">
        <v>2544</v>
      </c>
      <c r="F25" s="3">
        <v>8000000</v>
      </c>
      <c r="G25" s="3">
        <v>-1786684.97</v>
      </c>
      <c r="H25" s="3">
        <v>6213315.0300000003</v>
      </c>
    </row>
    <row r="26" spans="1:8">
      <c r="A26" s="35">
        <v>5</v>
      </c>
      <c r="B26" s="111">
        <v>100000134332</v>
      </c>
      <c r="C26" s="35">
        <v>0</v>
      </c>
      <c r="D26" s="4" t="s">
        <v>2545</v>
      </c>
      <c r="E26" s="4" t="s">
        <v>2546</v>
      </c>
      <c r="F26" s="3">
        <v>17540000</v>
      </c>
      <c r="G26" s="3">
        <v>-3798731.54</v>
      </c>
      <c r="H26" s="3">
        <v>13741268.460000001</v>
      </c>
    </row>
    <row r="27" spans="1:8">
      <c r="A27" s="35">
        <v>6</v>
      </c>
      <c r="B27" s="111">
        <v>100000148643</v>
      </c>
      <c r="C27" s="35">
        <v>0</v>
      </c>
      <c r="D27" s="4" t="s">
        <v>2547</v>
      </c>
      <c r="E27" s="4" t="s">
        <v>2548</v>
      </c>
      <c r="F27" s="3">
        <v>1500000</v>
      </c>
      <c r="G27" s="3">
        <v>-382763.6</v>
      </c>
      <c r="H27" s="3">
        <v>1117236.3999999999</v>
      </c>
    </row>
    <row r="28" spans="1:8">
      <c r="A28" s="35">
        <v>7</v>
      </c>
      <c r="B28" s="111">
        <v>100000394391</v>
      </c>
      <c r="C28" s="35">
        <v>0</v>
      </c>
      <c r="D28" s="4" t="s">
        <v>2549</v>
      </c>
      <c r="E28" s="4" t="s">
        <v>2550</v>
      </c>
      <c r="F28" s="3">
        <v>4482000</v>
      </c>
      <c r="G28" s="3">
        <v>-151651.24</v>
      </c>
      <c r="H28" s="3">
        <v>4330348.76</v>
      </c>
    </row>
    <row r="29" spans="1:8">
      <c r="A29" s="126" t="s">
        <v>1468</v>
      </c>
      <c r="B29" s="126"/>
      <c r="C29" s="126"/>
      <c r="D29" s="126"/>
      <c r="E29" s="126"/>
      <c r="F29" s="21">
        <f>SUM(F22:F28)</f>
        <v>65790000</v>
      </c>
      <c r="G29" s="21">
        <f t="shared" ref="G29:H29" si="1">SUM(G22:G28)</f>
        <v>-14233993.620000001</v>
      </c>
      <c r="H29" s="21">
        <f t="shared" si="1"/>
        <v>51556006.379999995</v>
      </c>
    </row>
    <row r="31" spans="1:8">
      <c r="A31" s="10"/>
      <c r="B31" s="110" t="s">
        <v>13</v>
      </c>
    </row>
    <row r="32" spans="1:8">
      <c r="A32" s="35" t="s">
        <v>1</v>
      </c>
      <c r="B32" s="111" t="s">
        <v>2</v>
      </c>
      <c r="C32" s="35" t="s">
        <v>3</v>
      </c>
      <c r="D32" s="4" t="s">
        <v>4</v>
      </c>
      <c r="E32" s="4" t="s">
        <v>5</v>
      </c>
      <c r="F32" s="4" t="s">
        <v>6</v>
      </c>
      <c r="G32" s="4" t="s">
        <v>165</v>
      </c>
      <c r="H32" s="4" t="s">
        <v>166</v>
      </c>
    </row>
    <row r="33" spans="1:8">
      <c r="A33" s="35">
        <v>1</v>
      </c>
      <c r="B33" s="111">
        <v>100000090167</v>
      </c>
      <c r="C33" s="35">
        <v>0</v>
      </c>
      <c r="D33" s="4" t="s">
        <v>1044</v>
      </c>
      <c r="E33" s="4" t="s">
        <v>2551</v>
      </c>
      <c r="F33" s="3">
        <v>2940000</v>
      </c>
      <c r="G33" s="3">
        <v>-1320109.7</v>
      </c>
      <c r="H33" s="3">
        <v>1619890.3</v>
      </c>
    </row>
    <row r="34" spans="1:8">
      <c r="A34" s="35">
        <v>2</v>
      </c>
      <c r="B34" s="111">
        <v>100000148642</v>
      </c>
      <c r="C34" s="35">
        <v>0</v>
      </c>
      <c r="D34" s="4" t="s">
        <v>2547</v>
      </c>
      <c r="E34" s="4" t="s">
        <v>2552</v>
      </c>
      <c r="F34" s="3">
        <v>6000000</v>
      </c>
      <c r="G34" s="3">
        <v>-2269090.23</v>
      </c>
      <c r="H34" s="3">
        <v>3730909.77</v>
      </c>
    </row>
    <row r="35" spans="1:8">
      <c r="A35" s="126" t="s">
        <v>1485</v>
      </c>
      <c r="B35" s="126"/>
      <c r="C35" s="126"/>
      <c r="D35" s="126"/>
      <c r="E35" s="126"/>
      <c r="F35" s="21">
        <f>SUM(F33:F34)</f>
        <v>8940000</v>
      </c>
      <c r="G35" s="21">
        <f t="shared" ref="G35:H35" si="2">SUM(G33:G34)</f>
        <v>-3589199.9299999997</v>
      </c>
      <c r="H35" s="21">
        <f t="shared" si="2"/>
        <v>5350800.07</v>
      </c>
    </row>
    <row r="37" spans="1:8">
      <c r="A37" s="10"/>
      <c r="B37" s="110" t="s">
        <v>14</v>
      </c>
    </row>
    <row r="38" spans="1:8">
      <c r="A38" s="35" t="s">
        <v>1</v>
      </c>
      <c r="B38" s="111" t="s">
        <v>2</v>
      </c>
      <c r="C38" s="35" t="s">
        <v>3</v>
      </c>
      <c r="D38" s="4" t="s">
        <v>4</v>
      </c>
      <c r="E38" s="4" t="s">
        <v>5</v>
      </c>
      <c r="F38" s="4" t="s">
        <v>6</v>
      </c>
      <c r="G38" s="4" t="s">
        <v>165</v>
      </c>
      <c r="H38" s="4" t="s">
        <v>166</v>
      </c>
    </row>
    <row r="39" spans="1:8">
      <c r="A39" s="35">
        <v>1</v>
      </c>
      <c r="B39" s="111">
        <v>100000151648</v>
      </c>
      <c r="C39" s="35">
        <v>0</v>
      </c>
      <c r="D39" s="4" t="s">
        <v>38</v>
      </c>
      <c r="E39" s="4" t="s">
        <v>171</v>
      </c>
      <c r="F39" s="3">
        <v>9865.4</v>
      </c>
      <c r="G39" s="3">
        <v>-9250.2000000000007</v>
      </c>
      <c r="H39" s="4">
        <v>615.20000000000005</v>
      </c>
    </row>
    <row r="40" spans="1:8">
      <c r="A40" s="35">
        <v>2</v>
      </c>
      <c r="B40" s="111">
        <v>100000151649</v>
      </c>
      <c r="C40" s="35">
        <v>0</v>
      </c>
      <c r="D40" s="4" t="s">
        <v>38</v>
      </c>
      <c r="E40" s="4" t="s">
        <v>171</v>
      </c>
      <c r="F40" s="3">
        <v>9865.4</v>
      </c>
      <c r="G40" s="3">
        <v>-9250.2000000000007</v>
      </c>
      <c r="H40" s="4">
        <v>615.20000000000005</v>
      </c>
    </row>
    <row r="41" spans="1:8">
      <c r="A41" s="35">
        <v>3</v>
      </c>
      <c r="B41" s="111">
        <v>100000151650</v>
      </c>
      <c r="C41" s="35">
        <v>0</v>
      </c>
      <c r="D41" s="4" t="s">
        <v>38</v>
      </c>
      <c r="E41" s="4" t="s">
        <v>171</v>
      </c>
      <c r="F41" s="3">
        <v>9865.4</v>
      </c>
      <c r="G41" s="3">
        <v>-9250.2000000000007</v>
      </c>
      <c r="H41" s="4">
        <v>615.20000000000005</v>
      </c>
    </row>
    <row r="42" spans="1:8">
      <c r="A42" s="35">
        <v>4</v>
      </c>
      <c r="B42" s="111">
        <v>100000151651</v>
      </c>
      <c r="C42" s="35">
        <v>0</v>
      </c>
      <c r="D42" s="4" t="s">
        <v>38</v>
      </c>
      <c r="E42" s="4" t="s">
        <v>171</v>
      </c>
      <c r="F42" s="3">
        <v>9865.4</v>
      </c>
      <c r="G42" s="3">
        <v>-9250.2000000000007</v>
      </c>
      <c r="H42" s="4">
        <v>615.20000000000005</v>
      </c>
    </row>
    <row r="43" spans="1:8">
      <c r="A43" s="35">
        <v>5</v>
      </c>
      <c r="B43" s="111">
        <v>100000151652</v>
      </c>
      <c r="C43" s="35">
        <v>0</v>
      </c>
      <c r="D43" s="4" t="s">
        <v>38</v>
      </c>
      <c r="E43" s="4" t="s">
        <v>171</v>
      </c>
      <c r="F43" s="3">
        <v>9865.4</v>
      </c>
      <c r="G43" s="3">
        <v>-9250.2000000000007</v>
      </c>
      <c r="H43" s="4">
        <v>615.20000000000005</v>
      </c>
    </row>
    <row r="44" spans="1:8">
      <c r="A44" s="35">
        <v>6</v>
      </c>
      <c r="B44" s="111">
        <v>100000151653</v>
      </c>
      <c r="C44" s="35">
        <v>0</v>
      </c>
      <c r="D44" s="4" t="s">
        <v>38</v>
      </c>
      <c r="E44" s="4" t="s">
        <v>171</v>
      </c>
      <c r="F44" s="3">
        <v>9865.4</v>
      </c>
      <c r="G44" s="3">
        <v>-9250.2000000000007</v>
      </c>
      <c r="H44" s="4">
        <v>615.20000000000005</v>
      </c>
    </row>
    <row r="45" spans="1:8">
      <c r="A45" s="35">
        <v>7</v>
      </c>
      <c r="B45" s="111">
        <v>100000151654</v>
      </c>
      <c r="C45" s="35">
        <v>0</v>
      </c>
      <c r="D45" s="4" t="s">
        <v>38</v>
      </c>
      <c r="E45" s="4" t="s">
        <v>171</v>
      </c>
      <c r="F45" s="3">
        <v>9865.4</v>
      </c>
      <c r="G45" s="3">
        <v>-9250.2000000000007</v>
      </c>
      <c r="H45" s="4">
        <v>615.20000000000005</v>
      </c>
    </row>
    <row r="46" spans="1:8">
      <c r="A46" s="35">
        <v>8</v>
      </c>
      <c r="B46" s="111">
        <v>100000151655</v>
      </c>
      <c r="C46" s="35">
        <v>0</v>
      </c>
      <c r="D46" s="4" t="s">
        <v>38</v>
      </c>
      <c r="E46" s="4" t="s">
        <v>171</v>
      </c>
      <c r="F46" s="3">
        <v>9865.4</v>
      </c>
      <c r="G46" s="3">
        <v>-9250.2000000000007</v>
      </c>
      <c r="H46" s="4">
        <v>615.20000000000005</v>
      </c>
    </row>
    <row r="47" spans="1:8">
      <c r="A47" s="35">
        <v>9</v>
      </c>
      <c r="B47" s="111">
        <v>100000151656</v>
      </c>
      <c r="C47" s="35">
        <v>0</v>
      </c>
      <c r="D47" s="4" t="s">
        <v>38</v>
      </c>
      <c r="E47" s="4" t="s">
        <v>171</v>
      </c>
      <c r="F47" s="3">
        <v>9865.4</v>
      </c>
      <c r="G47" s="3">
        <v>-9250.2000000000007</v>
      </c>
      <c r="H47" s="4">
        <v>615.20000000000005</v>
      </c>
    </row>
    <row r="48" spans="1:8">
      <c r="A48" s="35">
        <v>10</v>
      </c>
      <c r="B48" s="111">
        <v>100000151657</v>
      </c>
      <c r="C48" s="35">
        <v>0</v>
      </c>
      <c r="D48" s="4" t="s">
        <v>38</v>
      </c>
      <c r="E48" s="4" t="s">
        <v>171</v>
      </c>
      <c r="F48" s="3">
        <v>9865.4</v>
      </c>
      <c r="G48" s="3">
        <v>-9250.2000000000007</v>
      </c>
      <c r="H48" s="4">
        <v>615.20000000000005</v>
      </c>
    </row>
    <row r="49" spans="1:8">
      <c r="A49" s="35">
        <v>11</v>
      </c>
      <c r="B49" s="111">
        <v>100000151658</v>
      </c>
      <c r="C49" s="35">
        <v>0</v>
      </c>
      <c r="D49" s="4" t="s">
        <v>38</v>
      </c>
      <c r="E49" s="4" t="s">
        <v>171</v>
      </c>
      <c r="F49" s="3">
        <v>9865.4</v>
      </c>
      <c r="G49" s="3">
        <v>-9250.2000000000007</v>
      </c>
      <c r="H49" s="4">
        <v>615.20000000000005</v>
      </c>
    </row>
    <row r="50" spans="1:8">
      <c r="A50" s="35">
        <v>12</v>
      </c>
      <c r="B50" s="111">
        <v>100000231359</v>
      </c>
      <c r="C50" s="35">
        <v>0</v>
      </c>
      <c r="D50" s="4" t="s">
        <v>734</v>
      </c>
      <c r="E50" s="4" t="s">
        <v>2553</v>
      </c>
      <c r="F50" s="3">
        <v>20400</v>
      </c>
      <c r="G50" s="3">
        <v>-9630.94</v>
      </c>
      <c r="H50" s="3">
        <v>10769.06</v>
      </c>
    </row>
    <row r="51" spans="1:8">
      <c r="A51" s="35">
        <v>13</v>
      </c>
      <c r="B51" s="111">
        <v>100000322332</v>
      </c>
      <c r="C51" s="35">
        <v>0</v>
      </c>
      <c r="D51" s="4" t="s">
        <v>15</v>
      </c>
      <c r="E51" s="4" t="s">
        <v>16</v>
      </c>
      <c r="F51" s="3">
        <v>250000</v>
      </c>
      <c r="G51" s="3">
        <v>-63356.160000000003</v>
      </c>
      <c r="H51" s="3">
        <v>186643.84</v>
      </c>
    </row>
    <row r="52" spans="1:8">
      <c r="A52" s="35">
        <v>14</v>
      </c>
      <c r="B52" s="111">
        <v>100000375243</v>
      </c>
      <c r="C52" s="35">
        <v>0</v>
      </c>
      <c r="D52" s="4" t="s">
        <v>2554</v>
      </c>
      <c r="E52" s="4" t="s">
        <v>2555</v>
      </c>
      <c r="F52" s="3">
        <v>461384</v>
      </c>
      <c r="G52" s="3">
        <v>-50562.63</v>
      </c>
      <c r="H52" s="3">
        <v>410821.37</v>
      </c>
    </row>
    <row r="53" spans="1:8">
      <c r="A53" s="35"/>
      <c r="B53" s="4"/>
      <c r="C53" s="35"/>
      <c r="D53" s="4"/>
      <c r="E53" s="4" t="s">
        <v>1456</v>
      </c>
      <c r="F53" s="3">
        <f>SUM(F39:F52)</f>
        <v>840303.39999999991</v>
      </c>
      <c r="G53" s="3">
        <f t="shared" ref="G53:H53" si="3">SUM(G39:G52)</f>
        <v>-225301.93</v>
      </c>
      <c r="H53" s="3">
        <f t="shared" si="3"/>
        <v>615001.47</v>
      </c>
    </row>
    <row r="55" spans="1:8">
      <c r="A55" s="30"/>
      <c r="B55" s="110" t="s">
        <v>1499</v>
      </c>
    </row>
    <row r="56" spans="1:8">
      <c r="A56" s="35" t="s">
        <v>1</v>
      </c>
      <c r="B56" s="111" t="s">
        <v>2</v>
      </c>
      <c r="C56" s="35" t="s">
        <v>3</v>
      </c>
      <c r="D56" s="4" t="s">
        <v>4</v>
      </c>
      <c r="E56" s="4" t="s">
        <v>5</v>
      </c>
      <c r="F56" s="4" t="s">
        <v>6</v>
      </c>
      <c r="G56" s="4" t="s">
        <v>165</v>
      </c>
      <c r="H56" s="4" t="s">
        <v>166</v>
      </c>
    </row>
    <row r="57" spans="1:8">
      <c r="A57" s="35">
        <v>1</v>
      </c>
      <c r="B57" s="111">
        <v>100000072743</v>
      </c>
      <c r="C57" s="35">
        <v>0</v>
      </c>
      <c r="D57" s="4" t="s">
        <v>2556</v>
      </c>
      <c r="E57" s="4" t="s">
        <v>2557</v>
      </c>
      <c r="F57" s="3">
        <v>21800</v>
      </c>
      <c r="G57" s="3">
        <v>-21799</v>
      </c>
      <c r="H57" s="4">
        <v>1</v>
      </c>
    </row>
    <row r="58" spans="1:8">
      <c r="A58" s="35">
        <v>2</v>
      </c>
      <c r="B58" s="111">
        <v>100000072744</v>
      </c>
      <c r="C58" s="35">
        <v>0</v>
      </c>
      <c r="D58" s="4" t="s">
        <v>2556</v>
      </c>
      <c r="E58" s="4" t="s">
        <v>2558</v>
      </c>
      <c r="F58" s="3">
        <v>28000</v>
      </c>
      <c r="G58" s="3">
        <v>-27999</v>
      </c>
      <c r="H58" s="4">
        <v>1</v>
      </c>
    </row>
    <row r="59" spans="1:8">
      <c r="A59" s="35">
        <v>3</v>
      </c>
      <c r="B59" s="111">
        <v>100000072745</v>
      </c>
      <c r="C59" s="35">
        <v>0</v>
      </c>
      <c r="D59" s="4" t="s">
        <v>2556</v>
      </c>
      <c r="E59" s="4" t="s">
        <v>2559</v>
      </c>
      <c r="F59" s="3">
        <v>33100</v>
      </c>
      <c r="G59" s="3">
        <v>-33099</v>
      </c>
      <c r="H59" s="4">
        <v>1</v>
      </c>
    </row>
    <row r="60" spans="1:8">
      <c r="A60" s="35">
        <v>4</v>
      </c>
      <c r="B60" s="111">
        <v>100000072746</v>
      </c>
      <c r="C60" s="35">
        <v>0</v>
      </c>
      <c r="D60" s="4" t="s">
        <v>2556</v>
      </c>
      <c r="E60" s="4" t="s">
        <v>2560</v>
      </c>
      <c r="F60" s="3">
        <v>44400</v>
      </c>
      <c r="G60" s="3">
        <v>-44399</v>
      </c>
      <c r="H60" s="4">
        <v>1</v>
      </c>
    </row>
    <row r="61" spans="1:8">
      <c r="A61" s="35">
        <v>5</v>
      </c>
      <c r="B61" s="111">
        <v>100000072747</v>
      </c>
      <c r="C61" s="35">
        <v>0</v>
      </c>
      <c r="D61" s="4" t="s">
        <v>2556</v>
      </c>
      <c r="E61" s="4" t="s">
        <v>2561</v>
      </c>
      <c r="F61" s="3">
        <v>49600</v>
      </c>
      <c r="G61" s="3">
        <v>-49599</v>
      </c>
      <c r="H61" s="4">
        <v>1</v>
      </c>
    </row>
    <row r="62" spans="1:8">
      <c r="A62" s="35">
        <v>6</v>
      </c>
      <c r="B62" s="111">
        <v>100000072748</v>
      </c>
      <c r="C62" s="35">
        <v>0</v>
      </c>
      <c r="D62" s="4" t="s">
        <v>2556</v>
      </c>
      <c r="E62" s="4" t="s">
        <v>2557</v>
      </c>
      <c r="F62" s="3">
        <v>21800</v>
      </c>
      <c r="G62" s="3">
        <v>-21799</v>
      </c>
      <c r="H62" s="4">
        <v>1</v>
      </c>
    </row>
    <row r="63" spans="1:8">
      <c r="A63" s="35">
        <v>7</v>
      </c>
      <c r="B63" s="111">
        <v>100000072749</v>
      </c>
      <c r="C63" s="35">
        <v>0</v>
      </c>
      <c r="D63" s="4" t="s">
        <v>2556</v>
      </c>
      <c r="E63" s="4" t="s">
        <v>2557</v>
      </c>
      <c r="F63" s="3">
        <v>21800</v>
      </c>
      <c r="G63" s="3">
        <v>-21799</v>
      </c>
      <c r="H63" s="4">
        <v>1</v>
      </c>
    </row>
    <row r="64" spans="1:8">
      <c r="A64" s="35">
        <v>8</v>
      </c>
      <c r="B64" s="111">
        <v>100000072750</v>
      </c>
      <c r="C64" s="35">
        <v>0</v>
      </c>
      <c r="D64" s="4" t="s">
        <v>2556</v>
      </c>
      <c r="E64" s="4" t="s">
        <v>2557</v>
      </c>
      <c r="F64" s="3">
        <v>21800</v>
      </c>
      <c r="G64" s="3">
        <v>-21799</v>
      </c>
      <c r="H64" s="4">
        <v>1</v>
      </c>
    </row>
    <row r="65" spans="1:8">
      <c r="A65" s="35">
        <v>9</v>
      </c>
      <c r="B65" s="111">
        <v>100000072751</v>
      </c>
      <c r="C65" s="35">
        <v>0</v>
      </c>
      <c r="D65" s="4" t="s">
        <v>2556</v>
      </c>
      <c r="E65" s="4" t="s">
        <v>2557</v>
      </c>
      <c r="F65" s="3">
        <v>21800</v>
      </c>
      <c r="G65" s="3">
        <v>-21799</v>
      </c>
      <c r="H65" s="4">
        <v>1</v>
      </c>
    </row>
    <row r="66" spans="1:8">
      <c r="A66" s="35">
        <v>10</v>
      </c>
      <c r="B66" s="111">
        <v>100000072752</v>
      </c>
      <c r="C66" s="35">
        <v>0</v>
      </c>
      <c r="D66" s="4" t="s">
        <v>2556</v>
      </c>
      <c r="E66" s="4" t="s">
        <v>2557</v>
      </c>
      <c r="F66" s="3">
        <v>21800</v>
      </c>
      <c r="G66" s="3">
        <v>-21799</v>
      </c>
      <c r="H66" s="4">
        <v>1</v>
      </c>
    </row>
    <row r="67" spans="1:8">
      <c r="A67" s="35">
        <v>11</v>
      </c>
      <c r="B67" s="111">
        <v>100000072753</v>
      </c>
      <c r="C67" s="35">
        <v>0</v>
      </c>
      <c r="D67" s="4" t="s">
        <v>2556</v>
      </c>
      <c r="E67" s="4" t="s">
        <v>2557</v>
      </c>
      <c r="F67" s="3">
        <v>21800</v>
      </c>
      <c r="G67" s="3">
        <v>-21799</v>
      </c>
      <c r="H67" s="4">
        <v>1</v>
      </c>
    </row>
    <row r="68" spans="1:8">
      <c r="A68" s="35">
        <v>12</v>
      </c>
      <c r="B68" s="111">
        <v>100000072754</v>
      </c>
      <c r="C68" s="35">
        <v>0</v>
      </c>
      <c r="D68" s="4" t="s">
        <v>2556</v>
      </c>
      <c r="E68" s="4" t="s">
        <v>2557</v>
      </c>
      <c r="F68" s="3">
        <v>21800</v>
      </c>
      <c r="G68" s="3">
        <v>-21799</v>
      </c>
      <c r="H68" s="4">
        <v>1</v>
      </c>
    </row>
    <row r="69" spans="1:8">
      <c r="A69" s="35">
        <v>13</v>
      </c>
      <c r="B69" s="111">
        <v>100000072755</v>
      </c>
      <c r="C69" s="35">
        <v>0</v>
      </c>
      <c r="D69" s="4" t="s">
        <v>2556</v>
      </c>
      <c r="E69" s="4" t="s">
        <v>2557</v>
      </c>
      <c r="F69" s="3">
        <v>21800</v>
      </c>
      <c r="G69" s="3">
        <v>-21799</v>
      </c>
      <c r="H69" s="4">
        <v>1</v>
      </c>
    </row>
    <row r="70" spans="1:8">
      <c r="A70" s="35">
        <v>14</v>
      </c>
      <c r="B70" s="111">
        <v>100000072756</v>
      </c>
      <c r="C70" s="35">
        <v>0</v>
      </c>
      <c r="D70" s="4" t="s">
        <v>2556</v>
      </c>
      <c r="E70" s="4" t="s">
        <v>2558</v>
      </c>
      <c r="F70" s="3">
        <v>28000</v>
      </c>
      <c r="G70" s="3">
        <v>-27999</v>
      </c>
      <c r="H70" s="4">
        <v>1</v>
      </c>
    </row>
    <row r="71" spans="1:8">
      <c r="A71" s="35">
        <v>15</v>
      </c>
      <c r="B71" s="111">
        <v>100000072757</v>
      </c>
      <c r="C71" s="35">
        <v>0</v>
      </c>
      <c r="D71" s="4" t="s">
        <v>2556</v>
      </c>
      <c r="E71" s="4" t="s">
        <v>2558</v>
      </c>
      <c r="F71" s="3">
        <v>28000</v>
      </c>
      <c r="G71" s="3">
        <v>-27999</v>
      </c>
      <c r="H71" s="4">
        <v>1</v>
      </c>
    </row>
    <row r="72" spans="1:8">
      <c r="A72" s="35">
        <v>16</v>
      </c>
      <c r="B72" s="111">
        <v>100000072758</v>
      </c>
      <c r="C72" s="35">
        <v>0</v>
      </c>
      <c r="D72" s="4" t="s">
        <v>2556</v>
      </c>
      <c r="E72" s="4" t="s">
        <v>2559</v>
      </c>
      <c r="F72" s="3">
        <v>33100</v>
      </c>
      <c r="G72" s="3">
        <v>-33099</v>
      </c>
      <c r="H72" s="4">
        <v>1</v>
      </c>
    </row>
    <row r="73" spans="1:8">
      <c r="A73" s="35">
        <v>17</v>
      </c>
      <c r="B73" s="111">
        <v>100000072759</v>
      </c>
      <c r="C73" s="35">
        <v>0</v>
      </c>
      <c r="D73" s="4" t="s">
        <v>2556</v>
      </c>
      <c r="E73" s="4" t="s">
        <v>2559</v>
      </c>
      <c r="F73" s="3">
        <v>33100</v>
      </c>
      <c r="G73" s="3">
        <v>-33099</v>
      </c>
      <c r="H73" s="4">
        <v>1</v>
      </c>
    </row>
    <row r="74" spans="1:8">
      <c r="A74" s="35">
        <v>18</v>
      </c>
      <c r="B74" s="111">
        <v>100000072760</v>
      </c>
      <c r="C74" s="35">
        <v>0</v>
      </c>
      <c r="D74" s="4" t="s">
        <v>2556</v>
      </c>
      <c r="E74" s="4" t="s">
        <v>2559</v>
      </c>
      <c r="F74" s="3">
        <v>33100</v>
      </c>
      <c r="G74" s="3">
        <v>-33099</v>
      </c>
      <c r="H74" s="4">
        <v>1</v>
      </c>
    </row>
    <row r="75" spans="1:8">
      <c r="A75" s="35">
        <v>19</v>
      </c>
      <c r="B75" s="111">
        <v>100000072761</v>
      </c>
      <c r="C75" s="35">
        <v>0</v>
      </c>
      <c r="D75" s="4" t="s">
        <v>2556</v>
      </c>
      <c r="E75" s="4" t="s">
        <v>2559</v>
      </c>
      <c r="F75" s="3">
        <v>33100</v>
      </c>
      <c r="G75" s="3">
        <v>-33099</v>
      </c>
      <c r="H75" s="4">
        <v>1</v>
      </c>
    </row>
    <row r="76" spans="1:8">
      <c r="A76" s="35">
        <v>20</v>
      </c>
      <c r="B76" s="111">
        <v>100000072762</v>
      </c>
      <c r="C76" s="35">
        <v>0</v>
      </c>
      <c r="D76" s="4" t="s">
        <v>2556</v>
      </c>
      <c r="E76" s="4" t="s">
        <v>2559</v>
      </c>
      <c r="F76" s="3">
        <v>33100</v>
      </c>
      <c r="G76" s="3">
        <v>-33099</v>
      </c>
      <c r="H76" s="4">
        <v>1</v>
      </c>
    </row>
    <row r="77" spans="1:8">
      <c r="A77" s="35">
        <v>21</v>
      </c>
      <c r="B77" s="111">
        <v>100000072763</v>
      </c>
      <c r="C77" s="35">
        <v>0</v>
      </c>
      <c r="D77" s="4" t="s">
        <v>2556</v>
      </c>
      <c r="E77" s="4" t="s">
        <v>2559</v>
      </c>
      <c r="F77" s="3">
        <v>33100</v>
      </c>
      <c r="G77" s="3">
        <v>-33099</v>
      </c>
      <c r="H77" s="4">
        <v>1</v>
      </c>
    </row>
    <row r="78" spans="1:8">
      <c r="A78" s="35">
        <v>22</v>
      </c>
      <c r="B78" s="111">
        <v>100000072764</v>
      </c>
      <c r="C78" s="35">
        <v>0</v>
      </c>
      <c r="D78" s="4" t="s">
        <v>2556</v>
      </c>
      <c r="E78" s="4" t="s">
        <v>2559</v>
      </c>
      <c r="F78" s="3">
        <v>33100</v>
      </c>
      <c r="G78" s="3">
        <v>-33099</v>
      </c>
      <c r="H78" s="4">
        <v>1</v>
      </c>
    </row>
    <row r="79" spans="1:8">
      <c r="A79" s="35">
        <v>23</v>
      </c>
      <c r="B79" s="111">
        <v>100000072765</v>
      </c>
      <c r="C79" s="35">
        <v>0</v>
      </c>
      <c r="D79" s="4" t="s">
        <v>2556</v>
      </c>
      <c r="E79" s="4" t="s">
        <v>2559</v>
      </c>
      <c r="F79" s="3">
        <v>33100</v>
      </c>
      <c r="G79" s="3">
        <v>-33099</v>
      </c>
      <c r="H79" s="4">
        <v>1</v>
      </c>
    </row>
    <row r="80" spans="1:8">
      <c r="A80" s="35">
        <v>24</v>
      </c>
      <c r="B80" s="111">
        <v>100000072766</v>
      </c>
      <c r="C80" s="35">
        <v>0</v>
      </c>
      <c r="D80" s="4" t="s">
        <v>2556</v>
      </c>
      <c r="E80" s="4" t="s">
        <v>2559</v>
      </c>
      <c r="F80" s="3">
        <v>33100</v>
      </c>
      <c r="G80" s="3">
        <v>-33099</v>
      </c>
      <c r="H80" s="4">
        <v>1</v>
      </c>
    </row>
    <row r="81" spans="1:8">
      <c r="A81" s="35">
        <v>25</v>
      </c>
      <c r="B81" s="111">
        <v>100000072767</v>
      </c>
      <c r="C81" s="35">
        <v>0</v>
      </c>
      <c r="D81" s="4" t="s">
        <v>2556</v>
      </c>
      <c r="E81" s="4" t="s">
        <v>2559</v>
      </c>
      <c r="F81" s="3">
        <v>33100</v>
      </c>
      <c r="G81" s="3">
        <v>-33099</v>
      </c>
      <c r="H81" s="4">
        <v>1</v>
      </c>
    </row>
    <row r="82" spans="1:8">
      <c r="A82" s="35">
        <v>26</v>
      </c>
      <c r="B82" s="111">
        <v>100000072768</v>
      </c>
      <c r="C82" s="35">
        <v>0</v>
      </c>
      <c r="D82" s="4" t="s">
        <v>2556</v>
      </c>
      <c r="E82" s="4" t="s">
        <v>2559</v>
      </c>
      <c r="F82" s="3">
        <v>33100</v>
      </c>
      <c r="G82" s="3">
        <v>-33099</v>
      </c>
      <c r="H82" s="4">
        <v>1</v>
      </c>
    </row>
    <row r="83" spans="1:8">
      <c r="A83" s="35">
        <v>27</v>
      </c>
      <c r="B83" s="111">
        <v>100000072769</v>
      </c>
      <c r="C83" s="35">
        <v>0</v>
      </c>
      <c r="D83" s="4" t="s">
        <v>2556</v>
      </c>
      <c r="E83" s="4" t="s">
        <v>2560</v>
      </c>
      <c r="F83" s="3">
        <v>44400</v>
      </c>
      <c r="G83" s="3">
        <v>-44399</v>
      </c>
      <c r="H83" s="4">
        <v>1</v>
      </c>
    </row>
    <row r="84" spans="1:8">
      <c r="A84" s="35">
        <v>28</v>
      </c>
      <c r="B84" s="111">
        <v>100000072770</v>
      </c>
      <c r="C84" s="35">
        <v>0</v>
      </c>
      <c r="D84" s="4" t="s">
        <v>2556</v>
      </c>
      <c r="E84" s="4" t="s">
        <v>2560</v>
      </c>
      <c r="F84" s="3">
        <v>44400</v>
      </c>
      <c r="G84" s="3">
        <v>-44399</v>
      </c>
      <c r="H84" s="4">
        <v>1</v>
      </c>
    </row>
    <row r="85" spans="1:8">
      <c r="A85" s="35">
        <v>29</v>
      </c>
      <c r="B85" s="111">
        <v>100000072771</v>
      </c>
      <c r="C85" s="35">
        <v>0</v>
      </c>
      <c r="D85" s="4" t="s">
        <v>2556</v>
      </c>
      <c r="E85" s="4" t="s">
        <v>2560</v>
      </c>
      <c r="F85" s="3">
        <v>44400</v>
      </c>
      <c r="G85" s="3">
        <v>-44399</v>
      </c>
      <c r="H85" s="4">
        <v>1</v>
      </c>
    </row>
    <row r="86" spans="1:8">
      <c r="A86" s="35">
        <v>30</v>
      </c>
      <c r="B86" s="111">
        <v>100000231357</v>
      </c>
      <c r="C86" s="35">
        <v>0</v>
      </c>
      <c r="D86" s="4" t="s">
        <v>2562</v>
      </c>
      <c r="E86" s="4" t="s">
        <v>2563</v>
      </c>
      <c r="F86" s="3">
        <v>5500</v>
      </c>
      <c r="G86" s="3">
        <v>-5499</v>
      </c>
      <c r="H86" s="4">
        <v>1</v>
      </c>
    </row>
    <row r="87" spans="1:8">
      <c r="A87" s="35">
        <v>31</v>
      </c>
      <c r="B87" s="111">
        <v>100000231358</v>
      </c>
      <c r="C87" s="35">
        <v>0</v>
      </c>
      <c r="D87" s="4" t="s">
        <v>734</v>
      </c>
      <c r="E87" s="4" t="s">
        <v>2564</v>
      </c>
      <c r="F87" s="3">
        <v>23000</v>
      </c>
      <c r="G87" s="3">
        <v>-22999</v>
      </c>
      <c r="H87" s="4">
        <v>1</v>
      </c>
    </row>
    <row r="88" spans="1:8">
      <c r="A88" s="35"/>
      <c r="B88" s="4"/>
      <c r="C88" s="35"/>
      <c r="D88" s="4"/>
      <c r="E88" s="4" t="s">
        <v>1456</v>
      </c>
      <c r="F88" s="3">
        <f>SUM(F57:F87)</f>
        <v>933100</v>
      </c>
      <c r="G88" s="3">
        <f t="shared" ref="G88:H88" si="4">SUM(G57:G87)</f>
        <v>-933069</v>
      </c>
      <c r="H88" s="3">
        <f t="shared" si="4"/>
        <v>31</v>
      </c>
    </row>
    <row r="89" spans="1:8">
      <c r="A89" s="126" t="s">
        <v>1511</v>
      </c>
      <c r="B89" s="126"/>
      <c r="C89" s="126"/>
      <c r="D89" s="126"/>
      <c r="E89" s="126"/>
      <c r="F89" s="21">
        <f>F53+F88</f>
        <v>1773403.4</v>
      </c>
      <c r="G89" s="21">
        <f t="shared" ref="G89:H89" si="5">G53+G88</f>
        <v>-1158370.93</v>
      </c>
      <c r="H89" s="21">
        <f t="shared" si="5"/>
        <v>615032.47</v>
      </c>
    </row>
    <row r="91" spans="1:8">
      <c r="A91" s="10"/>
      <c r="B91" s="110" t="s">
        <v>17</v>
      </c>
    </row>
    <row r="92" spans="1:8">
      <c r="A92" s="35" t="s">
        <v>1</v>
      </c>
      <c r="B92" s="111" t="s">
        <v>2</v>
      </c>
      <c r="C92" s="35" t="s">
        <v>3</v>
      </c>
      <c r="D92" s="4" t="s">
        <v>4</v>
      </c>
      <c r="E92" s="4" t="s">
        <v>5</v>
      </c>
      <c r="F92" s="4" t="s">
        <v>6</v>
      </c>
      <c r="G92" s="4" t="s">
        <v>165</v>
      </c>
      <c r="H92" s="4" t="s">
        <v>166</v>
      </c>
    </row>
    <row r="93" spans="1:8">
      <c r="A93" s="35">
        <v>1</v>
      </c>
      <c r="B93" s="111">
        <v>100000205376</v>
      </c>
      <c r="C93" s="35">
        <v>0</v>
      </c>
      <c r="D93" s="4" t="s">
        <v>216</v>
      </c>
      <c r="E93" s="4" t="s">
        <v>217</v>
      </c>
      <c r="F93" s="3">
        <v>45500</v>
      </c>
      <c r="G93" s="3">
        <v>-26161.61</v>
      </c>
      <c r="H93" s="3">
        <v>19338.39</v>
      </c>
    </row>
    <row r="94" spans="1:8">
      <c r="A94" s="35">
        <v>2</v>
      </c>
      <c r="B94" s="111">
        <v>100000205377</v>
      </c>
      <c r="C94" s="35">
        <v>0</v>
      </c>
      <c r="D94" s="4" t="s">
        <v>216</v>
      </c>
      <c r="E94" s="4" t="s">
        <v>217</v>
      </c>
      <c r="F94" s="3">
        <v>45500</v>
      </c>
      <c r="G94" s="3">
        <v>-26161.61</v>
      </c>
      <c r="H94" s="3">
        <v>19338.39</v>
      </c>
    </row>
    <row r="95" spans="1:8">
      <c r="A95" s="35">
        <v>3</v>
      </c>
      <c r="B95" s="111">
        <v>100000205378</v>
      </c>
      <c r="C95" s="35">
        <v>0</v>
      </c>
      <c r="D95" s="4" t="s">
        <v>216</v>
      </c>
      <c r="E95" s="4" t="s">
        <v>217</v>
      </c>
      <c r="F95" s="3">
        <v>45500</v>
      </c>
      <c r="G95" s="3">
        <v>-26161.61</v>
      </c>
      <c r="H95" s="3">
        <v>19338.39</v>
      </c>
    </row>
    <row r="96" spans="1:8">
      <c r="A96" s="35">
        <v>4</v>
      </c>
      <c r="B96" s="111">
        <v>100000205379</v>
      </c>
      <c r="C96" s="35">
        <v>0</v>
      </c>
      <c r="D96" s="4" t="s">
        <v>216</v>
      </c>
      <c r="E96" s="4" t="s">
        <v>217</v>
      </c>
      <c r="F96" s="3">
        <v>45500</v>
      </c>
      <c r="G96" s="3">
        <v>-26161.61</v>
      </c>
      <c r="H96" s="3">
        <v>19338.39</v>
      </c>
    </row>
    <row r="97" spans="1:8">
      <c r="A97" s="35">
        <v>5</v>
      </c>
      <c r="B97" s="111">
        <v>100000205380</v>
      </c>
      <c r="C97" s="35">
        <v>0</v>
      </c>
      <c r="D97" s="4" t="s">
        <v>216</v>
      </c>
      <c r="E97" s="4" t="s">
        <v>217</v>
      </c>
      <c r="F97" s="3">
        <v>45500</v>
      </c>
      <c r="G97" s="3">
        <v>-26161.61</v>
      </c>
      <c r="H97" s="3">
        <v>19338.39</v>
      </c>
    </row>
    <row r="98" spans="1:8">
      <c r="A98" s="35">
        <v>6</v>
      </c>
      <c r="B98" s="111">
        <v>100000205381</v>
      </c>
      <c r="C98" s="35">
        <v>0</v>
      </c>
      <c r="D98" s="4" t="s">
        <v>216</v>
      </c>
      <c r="E98" s="4" t="s">
        <v>217</v>
      </c>
      <c r="F98" s="3">
        <v>45500</v>
      </c>
      <c r="G98" s="3">
        <v>-26161.61</v>
      </c>
      <c r="H98" s="3">
        <v>19338.39</v>
      </c>
    </row>
    <row r="99" spans="1:8">
      <c r="A99" s="35">
        <v>7</v>
      </c>
      <c r="B99" s="111">
        <v>100000205382</v>
      </c>
      <c r="C99" s="35">
        <v>0</v>
      </c>
      <c r="D99" s="4" t="s">
        <v>216</v>
      </c>
      <c r="E99" s="4" t="s">
        <v>217</v>
      </c>
      <c r="F99" s="3">
        <v>45500</v>
      </c>
      <c r="G99" s="3">
        <v>-26161.61</v>
      </c>
      <c r="H99" s="3">
        <v>19338.39</v>
      </c>
    </row>
    <row r="100" spans="1:8">
      <c r="A100" s="35">
        <v>8</v>
      </c>
      <c r="B100" s="111">
        <v>100000205383</v>
      </c>
      <c r="C100" s="35">
        <v>0</v>
      </c>
      <c r="D100" s="4" t="s">
        <v>216</v>
      </c>
      <c r="E100" s="4" t="s">
        <v>217</v>
      </c>
      <c r="F100" s="3">
        <v>45500</v>
      </c>
      <c r="G100" s="3">
        <v>-26161.61</v>
      </c>
      <c r="H100" s="3">
        <v>19338.39</v>
      </c>
    </row>
    <row r="101" spans="1:8">
      <c r="A101" s="35">
        <v>9</v>
      </c>
      <c r="B101" s="111">
        <v>100000205384</v>
      </c>
      <c r="C101" s="35">
        <v>0</v>
      </c>
      <c r="D101" s="4" t="s">
        <v>216</v>
      </c>
      <c r="E101" s="4" t="s">
        <v>217</v>
      </c>
      <c r="F101" s="3">
        <v>45500</v>
      </c>
      <c r="G101" s="3">
        <v>-26161.61</v>
      </c>
      <c r="H101" s="3">
        <v>19338.39</v>
      </c>
    </row>
    <row r="102" spans="1:8">
      <c r="A102" s="35">
        <v>10</v>
      </c>
      <c r="B102" s="111">
        <v>100000205385</v>
      </c>
      <c r="C102" s="35">
        <v>0</v>
      </c>
      <c r="D102" s="4" t="s">
        <v>216</v>
      </c>
      <c r="E102" s="4" t="s">
        <v>217</v>
      </c>
      <c r="F102" s="3">
        <v>45500</v>
      </c>
      <c r="G102" s="3">
        <v>-26161.61</v>
      </c>
      <c r="H102" s="3">
        <v>19338.39</v>
      </c>
    </row>
    <row r="103" spans="1:8">
      <c r="A103" s="35">
        <v>11</v>
      </c>
      <c r="B103" s="111">
        <v>100000205386</v>
      </c>
      <c r="C103" s="35">
        <v>0</v>
      </c>
      <c r="D103" s="4" t="s">
        <v>216</v>
      </c>
      <c r="E103" s="4" t="s">
        <v>217</v>
      </c>
      <c r="F103" s="3">
        <v>45500</v>
      </c>
      <c r="G103" s="3">
        <v>-26161.61</v>
      </c>
      <c r="H103" s="3">
        <v>19338.39</v>
      </c>
    </row>
    <row r="104" spans="1:8">
      <c r="A104" s="35">
        <v>12</v>
      </c>
      <c r="B104" s="111">
        <v>100000205387</v>
      </c>
      <c r="C104" s="35">
        <v>0</v>
      </c>
      <c r="D104" s="4" t="s">
        <v>216</v>
      </c>
      <c r="E104" s="4" t="s">
        <v>217</v>
      </c>
      <c r="F104" s="3">
        <v>45500</v>
      </c>
      <c r="G104" s="3">
        <v>-26161.61</v>
      </c>
      <c r="H104" s="3">
        <v>19338.39</v>
      </c>
    </row>
    <row r="105" spans="1:8">
      <c r="A105" s="35">
        <v>13</v>
      </c>
      <c r="B105" s="111">
        <v>100000205388</v>
      </c>
      <c r="C105" s="35">
        <v>0</v>
      </c>
      <c r="D105" s="4" t="s">
        <v>216</v>
      </c>
      <c r="E105" s="4" t="s">
        <v>217</v>
      </c>
      <c r="F105" s="3">
        <v>45500</v>
      </c>
      <c r="G105" s="3">
        <v>-26161.61</v>
      </c>
      <c r="H105" s="3">
        <v>19338.39</v>
      </c>
    </row>
    <row r="106" spans="1:8">
      <c r="A106" s="35">
        <v>14</v>
      </c>
      <c r="B106" s="111">
        <v>100000205389</v>
      </c>
      <c r="C106" s="35">
        <v>0</v>
      </c>
      <c r="D106" s="4" t="s">
        <v>216</v>
      </c>
      <c r="E106" s="4" t="s">
        <v>217</v>
      </c>
      <c r="F106" s="3">
        <v>45500</v>
      </c>
      <c r="G106" s="3">
        <v>-26161.61</v>
      </c>
      <c r="H106" s="3">
        <v>19338.39</v>
      </c>
    </row>
    <row r="107" spans="1:8">
      <c r="A107" s="35">
        <v>15</v>
      </c>
      <c r="B107" s="111">
        <v>100000205390</v>
      </c>
      <c r="C107" s="35">
        <v>0</v>
      </c>
      <c r="D107" s="4" t="s">
        <v>216</v>
      </c>
      <c r="E107" s="4" t="s">
        <v>217</v>
      </c>
      <c r="F107" s="3">
        <v>45500</v>
      </c>
      <c r="G107" s="3">
        <v>-26161.61</v>
      </c>
      <c r="H107" s="3">
        <v>19338.39</v>
      </c>
    </row>
    <row r="108" spans="1:8">
      <c r="A108" s="35">
        <v>16</v>
      </c>
      <c r="B108" s="111">
        <v>100000205391</v>
      </c>
      <c r="C108" s="35">
        <v>0</v>
      </c>
      <c r="D108" s="4" t="s">
        <v>216</v>
      </c>
      <c r="E108" s="4" t="s">
        <v>217</v>
      </c>
      <c r="F108" s="3">
        <v>45500</v>
      </c>
      <c r="G108" s="3">
        <v>-26161.61</v>
      </c>
      <c r="H108" s="3">
        <v>19338.39</v>
      </c>
    </row>
    <row r="109" spans="1:8">
      <c r="A109" s="35">
        <v>17</v>
      </c>
      <c r="B109" s="111">
        <v>100000205392</v>
      </c>
      <c r="C109" s="35">
        <v>0</v>
      </c>
      <c r="D109" s="4" t="s">
        <v>216</v>
      </c>
      <c r="E109" s="4" t="s">
        <v>217</v>
      </c>
      <c r="F109" s="3">
        <v>45500</v>
      </c>
      <c r="G109" s="3">
        <v>-26161.61</v>
      </c>
      <c r="H109" s="3">
        <v>19338.39</v>
      </c>
    </row>
    <row r="110" spans="1:8">
      <c r="A110" s="35">
        <v>18</v>
      </c>
      <c r="B110" s="111">
        <v>100000205393</v>
      </c>
      <c r="C110" s="35">
        <v>0</v>
      </c>
      <c r="D110" s="4" t="s">
        <v>216</v>
      </c>
      <c r="E110" s="4" t="s">
        <v>217</v>
      </c>
      <c r="F110" s="3">
        <v>45500</v>
      </c>
      <c r="G110" s="3">
        <v>-26161.61</v>
      </c>
      <c r="H110" s="3">
        <v>19338.39</v>
      </c>
    </row>
    <row r="111" spans="1:8">
      <c r="A111" s="35">
        <v>19</v>
      </c>
      <c r="B111" s="111">
        <v>100000205394</v>
      </c>
      <c r="C111" s="35">
        <v>0</v>
      </c>
      <c r="D111" s="4" t="s">
        <v>216</v>
      </c>
      <c r="E111" s="4" t="s">
        <v>217</v>
      </c>
      <c r="F111" s="3">
        <v>45500</v>
      </c>
      <c r="G111" s="3">
        <v>-26161.61</v>
      </c>
      <c r="H111" s="3">
        <v>19338.39</v>
      </c>
    </row>
    <row r="112" spans="1:8">
      <c r="A112" s="35">
        <v>20</v>
      </c>
      <c r="B112" s="111">
        <v>100000205395</v>
      </c>
      <c r="C112" s="35">
        <v>0</v>
      </c>
      <c r="D112" s="4" t="s">
        <v>216</v>
      </c>
      <c r="E112" s="4" t="s">
        <v>217</v>
      </c>
      <c r="F112" s="3">
        <v>45500</v>
      </c>
      <c r="G112" s="3">
        <v>-26161.61</v>
      </c>
      <c r="H112" s="3">
        <v>19338.39</v>
      </c>
    </row>
    <row r="113" spans="1:8">
      <c r="A113" s="35">
        <v>21</v>
      </c>
      <c r="B113" s="111">
        <v>100000205396</v>
      </c>
      <c r="C113" s="35">
        <v>0</v>
      </c>
      <c r="D113" s="4" t="s">
        <v>216</v>
      </c>
      <c r="E113" s="4" t="s">
        <v>217</v>
      </c>
      <c r="F113" s="3">
        <v>45500</v>
      </c>
      <c r="G113" s="3">
        <v>-26161.61</v>
      </c>
      <c r="H113" s="3">
        <v>19338.39</v>
      </c>
    </row>
    <row r="114" spans="1:8">
      <c r="A114" s="35">
        <v>22</v>
      </c>
      <c r="B114" s="111">
        <v>100000205397</v>
      </c>
      <c r="C114" s="35">
        <v>0</v>
      </c>
      <c r="D114" s="4" t="s">
        <v>216</v>
      </c>
      <c r="E114" s="4" t="s">
        <v>217</v>
      </c>
      <c r="F114" s="3">
        <v>45500</v>
      </c>
      <c r="G114" s="3">
        <v>-26161.61</v>
      </c>
      <c r="H114" s="3">
        <v>19338.39</v>
      </c>
    </row>
    <row r="115" spans="1:8">
      <c r="A115" s="35">
        <v>23</v>
      </c>
      <c r="B115" s="111">
        <v>100000205398</v>
      </c>
      <c r="C115" s="35">
        <v>0</v>
      </c>
      <c r="D115" s="4" t="s">
        <v>216</v>
      </c>
      <c r="E115" s="4" t="s">
        <v>217</v>
      </c>
      <c r="F115" s="3">
        <v>45500</v>
      </c>
      <c r="G115" s="3">
        <v>-26161.61</v>
      </c>
      <c r="H115" s="3">
        <v>19338.39</v>
      </c>
    </row>
    <row r="116" spans="1:8">
      <c r="A116" s="35">
        <v>24</v>
      </c>
      <c r="B116" s="111">
        <v>100000205399</v>
      </c>
      <c r="C116" s="35">
        <v>0</v>
      </c>
      <c r="D116" s="4" t="s">
        <v>216</v>
      </c>
      <c r="E116" s="4" t="s">
        <v>217</v>
      </c>
      <c r="F116" s="3">
        <v>45500</v>
      </c>
      <c r="G116" s="3">
        <v>-26161.61</v>
      </c>
      <c r="H116" s="3">
        <v>19338.39</v>
      </c>
    </row>
    <row r="117" spans="1:8">
      <c r="A117" s="35">
        <v>25</v>
      </c>
      <c r="B117" s="111">
        <v>100000207296</v>
      </c>
      <c r="C117" s="35">
        <v>0</v>
      </c>
      <c r="D117" s="4" t="s">
        <v>216</v>
      </c>
      <c r="E117" s="4" t="s">
        <v>1941</v>
      </c>
      <c r="F117" s="3">
        <v>3482850</v>
      </c>
      <c r="G117" s="3">
        <v>-3319298.51</v>
      </c>
      <c r="H117" s="3">
        <v>163551.49</v>
      </c>
    </row>
    <row r="118" spans="1:8">
      <c r="A118" s="35">
        <v>26</v>
      </c>
      <c r="B118" s="111">
        <v>100000222949</v>
      </c>
      <c r="C118" s="35">
        <v>0</v>
      </c>
      <c r="D118" s="4" t="s">
        <v>218</v>
      </c>
      <c r="E118" s="4" t="s">
        <v>219</v>
      </c>
      <c r="F118" s="3">
        <v>119572.5</v>
      </c>
      <c r="G118" s="3">
        <v>-97558.06</v>
      </c>
      <c r="H118" s="3">
        <v>22014.44</v>
      </c>
    </row>
    <row r="119" spans="1:8">
      <c r="A119" s="35">
        <v>27</v>
      </c>
      <c r="B119" s="111">
        <v>100000222950</v>
      </c>
      <c r="C119" s="35">
        <v>0</v>
      </c>
      <c r="D119" s="4" t="s">
        <v>218</v>
      </c>
      <c r="E119" s="4" t="s">
        <v>219</v>
      </c>
      <c r="F119" s="3">
        <v>119572.5</v>
      </c>
      <c r="G119" s="3">
        <v>-97558.06</v>
      </c>
      <c r="H119" s="3">
        <v>22014.44</v>
      </c>
    </row>
    <row r="120" spans="1:8">
      <c r="A120" s="35">
        <v>28</v>
      </c>
      <c r="B120" s="111">
        <v>100000222951</v>
      </c>
      <c r="C120" s="35">
        <v>0</v>
      </c>
      <c r="D120" s="4" t="s">
        <v>218</v>
      </c>
      <c r="E120" s="4" t="s">
        <v>219</v>
      </c>
      <c r="F120" s="3">
        <v>119572.5</v>
      </c>
      <c r="G120" s="3">
        <v>-97558.06</v>
      </c>
      <c r="H120" s="3">
        <v>22014.44</v>
      </c>
    </row>
    <row r="121" spans="1:8">
      <c r="A121" s="35">
        <v>29</v>
      </c>
      <c r="B121" s="111">
        <v>100000222952</v>
      </c>
      <c r="C121" s="35">
        <v>0</v>
      </c>
      <c r="D121" s="4" t="s">
        <v>218</v>
      </c>
      <c r="E121" s="4" t="s">
        <v>219</v>
      </c>
      <c r="F121" s="3">
        <v>119572.5</v>
      </c>
      <c r="G121" s="3">
        <v>-97558.06</v>
      </c>
      <c r="H121" s="3">
        <v>22014.44</v>
      </c>
    </row>
    <row r="122" spans="1:8">
      <c r="A122" s="35">
        <v>30</v>
      </c>
      <c r="B122" s="111">
        <v>100000222953</v>
      </c>
      <c r="C122" s="35">
        <v>0</v>
      </c>
      <c r="D122" s="4" t="s">
        <v>218</v>
      </c>
      <c r="E122" s="4" t="s">
        <v>219</v>
      </c>
      <c r="F122" s="3">
        <v>119572.5</v>
      </c>
      <c r="G122" s="3">
        <v>-97558.06</v>
      </c>
      <c r="H122" s="3">
        <v>22014.44</v>
      </c>
    </row>
    <row r="123" spans="1:8">
      <c r="A123" s="35">
        <v>31</v>
      </c>
      <c r="B123" s="111">
        <v>100000222954</v>
      </c>
      <c r="C123" s="35">
        <v>0</v>
      </c>
      <c r="D123" s="4" t="s">
        <v>218</v>
      </c>
      <c r="E123" s="4" t="s">
        <v>219</v>
      </c>
      <c r="F123" s="3">
        <v>119572.5</v>
      </c>
      <c r="G123" s="3">
        <v>-97558.06</v>
      </c>
      <c r="H123" s="3">
        <v>22014.44</v>
      </c>
    </row>
    <row r="124" spans="1:8">
      <c r="A124" s="35">
        <v>32</v>
      </c>
      <c r="B124" s="111">
        <v>100000222955</v>
      </c>
      <c r="C124" s="35">
        <v>0</v>
      </c>
      <c r="D124" s="4" t="s">
        <v>218</v>
      </c>
      <c r="E124" s="4" t="s">
        <v>219</v>
      </c>
      <c r="F124" s="3">
        <v>119572.5</v>
      </c>
      <c r="G124" s="3">
        <v>-97558.06</v>
      </c>
      <c r="H124" s="3">
        <v>22014.44</v>
      </c>
    </row>
    <row r="125" spans="1:8">
      <c r="A125" s="35">
        <v>33</v>
      </c>
      <c r="B125" s="111">
        <v>100000222956</v>
      </c>
      <c r="C125" s="35">
        <v>0</v>
      </c>
      <c r="D125" s="4" t="s">
        <v>218</v>
      </c>
      <c r="E125" s="4" t="s">
        <v>219</v>
      </c>
      <c r="F125" s="3">
        <v>119572.5</v>
      </c>
      <c r="G125" s="3">
        <v>-97558.06</v>
      </c>
      <c r="H125" s="3">
        <v>22014.44</v>
      </c>
    </row>
    <row r="126" spans="1:8">
      <c r="A126" s="35">
        <v>34</v>
      </c>
      <c r="B126" s="111">
        <v>100000222957</v>
      </c>
      <c r="C126" s="35">
        <v>0</v>
      </c>
      <c r="D126" s="4" t="s">
        <v>218</v>
      </c>
      <c r="E126" s="4" t="s">
        <v>219</v>
      </c>
      <c r="F126" s="3">
        <v>119572.5</v>
      </c>
      <c r="G126" s="3">
        <v>-97558.06</v>
      </c>
      <c r="H126" s="3">
        <v>22014.44</v>
      </c>
    </row>
    <row r="127" spans="1:8">
      <c r="A127" s="35">
        <v>35</v>
      </c>
      <c r="B127" s="111">
        <v>100000222958</v>
      </c>
      <c r="C127" s="35">
        <v>0</v>
      </c>
      <c r="D127" s="4" t="s">
        <v>218</v>
      </c>
      <c r="E127" s="4" t="s">
        <v>219</v>
      </c>
      <c r="F127" s="3">
        <v>119572.5</v>
      </c>
      <c r="G127" s="3">
        <v>-97558.06</v>
      </c>
      <c r="H127" s="3">
        <v>22014.44</v>
      </c>
    </row>
    <row r="128" spans="1:8">
      <c r="A128" s="35">
        <v>36</v>
      </c>
      <c r="B128" s="111">
        <v>100000222959</v>
      </c>
      <c r="C128" s="35">
        <v>0</v>
      </c>
      <c r="D128" s="4" t="s">
        <v>218</v>
      </c>
      <c r="E128" s="4" t="s">
        <v>219</v>
      </c>
      <c r="F128" s="3">
        <v>119572.5</v>
      </c>
      <c r="G128" s="3">
        <v>-97558.06</v>
      </c>
      <c r="H128" s="3">
        <v>22014.44</v>
      </c>
    </row>
    <row r="129" spans="1:8">
      <c r="A129" s="35">
        <v>37</v>
      </c>
      <c r="B129" s="111">
        <v>100000222960</v>
      </c>
      <c r="C129" s="35">
        <v>0</v>
      </c>
      <c r="D129" s="4" t="s">
        <v>218</v>
      </c>
      <c r="E129" s="4" t="s">
        <v>219</v>
      </c>
      <c r="F129" s="3">
        <v>119572.5</v>
      </c>
      <c r="G129" s="3">
        <v>-97558.06</v>
      </c>
      <c r="H129" s="3">
        <v>22014.44</v>
      </c>
    </row>
    <row r="130" spans="1:8">
      <c r="A130" s="35">
        <v>38</v>
      </c>
      <c r="B130" s="111">
        <v>100000222961</v>
      </c>
      <c r="C130" s="35">
        <v>0</v>
      </c>
      <c r="D130" s="4" t="s">
        <v>218</v>
      </c>
      <c r="E130" s="4" t="s">
        <v>219</v>
      </c>
      <c r="F130" s="3">
        <v>119572.5</v>
      </c>
      <c r="G130" s="3">
        <v>-97558.06</v>
      </c>
      <c r="H130" s="3">
        <v>22014.44</v>
      </c>
    </row>
    <row r="131" spans="1:8">
      <c r="A131" s="35">
        <v>39</v>
      </c>
      <c r="B131" s="111">
        <v>100000222962</v>
      </c>
      <c r="C131" s="35">
        <v>0</v>
      </c>
      <c r="D131" s="4" t="s">
        <v>218</v>
      </c>
      <c r="E131" s="4" t="s">
        <v>219</v>
      </c>
      <c r="F131" s="3">
        <v>119572.5</v>
      </c>
      <c r="G131" s="3">
        <v>-97558.06</v>
      </c>
      <c r="H131" s="3">
        <v>22014.44</v>
      </c>
    </row>
    <row r="132" spans="1:8">
      <c r="A132" s="35">
        <v>40</v>
      </c>
      <c r="B132" s="111">
        <v>100000222963</v>
      </c>
      <c r="C132" s="35">
        <v>0</v>
      </c>
      <c r="D132" s="4" t="s">
        <v>218</v>
      </c>
      <c r="E132" s="4" t="s">
        <v>219</v>
      </c>
      <c r="F132" s="3">
        <v>119572.5</v>
      </c>
      <c r="G132" s="3">
        <v>-97558.06</v>
      </c>
      <c r="H132" s="3">
        <v>22014.44</v>
      </c>
    </row>
    <row r="133" spans="1:8">
      <c r="A133" s="35">
        <v>41</v>
      </c>
      <c r="B133" s="111">
        <v>100000222964</v>
      </c>
      <c r="C133" s="35">
        <v>0</v>
      </c>
      <c r="D133" s="4" t="s">
        <v>218</v>
      </c>
      <c r="E133" s="4" t="s">
        <v>219</v>
      </c>
      <c r="F133" s="3">
        <v>119572.5</v>
      </c>
      <c r="G133" s="3">
        <v>-97558.06</v>
      </c>
      <c r="H133" s="3">
        <v>22014.44</v>
      </c>
    </row>
    <row r="134" spans="1:8">
      <c r="A134" s="35">
        <v>42</v>
      </c>
      <c r="B134" s="111">
        <v>100000222965</v>
      </c>
      <c r="C134" s="35">
        <v>0</v>
      </c>
      <c r="D134" s="4" t="s">
        <v>218</v>
      </c>
      <c r="E134" s="4" t="s">
        <v>219</v>
      </c>
      <c r="F134" s="3">
        <v>119572.5</v>
      </c>
      <c r="G134" s="3">
        <v>-97558.06</v>
      </c>
      <c r="H134" s="3">
        <v>22014.44</v>
      </c>
    </row>
    <row r="135" spans="1:8">
      <c r="A135" s="35">
        <v>43</v>
      </c>
      <c r="B135" s="111">
        <v>100000222966</v>
      </c>
      <c r="C135" s="35">
        <v>0</v>
      </c>
      <c r="D135" s="4" t="s">
        <v>218</v>
      </c>
      <c r="E135" s="4" t="s">
        <v>219</v>
      </c>
      <c r="F135" s="3">
        <v>119572.5</v>
      </c>
      <c r="G135" s="3">
        <v>-97558.06</v>
      </c>
      <c r="H135" s="3">
        <v>22014.44</v>
      </c>
    </row>
    <row r="136" spans="1:8">
      <c r="A136" s="35">
        <v>44</v>
      </c>
      <c r="B136" s="111">
        <v>100000222967</v>
      </c>
      <c r="C136" s="35">
        <v>0</v>
      </c>
      <c r="D136" s="4" t="s">
        <v>218</v>
      </c>
      <c r="E136" s="4" t="s">
        <v>219</v>
      </c>
      <c r="F136" s="3">
        <v>119572.5</v>
      </c>
      <c r="G136" s="3">
        <v>-97558.06</v>
      </c>
      <c r="H136" s="3">
        <v>22014.44</v>
      </c>
    </row>
    <row r="137" spans="1:8">
      <c r="A137" s="35">
        <v>45</v>
      </c>
      <c r="B137" s="111">
        <v>100000222968</v>
      </c>
      <c r="C137" s="35">
        <v>0</v>
      </c>
      <c r="D137" s="4" t="s">
        <v>218</v>
      </c>
      <c r="E137" s="4" t="s">
        <v>219</v>
      </c>
      <c r="F137" s="3">
        <v>119572.5</v>
      </c>
      <c r="G137" s="3">
        <v>-97558.06</v>
      </c>
      <c r="H137" s="3">
        <v>22014.44</v>
      </c>
    </row>
    <row r="138" spans="1:8">
      <c r="A138" s="35">
        <v>46</v>
      </c>
      <c r="B138" s="111">
        <v>100000222969</v>
      </c>
      <c r="C138" s="35">
        <v>0</v>
      </c>
      <c r="D138" s="4" t="s">
        <v>218</v>
      </c>
      <c r="E138" s="4" t="s">
        <v>219</v>
      </c>
      <c r="F138" s="3">
        <v>119572.5</v>
      </c>
      <c r="G138" s="3">
        <v>-97558.06</v>
      </c>
      <c r="H138" s="3">
        <v>22014.44</v>
      </c>
    </row>
    <row r="139" spans="1:8">
      <c r="A139" s="35">
        <v>47</v>
      </c>
      <c r="B139" s="111">
        <v>100000222970</v>
      </c>
      <c r="C139" s="35">
        <v>0</v>
      </c>
      <c r="D139" s="4" t="s">
        <v>218</v>
      </c>
      <c r="E139" s="4" t="s">
        <v>219</v>
      </c>
      <c r="F139" s="3">
        <v>119572.5</v>
      </c>
      <c r="G139" s="3">
        <v>-97558.06</v>
      </c>
      <c r="H139" s="3">
        <v>22014.44</v>
      </c>
    </row>
    <row r="140" spans="1:8">
      <c r="A140" s="35">
        <v>48</v>
      </c>
      <c r="B140" s="111">
        <v>100000222971</v>
      </c>
      <c r="C140" s="35">
        <v>0</v>
      </c>
      <c r="D140" s="4" t="s">
        <v>218</v>
      </c>
      <c r="E140" s="4" t="s">
        <v>219</v>
      </c>
      <c r="F140" s="3">
        <v>119572.5</v>
      </c>
      <c r="G140" s="3">
        <v>-97558.06</v>
      </c>
      <c r="H140" s="3">
        <v>22014.44</v>
      </c>
    </row>
    <row r="141" spans="1:8">
      <c r="A141" s="35">
        <v>49</v>
      </c>
      <c r="B141" s="111">
        <v>100000222972</v>
      </c>
      <c r="C141" s="35">
        <v>0</v>
      </c>
      <c r="D141" s="4" t="s">
        <v>218</v>
      </c>
      <c r="E141" s="4" t="s">
        <v>219</v>
      </c>
      <c r="F141" s="3">
        <v>119572.5</v>
      </c>
      <c r="G141" s="3">
        <v>-97558.06</v>
      </c>
      <c r="H141" s="3">
        <v>22014.44</v>
      </c>
    </row>
    <row r="142" spans="1:8">
      <c r="A142" s="35">
        <v>50</v>
      </c>
      <c r="B142" s="111">
        <v>100000222973</v>
      </c>
      <c r="C142" s="35">
        <v>0</v>
      </c>
      <c r="D142" s="4" t="s">
        <v>218</v>
      </c>
      <c r="E142" s="4" t="s">
        <v>219</v>
      </c>
      <c r="F142" s="3">
        <v>119572.5</v>
      </c>
      <c r="G142" s="3">
        <v>-97558.06</v>
      </c>
      <c r="H142" s="3">
        <v>22014.44</v>
      </c>
    </row>
    <row r="143" spans="1:8">
      <c r="A143" s="35">
        <v>51</v>
      </c>
      <c r="B143" s="111">
        <v>100000222974</v>
      </c>
      <c r="C143" s="35">
        <v>0</v>
      </c>
      <c r="D143" s="4" t="s">
        <v>218</v>
      </c>
      <c r="E143" s="4" t="s">
        <v>219</v>
      </c>
      <c r="F143" s="3">
        <v>119572.5</v>
      </c>
      <c r="G143" s="3">
        <v>-97558.06</v>
      </c>
      <c r="H143" s="3">
        <v>22014.44</v>
      </c>
    </row>
    <row r="144" spans="1:8">
      <c r="A144" s="35">
        <v>52</v>
      </c>
      <c r="B144" s="111">
        <v>100000222975</v>
      </c>
      <c r="C144" s="35">
        <v>0</v>
      </c>
      <c r="D144" s="4" t="s">
        <v>218</v>
      </c>
      <c r="E144" s="4" t="s">
        <v>219</v>
      </c>
      <c r="F144" s="3">
        <v>119572.5</v>
      </c>
      <c r="G144" s="3">
        <v>-97558.06</v>
      </c>
      <c r="H144" s="3">
        <v>22014.44</v>
      </c>
    </row>
    <row r="145" spans="1:8">
      <c r="A145" s="35">
        <v>53</v>
      </c>
      <c r="B145" s="111">
        <v>100000222976</v>
      </c>
      <c r="C145" s="35">
        <v>0</v>
      </c>
      <c r="D145" s="4" t="s">
        <v>218</v>
      </c>
      <c r="E145" s="4" t="s">
        <v>219</v>
      </c>
      <c r="F145" s="3">
        <v>119572.5</v>
      </c>
      <c r="G145" s="3">
        <v>-97558.06</v>
      </c>
      <c r="H145" s="3">
        <v>22014.44</v>
      </c>
    </row>
    <row r="146" spans="1:8">
      <c r="A146" s="35">
        <v>54</v>
      </c>
      <c r="B146" s="111">
        <v>100000222977</v>
      </c>
      <c r="C146" s="35">
        <v>0</v>
      </c>
      <c r="D146" s="4" t="s">
        <v>218</v>
      </c>
      <c r="E146" s="4" t="s">
        <v>219</v>
      </c>
      <c r="F146" s="3">
        <v>119572.5</v>
      </c>
      <c r="G146" s="3">
        <v>-97558.06</v>
      </c>
      <c r="H146" s="3">
        <v>22014.44</v>
      </c>
    </row>
    <row r="147" spans="1:8">
      <c r="A147" s="35">
        <v>55</v>
      </c>
      <c r="B147" s="111">
        <v>100000222978</v>
      </c>
      <c r="C147" s="35">
        <v>0</v>
      </c>
      <c r="D147" s="4" t="s">
        <v>218</v>
      </c>
      <c r="E147" s="4" t="s">
        <v>219</v>
      </c>
      <c r="F147" s="3">
        <v>119572.5</v>
      </c>
      <c r="G147" s="3">
        <v>-97558.06</v>
      </c>
      <c r="H147" s="3">
        <v>22014.44</v>
      </c>
    </row>
    <row r="148" spans="1:8">
      <c r="A148" s="35">
        <v>56</v>
      </c>
      <c r="B148" s="111">
        <v>100000222979</v>
      </c>
      <c r="C148" s="35">
        <v>0</v>
      </c>
      <c r="D148" s="4" t="s">
        <v>218</v>
      </c>
      <c r="E148" s="4" t="s">
        <v>219</v>
      </c>
      <c r="F148" s="3">
        <v>119572.5</v>
      </c>
      <c r="G148" s="3">
        <v>-97558.06</v>
      </c>
      <c r="H148" s="3">
        <v>22014.44</v>
      </c>
    </row>
    <row r="149" spans="1:8">
      <c r="A149" s="35">
        <v>57</v>
      </c>
      <c r="B149" s="111">
        <v>100000222980</v>
      </c>
      <c r="C149" s="35">
        <v>0</v>
      </c>
      <c r="D149" s="4" t="s">
        <v>218</v>
      </c>
      <c r="E149" s="4" t="s">
        <v>219</v>
      </c>
      <c r="F149" s="3">
        <v>119572.5</v>
      </c>
      <c r="G149" s="3">
        <v>-97558.06</v>
      </c>
      <c r="H149" s="3">
        <v>22014.44</v>
      </c>
    </row>
    <row r="150" spans="1:8">
      <c r="A150" s="35">
        <v>58</v>
      </c>
      <c r="B150" s="111">
        <v>100000222981</v>
      </c>
      <c r="C150" s="35">
        <v>0</v>
      </c>
      <c r="D150" s="4" t="s">
        <v>218</v>
      </c>
      <c r="E150" s="4" t="s">
        <v>219</v>
      </c>
      <c r="F150" s="3">
        <v>119572.5</v>
      </c>
      <c r="G150" s="3">
        <v>-97558.06</v>
      </c>
      <c r="H150" s="3">
        <v>22014.44</v>
      </c>
    </row>
    <row r="151" spans="1:8">
      <c r="A151" s="35">
        <v>59</v>
      </c>
      <c r="B151" s="111">
        <v>100000222982</v>
      </c>
      <c r="C151" s="35">
        <v>0</v>
      </c>
      <c r="D151" s="4" t="s">
        <v>218</v>
      </c>
      <c r="E151" s="4" t="s">
        <v>219</v>
      </c>
      <c r="F151" s="3">
        <v>119572.5</v>
      </c>
      <c r="G151" s="3">
        <v>-97558.06</v>
      </c>
      <c r="H151" s="3">
        <v>22014.44</v>
      </c>
    </row>
    <row r="152" spans="1:8">
      <c r="A152" s="35">
        <v>60</v>
      </c>
      <c r="B152" s="111">
        <v>100000222983</v>
      </c>
      <c r="C152" s="35">
        <v>0</v>
      </c>
      <c r="D152" s="4" t="s">
        <v>218</v>
      </c>
      <c r="E152" s="4" t="s">
        <v>219</v>
      </c>
      <c r="F152" s="3">
        <v>119572.5</v>
      </c>
      <c r="G152" s="3">
        <v>-97558.06</v>
      </c>
      <c r="H152" s="3">
        <v>22014.44</v>
      </c>
    </row>
    <row r="153" spans="1:8">
      <c r="A153" s="35">
        <v>61</v>
      </c>
      <c r="B153" s="111">
        <v>100000222984</v>
      </c>
      <c r="C153" s="35">
        <v>0</v>
      </c>
      <c r="D153" s="4" t="s">
        <v>218</v>
      </c>
      <c r="E153" s="4" t="s">
        <v>219</v>
      </c>
      <c r="F153" s="3">
        <v>119572.5</v>
      </c>
      <c r="G153" s="3">
        <v>-97558.06</v>
      </c>
      <c r="H153" s="3">
        <v>22014.44</v>
      </c>
    </row>
    <row r="154" spans="1:8">
      <c r="A154" s="35">
        <v>62</v>
      </c>
      <c r="B154" s="111">
        <v>100000222985</v>
      </c>
      <c r="C154" s="35">
        <v>0</v>
      </c>
      <c r="D154" s="4" t="s">
        <v>218</v>
      </c>
      <c r="E154" s="4" t="s">
        <v>219</v>
      </c>
      <c r="F154" s="3">
        <v>119572.5</v>
      </c>
      <c r="G154" s="3">
        <v>-97558.06</v>
      </c>
      <c r="H154" s="3">
        <v>22014.44</v>
      </c>
    </row>
    <row r="155" spans="1:8">
      <c r="A155" s="35">
        <v>63</v>
      </c>
      <c r="B155" s="111">
        <v>100000222986</v>
      </c>
      <c r="C155" s="35">
        <v>0</v>
      </c>
      <c r="D155" s="4" t="s">
        <v>218</v>
      </c>
      <c r="E155" s="4" t="s">
        <v>219</v>
      </c>
      <c r="F155" s="3">
        <v>119572.5</v>
      </c>
      <c r="G155" s="3">
        <v>-97558.06</v>
      </c>
      <c r="H155" s="3">
        <v>22014.44</v>
      </c>
    </row>
    <row r="156" spans="1:8">
      <c r="A156" s="35">
        <v>64</v>
      </c>
      <c r="B156" s="111">
        <v>100000222987</v>
      </c>
      <c r="C156" s="35">
        <v>0</v>
      </c>
      <c r="D156" s="4" t="s">
        <v>218</v>
      </c>
      <c r="E156" s="4" t="s">
        <v>219</v>
      </c>
      <c r="F156" s="3">
        <v>119572.5</v>
      </c>
      <c r="G156" s="3">
        <v>-97558.06</v>
      </c>
      <c r="H156" s="3">
        <v>22014.44</v>
      </c>
    </row>
    <row r="157" spans="1:8">
      <c r="A157" s="35">
        <v>65</v>
      </c>
      <c r="B157" s="111">
        <v>100000222988</v>
      </c>
      <c r="C157" s="35">
        <v>0</v>
      </c>
      <c r="D157" s="4" t="s">
        <v>218</v>
      </c>
      <c r="E157" s="4" t="s">
        <v>219</v>
      </c>
      <c r="F157" s="3">
        <v>119572.5</v>
      </c>
      <c r="G157" s="3">
        <v>-97558.06</v>
      </c>
      <c r="H157" s="3">
        <v>22014.44</v>
      </c>
    </row>
    <row r="158" spans="1:8">
      <c r="A158" s="35">
        <v>66</v>
      </c>
      <c r="B158" s="111">
        <v>100000222989</v>
      </c>
      <c r="C158" s="35">
        <v>0</v>
      </c>
      <c r="D158" s="4" t="s">
        <v>218</v>
      </c>
      <c r="E158" s="4" t="s">
        <v>219</v>
      </c>
      <c r="F158" s="3">
        <v>119572.5</v>
      </c>
      <c r="G158" s="3">
        <v>-97558.06</v>
      </c>
      <c r="H158" s="3">
        <v>22014.44</v>
      </c>
    </row>
    <row r="159" spans="1:8">
      <c r="A159" s="35">
        <v>67</v>
      </c>
      <c r="B159" s="111">
        <v>100000222990</v>
      </c>
      <c r="C159" s="35">
        <v>0</v>
      </c>
      <c r="D159" s="4" t="s">
        <v>218</v>
      </c>
      <c r="E159" s="4" t="s">
        <v>219</v>
      </c>
      <c r="F159" s="3">
        <v>119572.5</v>
      </c>
      <c r="G159" s="3">
        <v>-97558.06</v>
      </c>
      <c r="H159" s="3">
        <v>22014.44</v>
      </c>
    </row>
    <row r="160" spans="1:8">
      <c r="A160" s="35">
        <v>68</v>
      </c>
      <c r="B160" s="111">
        <v>100000222991</v>
      </c>
      <c r="C160" s="35">
        <v>0</v>
      </c>
      <c r="D160" s="4" t="s">
        <v>218</v>
      </c>
      <c r="E160" s="4" t="s">
        <v>219</v>
      </c>
      <c r="F160" s="3">
        <v>119572.5</v>
      </c>
      <c r="G160" s="3">
        <v>-97558.06</v>
      </c>
      <c r="H160" s="3">
        <v>22014.44</v>
      </c>
    </row>
    <row r="161" spans="1:8">
      <c r="A161" s="35">
        <v>69</v>
      </c>
      <c r="B161" s="111">
        <v>100000222992</v>
      </c>
      <c r="C161" s="35">
        <v>0</v>
      </c>
      <c r="D161" s="4" t="s">
        <v>218</v>
      </c>
      <c r="E161" s="4" t="s">
        <v>219</v>
      </c>
      <c r="F161" s="3">
        <v>119572.5</v>
      </c>
      <c r="G161" s="3">
        <v>-97558.06</v>
      </c>
      <c r="H161" s="3">
        <v>22014.44</v>
      </c>
    </row>
    <row r="162" spans="1:8">
      <c r="A162" s="35">
        <v>70</v>
      </c>
      <c r="B162" s="111">
        <v>100000222993</v>
      </c>
      <c r="C162" s="35">
        <v>0</v>
      </c>
      <c r="D162" s="4" t="s">
        <v>218</v>
      </c>
      <c r="E162" s="4" t="s">
        <v>219</v>
      </c>
      <c r="F162" s="3">
        <v>119572.5</v>
      </c>
      <c r="G162" s="3">
        <v>-97558.06</v>
      </c>
      <c r="H162" s="3">
        <v>22014.44</v>
      </c>
    </row>
    <row r="163" spans="1:8">
      <c r="A163" s="35">
        <v>71</v>
      </c>
      <c r="B163" s="111">
        <v>100000222994</v>
      </c>
      <c r="C163" s="35">
        <v>0</v>
      </c>
      <c r="D163" s="4" t="s">
        <v>218</v>
      </c>
      <c r="E163" s="4" t="s">
        <v>219</v>
      </c>
      <c r="F163" s="3">
        <v>119572.5</v>
      </c>
      <c r="G163" s="3">
        <v>-97558.06</v>
      </c>
      <c r="H163" s="3">
        <v>22014.44</v>
      </c>
    </row>
    <row r="164" spans="1:8">
      <c r="A164" s="35">
        <v>72</v>
      </c>
      <c r="B164" s="111">
        <v>100000222995</v>
      </c>
      <c r="C164" s="35">
        <v>0</v>
      </c>
      <c r="D164" s="4" t="s">
        <v>218</v>
      </c>
      <c r="E164" s="4" t="s">
        <v>219</v>
      </c>
      <c r="F164" s="3">
        <v>119572.5</v>
      </c>
      <c r="G164" s="3">
        <v>-97558.06</v>
      </c>
      <c r="H164" s="3">
        <v>22014.44</v>
      </c>
    </row>
    <row r="165" spans="1:8">
      <c r="A165" s="35">
        <v>73</v>
      </c>
      <c r="B165" s="111">
        <v>100000222996</v>
      </c>
      <c r="C165" s="35">
        <v>0</v>
      </c>
      <c r="D165" s="4" t="s">
        <v>218</v>
      </c>
      <c r="E165" s="4" t="s">
        <v>219</v>
      </c>
      <c r="F165" s="3">
        <v>119572.5</v>
      </c>
      <c r="G165" s="3">
        <v>-97558.06</v>
      </c>
      <c r="H165" s="3">
        <v>22014.44</v>
      </c>
    </row>
    <row r="166" spans="1:8">
      <c r="A166" s="35">
        <v>74</v>
      </c>
      <c r="B166" s="111">
        <v>100000222997</v>
      </c>
      <c r="C166" s="35">
        <v>0</v>
      </c>
      <c r="D166" s="4" t="s">
        <v>218</v>
      </c>
      <c r="E166" s="4" t="s">
        <v>219</v>
      </c>
      <c r="F166" s="3">
        <v>119572.5</v>
      </c>
      <c r="G166" s="3">
        <v>-97558.06</v>
      </c>
      <c r="H166" s="3">
        <v>22014.44</v>
      </c>
    </row>
    <row r="167" spans="1:8">
      <c r="A167" s="35">
        <v>75</v>
      </c>
      <c r="B167" s="111">
        <v>100000222998</v>
      </c>
      <c r="C167" s="35">
        <v>0</v>
      </c>
      <c r="D167" s="4" t="s">
        <v>218</v>
      </c>
      <c r="E167" s="4" t="s">
        <v>219</v>
      </c>
      <c r="F167" s="3">
        <v>119572.5</v>
      </c>
      <c r="G167" s="3">
        <v>-97558.06</v>
      </c>
      <c r="H167" s="3">
        <v>22014.44</v>
      </c>
    </row>
    <row r="168" spans="1:8">
      <c r="A168" s="35">
        <v>76</v>
      </c>
      <c r="B168" s="111">
        <v>100000222999</v>
      </c>
      <c r="C168" s="35">
        <v>0</v>
      </c>
      <c r="D168" s="4" t="s">
        <v>218</v>
      </c>
      <c r="E168" s="4" t="s">
        <v>219</v>
      </c>
      <c r="F168" s="3">
        <v>119572.5</v>
      </c>
      <c r="G168" s="3">
        <v>-97558.06</v>
      </c>
      <c r="H168" s="3">
        <v>22014.44</v>
      </c>
    </row>
    <row r="169" spans="1:8">
      <c r="A169" s="35">
        <v>77</v>
      </c>
      <c r="B169" s="111">
        <v>100000223000</v>
      </c>
      <c r="C169" s="35">
        <v>0</v>
      </c>
      <c r="D169" s="4" t="s">
        <v>218</v>
      </c>
      <c r="E169" s="4" t="s">
        <v>219</v>
      </c>
      <c r="F169" s="3">
        <v>119572.5</v>
      </c>
      <c r="G169" s="3">
        <v>-97558.06</v>
      </c>
      <c r="H169" s="3">
        <v>22014.44</v>
      </c>
    </row>
    <row r="170" spans="1:8">
      <c r="A170" s="35">
        <v>78</v>
      </c>
      <c r="B170" s="111">
        <v>100000223001</v>
      </c>
      <c r="C170" s="35">
        <v>0</v>
      </c>
      <c r="D170" s="4" t="s">
        <v>218</v>
      </c>
      <c r="E170" s="4" t="s">
        <v>219</v>
      </c>
      <c r="F170" s="3">
        <v>119572.5</v>
      </c>
      <c r="G170" s="3">
        <v>-97558.06</v>
      </c>
      <c r="H170" s="3">
        <v>22014.44</v>
      </c>
    </row>
    <row r="171" spans="1:8">
      <c r="A171" s="35">
        <v>79</v>
      </c>
      <c r="B171" s="111">
        <v>100000223002</v>
      </c>
      <c r="C171" s="35">
        <v>0</v>
      </c>
      <c r="D171" s="4" t="s">
        <v>218</v>
      </c>
      <c r="E171" s="4" t="s">
        <v>219</v>
      </c>
      <c r="F171" s="3">
        <v>119572.5</v>
      </c>
      <c r="G171" s="3">
        <v>-97558.06</v>
      </c>
      <c r="H171" s="3">
        <v>22014.44</v>
      </c>
    </row>
    <row r="172" spans="1:8">
      <c r="A172" s="35">
        <v>80</v>
      </c>
      <c r="B172" s="111">
        <v>100000223003</v>
      </c>
      <c r="C172" s="35">
        <v>0</v>
      </c>
      <c r="D172" s="4" t="s">
        <v>218</v>
      </c>
      <c r="E172" s="4" t="s">
        <v>219</v>
      </c>
      <c r="F172" s="3">
        <v>119572.5</v>
      </c>
      <c r="G172" s="3">
        <v>-97558.06</v>
      </c>
      <c r="H172" s="3">
        <v>22014.44</v>
      </c>
    </row>
    <row r="173" spans="1:8">
      <c r="A173" s="35">
        <v>81</v>
      </c>
      <c r="B173" s="111">
        <v>100000223004</v>
      </c>
      <c r="C173" s="35">
        <v>0</v>
      </c>
      <c r="D173" s="4" t="s">
        <v>218</v>
      </c>
      <c r="E173" s="4" t="s">
        <v>219</v>
      </c>
      <c r="F173" s="3">
        <v>119572.5</v>
      </c>
      <c r="G173" s="3">
        <v>-97558.06</v>
      </c>
      <c r="H173" s="3">
        <v>22014.44</v>
      </c>
    </row>
    <row r="174" spans="1:8">
      <c r="A174" s="35">
        <v>82</v>
      </c>
      <c r="B174" s="111">
        <v>100000223005</v>
      </c>
      <c r="C174" s="35">
        <v>0</v>
      </c>
      <c r="D174" s="4" t="s">
        <v>218</v>
      </c>
      <c r="E174" s="4" t="s">
        <v>219</v>
      </c>
      <c r="F174" s="3">
        <v>119572.5</v>
      </c>
      <c r="G174" s="3">
        <v>-97558.06</v>
      </c>
      <c r="H174" s="3">
        <v>22014.44</v>
      </c>
    </row>
    <row r="175" spans="1:8">
      <c r="A175" s="35">
        <v>83</v>
      </c>
      <c r="B175" s="111">
        <v>100000223006</v>
      </c>
      <c r="C175" s="35">
        <v>0</v>
      </c>
      <c r="D175" s="4" t="s">
        <v>218</v>
      </c>
      <c r="E175" s="4" t="s">
        <v>219</v>
      </c>
      <c r="F175" s="3">
        <v>119572.5</v>
      </c>
      <c r="G175" s="3">
        <v>-97558.06</v>
      </c>
      <c r="H175" s="3">
        <v>22014.44</v>
      </c>
    </row>
    <row r="176" spans="1:8">
      <c r="A176" s="35">
        <v>84</v>
      </c>
      <c r="B176" s="111">
        <v>100000223007</v>
      </c>
      <c r="C176" s="35">
        <v>0</v>
      </c>
      <c r="D176" s="4" t="s">
        <v>218</v>
      </c>
      <c r="E176" s="4" t="s">
        <v>219</v>
      </c>
      <c r="F176" s="3">
        <v>119572.5</v>
      </c>
      <c r="G176" s="3">
        <v>-97558.06</v>
      </c>
      <c r="H176" s="3">
        <v>22014.44</v>
      </c>
    </row>
    <row r="177" spans="1:8">
      <c r="A177" s="35">
        <v>85</v>
      </c>
      <c r="B177" s="111">
        <v>100000223008</v>
      </c>
      <c r="C177" s="35">
        <v>0</v>
      </c>
      <c r="D177" s="4" t="s">
        <v>218</v>
      </c>
      <c r="E177" s="4" t="s">
        <v>219</v>
      </c>
      <c r="F177" s="3">
        <v>119572.5</v>
      </c>
      <c r="G177" s="3">
        <v>-97558.06</v>
      </c>
      <c r="H177" s="3">
        <v>22014.44</v>
      </c>
    </row>
    <row r="178" spans="1:8">
      <c r="A178" s="35">
        <v>86</v>
      </c>
      <c r="B178" s="111">
        <v>100000223009</v>
      </c>
      <c r="C178" s="35">
        <v>0</v>
      </c>
      <c r="D178" s="4" t="s">
        <v>218</v>
      </c>
      <c r="E178" s="4" t="s">
        <v>219</v>
      </c>
      <c r="F178" s="3">
        <v>119572.5</v>
      </c>
      <c r="G178" s="3">
        <v>-97558.06</v>
      </c>
      <c r="H178" s="3">
        <v>22014.44</v>
      </c>
    </row>
    <row r="179" spans="1:8">
      <c r="A179" s="35">
        <v>87</v>
      </c>
      <c r="B179" s="111">
        <v>100000223010</v>
      </c>
      <c r="C179" s="35">
        <v>0</v>
      </c>
      <c r="D179" s="4" t="s">
        <v>218</v>
      </c>
      <c r="E179" s="4" t="s">
        <v>219</v>
      </c>
      <c r="F179" s="3">
        <v>119572.5</v>
      </c>
      <c r="G179" s="3">
        <v>-97558.06</v>
      </c>
      <c r="H179" s="3">
        <v>22014.44</v>
      </c>
    </row>
    <row r="180" spans="1:8">
      <c r="A180" s="35">
        <v>88</v>
      </c>
      <c r="B180" s="111">
        <v>100000223011</v>
      </c>
      <c r="C180" s="35">
        <v>0</v>
      </c>
      <c r="D180" s="4" t="s">
        <v>218</v>
      </c>
      <c r="E180" s="4" t="s">
        <v>219</v>
      </c>
      <c r="F180" s="3">
        <v>119572.5</v>
      </c>
      <c r="G180" s="3">
        <v>-97558.06</v>
      </c>
      <c r="H180" s="3">
        <v>22014.44</v>
      </c>
    </row>
    <row r="181" spans="1:8">
      <c r="A181" s="35">
        <v>89</v>
      </c>
      <c r="B181" s="111">
        <v>100000223012</v>
      </c>
      <c r="C181" s="35">
        <v>0</v>
      </c>
      <c r="D181" s="4" t="s">
        <v>218</v>
      </c>
      <c r="E181" s="4" t="s">
        <v>219</v>
      </c>
      <c r="F181" s="3">
        <v>119572.5</v>
      </c>
      <c r="G181" s="3">
        <v>-97558.06</v>
      </c>
      <c r="H181" s="3">
        <v>22014.44</v>
      </c>
    </row>
    <row r="182" spans="1:8">
      <c r="A182" s="35">
        <v>90</v>
      </c>
      <c r="B182" s="111">
        <v>100000223013</v>
      </c>
      <c r="C182" s="35">
        <v>0</v>
      </c>
      <c r="D182" s="4" t="s">
        <v>218</v>
      </c>
      <c r="E182" s="4" t="s">
        <v>219</v>
      </c>
      <c r="F182" s="3">
        <v>119572.5</v>
      </c>
      <c r="G182" s="3">
        <v>-97558.06</v>
      </c>
      <c r="H182" s="3">
        <v>22014.44</v>
      </c>
    </row>
    <row r="183" spans="1:8">
      <c r="A183" s="35">
        <v>91</v>
      </c>
      <c r="B183" s="111">
        <v>100000223014</v>
      </c>
      <c r="C183" s="35">
        <v>0</v>
      </c>
      <c r="D183" s="4" t="s">
        <v>218</v>
      </c>
      <c r="E183" s="4" t="s">
        <v>219</v>
      </c>
      <c r="F183" s="3">
        <v>119572.5</v>
      </c>
      <c r="G183" s="3">
        <v>-97558.06</v>
      </c>
      <c r="H183" s="3">
        <v>22014.44</v>
      </c>
    </row>
    <row r="184" spans="1:8">
      <c r="A184" s="35">
        <v>92</v>
      </c>
      <c r="B184" s="111">
        <v>100000223015</v>
      </c>
      <c r="C184" s="35">
        <v>0</v>
      </c>
      <c r="D184" s="4" t="s">
        <v>218</v>
      </c>
      <c r="E184" s="4" t="s">
        <v>219</v>
      </c>
      <c r="F184" s="3">
        <v>119572.5</v>
      </c>
      <c r="G184" s="3">
        <v>-97558.06</v>
      </c>
      <c r="H184" s="3">
        <v>22014.44</v>
      </c>
    </row>
    <row r="185" spans="1:8">
      <c r="A185" s="35">
        <v>93</v>
      </c>
      <c r="B185" s="111">
        <v>100000223016</v>
      </c>
      <c r="C185" s="35">
        <v>0</v>
      </c>
      <c r="D185" s="4" t="s">
        <v>218</v>
      </c>
      <c r="E185" s="4" t="s">
        <v>219</v>
      </c>
      <c r="F185" s="3">
        <v>119572.5</v>
      </c>
      <c r="G185" s="3">
        <v>-97558.06</v>
      </c>
      <c r="H185" s="3">
        <v>22014.44</v>
      </c>
    </row>
    <row r="186" spans="1:8">
      <c r="A186" s="35">
        <v>94</v>
      </c>
      <c r="B186" s="111">
        <v>100000223017</v>
      </c>
      <c r="C186" s="35">
        <v>0</v>
      </c>
      <c r="D186" s="4" t="s">
        <v>218</v>
      </c>
      <c r="E186" s="4" t="s">
        <v>219</v>
      </c>
      <c r="F186" s="3">
        <v>119572.5</v>
      </c>
      <c r="G186" s="3">
        <v>-97558.06</v>
      </c>
      <c r="H186" s="3">
        <v>22014.44</v>
      </c>
    </row>
    <row r="187" spans="1:8">
      <c r="A187" s="35">
        <v>95</v>
      </c>
      <c r="B187" s="111">
        <v>100000223018</v>
      </c>
      <c r="C187" s="35">
        <v>0</v>
      </c>
      <c r="D187" s="4" t="s">
        <v>218</v>
      </c>
      <c r="E187" s="4" t="s">
        <v>219</v>
      </c>
      <c r="F187" s="3">
        <v>119572.5</v>
      </c>
      <c r="G187" s="3">
        <v>-97558.06</v>
      </c>
      <c r="H187" s="3">
        <v>22014.44</v>
      </c>
    </row>
    <row r="188" spans="1:8">
      <c r="A188" s="35">
        <v>96</v>
      </c>
      <c r="B188" s="111">
        <v>100000223019</v>
      </c>
      <c r="C188" s="35">
        <v>0</v>
      </c>
      <c r="D188" s="4" t="s">
        <v>218</v>
      </c>
      <c r="E188" s="4" t="s">
        <v>219</v>
      </c>
      <c r="F188" s="3">
        <v>119572.5</v>
      </c>
      <c r="G188" s="3">
        <v>-97558.06</v>
      </c>
      <c r="H188" s="3">
        <v>22014.44</v>
      </c>
    </row>
    <row r="189" spans="1:8">
      <c r="A189" s="35">
        <v>97</v>
      </c>
      <c r="B189" s="111">
        <v>100000223020</v>
      </c>
      <c r="C189" s="35">
        <v>0</v>
      </c>
      <c r="D189" s="4" t="s">
        <v>218</v>
      </c>
      <c r="E189" s="4" t="s">
        <v>219</v>
      </c>
      <c r="F189" s="3">
        <v>119572.5</v>
      </c>
      <c r="G189" s="3">
        <v>-97558.06</v>
      </c>
      <c r="H189" s="3">
        <v>22014.44</v>
      </c>
    </row>
    <row r="190" spans="1:8">
      <c r="A190" s="35">
        <v>98</v>
      </c>
      <c r="B190" s="111">
        <v>100000223021</v>
      </c>
      <c r="C190" s="35">
        <v>0</v>
      </c>
      <c r="D190" s="4" t="s">
        <v>218</v>
      </c>
      <c r="E190" s="4" t="s">
        <v>219</v>
      </c>
      <c r="F190" s="3">
        <v>119572.5</v>
      </c>
      <c r="G190" s="3">
        <v>-97558.06</v>
      </c>
      <c r="H190" s="3">
        <v>22014.44</v>
      </c>
    </row>
    <row r="191" spans="1:8">
      <c r="A191" s="35">
        <v>99</v>
      </c>
      <c r="B191" s="111">
        <v>100000223022</v>
      </c>
      <c r="C191" s="35">
        <v>0</v>
      </c>
      <c r="D191" s="4" t="s">
        <v>218</v>
      </c>
      <c r="E191" s="4" t="s">
        <v>219</v>
      </c>
      <c r="F191" s="3">
        <v>119572.5</v>
      </c>
      <c r="G191" s="3">
        <v>-97558.06</v>
      </c>
      <c r="H191" s="3">
        <v>22014.44</v>
      </c>
    </row>
    <row r="192" spans="1:8">
      <c r="A192" s="35">
        <v>100</v>
      </c>
      <c r="B192" s="111">
        <v>100000223023</v>
      </c>
      <c r="C192" s="35">
        <v>0</v>
      </c>
      <c r="D192" s="4" t="s">
        <v>218</v>
      </c>
      <c r="E192" s="4" t="s">
        <v>219</v>
      </c>
      <c r="F192" s="3">
        <v>119572.5</v>
      </c>
      <c r="G192" s="3">
        <v>-97558.06</v>
      </c>
      <c r="H192" s="3">
        <v>22014.44</v>
      </c>
    </row>
    <row r="193" spans="1:8">
      <c r="A193" s="35">
        <v>101</v>
      </c>
      <c r="B193" s="111">
        <v>100000223024</v>
      </c>
      <c r="C193" s="35">
        <v>0</v>
      </c>
      <c r="D193" s="4" t="s">
        <v>218</v>
      </c>
      <c r="E193" s="4" t="s">
        <v>219</v>
      </c>
      <c r="F193" s="3">
        <v>119572.5</v>
      </c>
      <c r="G193" s="3">
        <v>-97558.06</v>
      </c>
      <c r="H193" s="3">
        <v>22014.44</v>
      </c>
    </row>
    <row r="194" spans="1:8">
      <c r="A194" s="35">
        <v>102</v>
      </c>
      <c r="B194" s="111">
        <v>100000223025</v>
      </c>
      <c r="C194" s="35">
        <v>0</v>
      </c>
      <c r="D194" s="4" t="s">
        <v>218</v>
      </c>
      <c r="E194" s="4" t="s">
        <v>219</v>
      </c>
      <c r="F194" s="3">
        <v>119572.5</v>
      </c>
      <c r="G194" s="3">
        <v>-97558.06</v>
      </c>
      <c r="H194" s="3">
        <v>22014.44</v>
      </c>
    </row>
    <row r="195" spans="1:8">
      <c r="A195" s="35">
        <v>103</v>
      </c>
      <c r="B195" s="111">
        <v>100000223026</v>
      </c>
      <c r="C195" s="35">
        <v>0</v>
      </c>
      <c r="D195" s="4" t="s">
        <v>218</v>
      </c>
      <c r="E195" s="4" t="s">
        <v>219</v>
      </c>
      <c r="F195" s="3">
        <v>119572.5</v>
      </c>
      <c r="G195" s="3">
        <v>-97558.06</v>
      </c>
      <c r="H195" s="3">
        <v>22014.44</v>
      </c>
    </row>
    <row r="196" spans="1:8">
      <c r="A196" s="35">
        <v>104</v>
      </c>
      <c r="B196" s="111">
        <v>100000223027</v>
      </c>
      <c r="C196" s="35">
        <v>0</v>
      </c>
      <c r="D196" s="4" t="s">
        <v>218</v>
      </c>
      <c r="E196" s="4" t="s">
        <v>219</v>
      </c>
      <c r="F196" s="3">
        <v>119572.5</v>
      </c>
      <c r="G196" s="3">
        <v>-97558.06</v>
      </c>
      <c r="H196" s="3">
        <v>22014.44</v>
      </c>
    </row>
    <row r="197" spans="1:8">
      <c r="A197" s="35">
        <v>105</v>
      </c>
      <c r="B197" s="111">
        <v>100000223028</v>
      </c>
      <c r="C197" s="35">
        <v>0</v>
      </c>
      <c r="D197" s="4" t="s">
        <v>218</v>
      </c>
      <c r="E197" s="4" t="s">
        <v>219</v>
      </c>
      <c r="F197" s="3">
        <v>119572.5</v>
      </c>
      <c r="G197" s="3">
        <v>-97558.06</v>
      </c>
      <c r="H197" s="3">
        <v>22014.44</v>
      </c>
    </row>
    <row r="198" spans="1:8">
      <c r="A198" s="35">
        <v>106</v>
      </c>
      <c r="B198" s="111">
        <v>100000223029</v>
      </c>
      <c r="C198" s="35">
        <v>0</v>
      </c>
      <c r="D198" s="4" t="s">
        <v>218</v>
      </c>
      <c r="E198" s="4" t="s">
        <v>219</v>
      </c>
      <c r="F198" s="3">
        <v>119572.5</v>
      </c>
      <c r="G198" s="3">
        <v>-97558.06</v>
      </c>
      <c r="H198" s="3">
        <v>22014.44</v>
      </c>
    </row>
    <row r="199" spans="1:8">
      <c r="A199" s="35">
        <v>107</v>
      </c>
      <c r="B199" s="111">
        <v>100000223030</v>
      </c>
      <c r="C199" s="35">
        <v>0</v>
      </c>
      <c r="D199" s="4" t="s">
        <v>218</v>
      </c>
      <c r="E199" s="4" t="s">
        <v>219</v>
      </c>
      <c r="F199" s="3">
        <v>119572.5</v>
      </c>
      <c r="G199" s="3">
        <v>-97558.06</v>
      </c>
      <c r="H199" s="3">
        <v>22014.44</v>
      </c>
    </row>
    <row r="200" spans="1:8">
      <c r="A200" s="35">
        <v>108</v>
      </c>
      <c r="B200" s="111">
        <v>100000223031</v>
      </c>
      <c r="C200" s="35">
        <v>0</v>
      </c>
      <c r="D200" s="4" t="s">
        <v>218</v>
      </c>
      <c r="E200" s="4" t="s">
        <v>219</v>
      </c>
      <c r="F200" s="3">
        <v>119572.5</v>
      </c>
      <c r="G200" s="3">
        <v>-97558.06</v>
      </c>
      <c r="H200" s="3">
        <v>22014.44</v>
      </c>
    </row>
    <row r="201" spans="1:8">
      <c r="A201" s="35">
        <v>109</v>
      </c>
      <c r="B201" s="111">
        <v>100000223032</v>
      </c>
      <c r="C201" s="35">
        <v>0</v>
      </c>
      <c r="D201" s="4" t="s">
        <v>218</v>
      </c>
      <c r="E201" s="4" t="s">
        <v>219</v>
      </c>
      <c r="F201" s="3">
        <v>119572.5</v>
      </c>
      <c r="G201" s="3">
        <v>-97558.06</v>
      </c>
      <c r="H201" s="3">
        <v>22014.44</v>
      </c>
    </row>
    <row r="202" spans="1:8">
      <c r="A202" s="35">
        <v>110</v>
      </c>
      <c r="B202" s="111">
        <v>100000223033</v>
      </c>
      <c r="C202" s="35">
        <v>0</v>
      </c>
      <c r="D202" s="4" t="s">
        <v>218</v>
      </c>
      <c r="E202" s="4" t="s">
        <v>219</v>
      </c>
      <c r="F202" s="3">
        <v>119572.5</v>
      </c>
      <c r="G202" s="3">
        <v>-97558.06</v>
      </c>
      <c r="H202" s="3">
        <v>22014.44</v>
      </c>
    </row>
    <row r="203" spans="1:8">
      <c r="A203" s="35">
        <v>111</v>
      </c>
      <c r="B203" s="111">
        <v>100000223034</v>
      </c>
      <c r="C203" s="35">
        <v>0</v>
      </c>
      <c r="D203" s="4" t="s">
        <v>218</v>
      </c>
      <c r="E203" s="4" t="s">
        <v>219</v>
      </c>
      <c r="F203" s="3">
        <v>119572.5</v>
      </c>
      <c r="G203" s="3">
        <v>-97558.06</v>
      </c>
      <c r="H203" s="3">
        <v>22014.44</v>
      </c>
    </row>
    <row r="204" spans="1:8">
      <c r="A204" s="35">
        <v>112</v>
      </c>
      <c r="B204" s="111">
        <v>100000223035</v>
      </c>
      <c r="C204" s="35">
        <v>0</v>
      </c>
      <c r="D204" s="4" t="s">
        <v>218</v>
      </c>
      <c r="E204" s="4" t="s">
        <v>219</v>
      </c>
      <c r="F204" s="3">
        <v>119572.5</v>
      </c>
      <c r="G204" s="3">
        <v>-97558.06</v>
      </c>
      <c r="H204" s="3">
        <v>22014.44</v>
      </c>
    </row>
    <row r="205" spans="1:8">
      <c r="A205" s="35">
        <v>113</v>
      </c>
      <c r="B205" s="111">
        <v>100000223036</v>
      </c>
      <c r="C205" s="35">
        <v>0</v>
      </c>
      <c r="D205" s="4" t="s">
        <v>218</v>
      </c>
      <c r="E205" s="4" t="s">
        <v>219</v>
      </c>
      <c r="F205" s="3">
        <v>119572.5</v>
      </c>
      <c r="G205" s="3">
        <v>-97558.06</v>
      </c>
      <c r="H205" s="3">
        <v>22014.44</v>
      </c>
    </row>
    <row r="206" spans="1:8">
      <c r="A206" s="35">
        <v>114</v>
      </c>
      <c r="B206" s="111">
        <v>100000223037</v>
      </c>
      <c r="C206" s="35">
        <v>0</v>
      </c>
      <c r="D206" s="4" t="s">
        <v>218</v>
      </c>
      <c r="E206" s="4" t="s">
        <v>219</v>
      </c>
      <c r="F206" s="3">
        <v>119572.5</v>
      </c>
      <c r="G206" s="3">
        <v>-97558.06</v>
      </c>
      <c r="H206" s="3">
        <v>22014.44</v>
      </c>
    </row>
    <row r="207" spans="1:8">
      <c r="A207" s="35">
        <v>115</v>
      </c>
      <c r="B207" s="111">
        <v>100000223038</v>
      </c>
      <c r="C207" s="35">
        <v>0</v>
      </c>
      <c r="D207" s="4" t="s">
        <v>218</v>
      </c>
      <c r="E207" s="4" t="s">
        <v>219</v>
      </c>
      <c r="F207" s="3">
        <v>119572.5</v>
      </c>
      <c r="G207" s="3">
        <v>-97558.06</v>
      </c>
      <c r="H207" s="3">
        <v>22014.44</v>
      </c>
    </row>
    <row r="208" spans="1:8">
      <c r="A208" s="35">
        <v>116</v>
      </c>
      <c r="B208" s="111">
        <v>100000223039</v>
      </c>
      <c r="C208" s="35">
        <v>0</v>
      </c>
      <c r="D208" s="4" t="s">
        <v>218</v>
      </c>
      <c r="E208" s="4" t="s">
        <v>219</v>
      </c>
      <c r="F208" s="3">
        <v>119572.5</v>
      </c>
      <c r="G208" s="3">
        <v>-97558.06</v>
      </c>
      <c r="H208" s="3">
        <v>22014.44</v>
      </c>
    </row>
    <row r="209" spans="1:8">
      <c r="A209" s="35">
        <v>117</v>
      </c>
      <c r="B209" s="111">
        <v>100000223040</v>
      </c>
      <c r="C209" s="35">
        <v>0</v>
      </c>
      <c r="D209" s="4" t="s">
        <v>218</v>
      </c>
      <c r="E209" s="4" t="s">
        <v>219</v>
      </c>
      <c r="F209" s="3">
        <v>119572.5</v>
      </c>
      <c r="G209" s="3">
        <v>-97558.06</v>
      </c>
      <c r="H209" s="3">
        <v>22014.44</v>
      </c>
    </row>
    <row r="210" spans="1:8">
      <c r="A210" s="35">
        <v>118</v>
      </c>
      <c r="B210" s="111">
        <v>100000223041</v>
      </c>
      <c r="C210" s="35">
        <v>0</v>
      </c>
      <c r="D210" s="4" t="s">
        <v>218</v>
      </c>
      <c r="E210" s="4" t="s">
        <v>219</v>
      </c>
      <c r="F210" s="3">
        <v>119572.5</v>
      </c>
      <c r="G210" s="3">
        <v>-97558.06</v>
      </c>
      <c r="H210" s="3">
        <v>22014.44</v>
      </c>
    </row>
    <row r="211" spans="1:8">
      <c r="A211" s="35">
        <v>119</v>
      </c>
      <c r="B211" s="111">
        <v>100000223042</v>
      </c>
      <c r="C211" s="35">
        <v>0</v>
      </c>
      <c r="D211" s="4" t="s">
        <v>218</v>
      </c>
      <c r="E211" s="4" t="s">
        <v>219</v>
      </c>
      <c r="F211" s="3">
        <v>119572.5</v>
      </c>
      <c r="G211" s="3">
        <v>-97558.06</v>
      </c>
      <c r="H211" s="3">
        <v>22014.44</v>
      </c>
    </row>
    <row r="212" spans="1:8">
      <c r="A212" s="35">
        <v>120</v>
      </c>
      <c r="B212" s="111">
        <v>100000223043</v>
      </c>
      <c r="C212" s="35">
        <v>0</v>
      </c>
      <c r="D212" s="4" t="s">
        <v>218</v>
      </c>
      <c r="E212" s="4" t="s">
        <v>219</v>
      </c>
      <c r="F212" s="3">
        <v>119572.5</v>
      </c>
      <c r="G212" s="3">
        <v>-97558.06</v>
      </c>
      <c r="H212" s="3">
        <v>22014.44</v>
      </c>
    </row>
    <row r="213" spans="1:8">
      <c r="A213" s="35">
        <v>121</v>
      </c>
      <c r="B213" s="111">
        <v>100000223044</v>
      </c>
      <c r="C213" s="35">
        <v>0</v>
      </c>
      <c r="D213" s="4" t="s">
        <v>218</v>
      </c>
      <c r="E213" s="4" t="s">
        <v>219</v>
      </c>
      <c r="F213" s="3">
        <v>119572.5</v>
      </c>
      <c r="G213" s="3">
        <v>-97558.06</v>
      </c>
      <c r="H213" s="3">
        <v>22014.44</v>
      </c>
    </row>
    <row r="214" spans="1:8">
      <c r="A214" s="35">
        <v>122</v>
      </c>
      <c r="B214" s="111">
        <v>100000223045</v>
      </c>
      <c r="C214" s="35">
        <v>0</v>
      </c>
      <c r="D214" s="4" t="s">
        <v>218</v>
      </c>
      <c r="E214" s="4" t="s">
        <v>219</v>
      </c>
      <c r="F214" s="3">
        <v>119572.5</v>
      </c>
      <c r="G214" s="3">
        <v>-97558.06</v>
      </c>
      <c r="H214" s="3">
        <v>22014.44</v>
      </c>
    </row>
    <row r="215" spans="1:8">
      <c r="A215" s="35">
        <v>123</v>
      </c>
      <c r="B215" s="111">
        <v>100000223046</v>
      </c>
      <c r="C215" s="35">
        <v>0</v>
      </c>
      <c r="D215" s="4" t="s">
        <v>218</v>
      </c>
      <c r="E215" s="4" t="s">
        <v>219</v>
      </c>
      <c r="F215" s="3">
        <v>119572.5</v>
      </c>
      <c r="G215" s="3">
        <v>-97558.06</v>
      </c>
      <c r="H215" s="3">
        <v>22014.44</v>
      </c>
    </row>
    <row r="216" spans="1:8">
      <c r="A216" s="35">
        <v>124</v>
      </c>
      <c r="B216" s="111">
        <v>100000223047</v>
      </c>
      <c r="C216" s="35">
        <v>0</v>
      </c>
      <c r="D216" s="4" t="s">
        <v>218</v>
      </c>
      <c r="E216" s="4" t="s">
        <v>219</v>
      </c>
      <c r="F216" s="3">
        <v>119572.5</v>
      </c>
      <c r="G216" s="3">
        <v>-97558.06</v>
      </c>
      <c r="H216" s="3">
        <v>22014.44</v>
      </c>
    </row>
    <row r="217" spans="1:8">
      <c r="A217" s="35">
        <v>125</v>
      </c>
      <c r="B217" s="111">
        <v>100000223048</v>
      </c>
      <c r="C217" s="35">
        <v>0</v>
      </c>
      <c r="D217" s="4" t="s">
        <v>218</v>
      </c>
      <c r="E217" s="4" t="s">
        <v>219</v>
      </c>
      <c r="F217" s="3">
        <v>119572.5</v>
      </c>
      <c r="G217" s="3">
        <v>-97558.06</v>
      </c>
      <c r="H217" s="3">
        <v>22014.44</v>
      </c>
    </row>
    <row r="218" spans="1:8">
      <c r="A218" s="35">
        <v>126</v>
      </c>
      <c r="B218" s="111">
        <v>100000223049</v>
      </c>
      <c r="C218" s="35">
        <v>0</v>
      </c>
      <c r="D218" s="4" t="s">
        <v>218</v>
      </c>
      <c r="E218" s="4" t="s">
        <v>219</v>
      </c>
      <c r="F218" s="3">
        <v>119572.5</v>
      </c>
      <c r="G218" s="3">
        <v>-97558.06</v>
      </c>
      <c r="H218" s="3">
        <v>22014.44</v>
      </c>
    </row>
    <row r="219" spans="1:8">
      <c r="A219" s="35">
        <v>127</v>
      </c>
      <c r="B219" s="111">
        <v>100000223050</v>
      </c>
      <c r="C219" s="35">
        <v>0</v>
      </c>
      <c r="D219" s="4" t="s">
        <v>218</v>
      </c>
      <c r="E219" s="4" t="s">
        <v>219</v>
      </c>
      <c r="F219" s="3">
        <v>119572.5</v>
      </c>
      <c r="G219" s="3">
        <v>-97558.06</v>
      </c>
      <c r="H219" s="3">
        <v>22014.44</v>
      </c>
    </row>
    <row r="220" spans="1:8">
      <c r="A220" s="35">
        <v>128</v>
      </c>
      <c r="B220" s="111">
        <v>100000223051</v>
      </c>
      <c r="C220" s="35">
        <v>0</v>
      </c>
      <c r="D220" s="4" t="s">
        <v>218</v>
      </c>
      <c r="E220" s="4" t="s">
        <v>219</v>
      </c>
      <c r="F220" s="3">
        <v>119572.5</v>
      </c>
      <c r="G220" s="3">
        <v>-97558.06</v>
      </c>
      <c r="H220" s="3">
        <v>22014.44</v>
      </c>
    </row>
    <row r="221" spans="1:8">
      <c r="A221" s="35">
        <v>129</v>
      </c>
      <c r="B221" s="111">
        <v>100000223052</v>
      </c>
      <c r="C221" s="35">
        <v>0</v>
      </c>
      <c r="D221" s="4" t="s">
        <v>218</v>
      </c>
      <c r="E221" s="4" t="s">
        <v>219</v>
      </c>
      <c r="F221" s="3">
        <v>119572.5</v>
      </c>
      <c r="G221" s="3">
        <v>-97558.06</v>
      </c>
      <c r="H221" s="3">
        <v>22014.44</v>
      </c>
    </row>
    <row r="222" spans="1:8">
      <c r="A222" s="35">
        <v>130</v>
      </c>
      <c r="B222" s="111">
        <v>100000223053</v>
      </c>
      <c r="C222" s="35">
        <v>0</v>
      </c>
      <c r="D222" s="4" t="s">
        <v>218</v>
      </c>
      <c r="E222" s="4" t="s">
        <v>219</v>
      </c>
      <c r="F222" s="3">
        <v>119572.5</v>
      </c>
      <c r="G222" s="3">
        <v>-97558.06</v>
      </c>
      <c r="H222" s="3">
        <v>22014.44</v>
      </c>
    </row>
    <row r="223" spans="1:8">
      <c r="A223" s="35">
        <v>131</v>
      </c>
      <c r="B223" s="111">
        <v>100000223054</v>
      </c>
      <c r="C223" s="35">
        <v>0</v>
      </c>
      <c r="D223" s="4" t="s">
        <v>218</v>
      </c>
      <c r="E223" s="4" t="s">
        <v>219</v>
      </c>
      <c r="F223" s="3">
        <v>119572.5</v>
      </c>
      <c r="G223" s="3">
        <v>-97558.06</v>
      </c>
      <c r="H223" s="3">
        <v>22014.44</v>
      </c>
    </row>
    <row r="224" spans="1:8">
      <c r="A224" s="35">
        <v>132</v>
      </c>
      <c r="B224" s="111">
        <v>100000223055</v>
      </c>
      <c r="C224" s="35">
        <v>0</v>
      </c>
      <c r="D224" s="4" t="s">
        <v>218</v>
      </c>
      <c r="E224" s="4" t="s">
        <v>219</v>
      </c>
      <c r="F224" s="3">
        <v>119572.5</v>
      </c>
      <c r="G224" s="3">
        <v>-97558.06</v>
      </c>
      <c r="H224" s="3">
        <v>22014.44</v>
      </c>
    </row>
    <row r="225" spans="1:8">
      <c r="A225" s="35">
        <v>133</v>
      </c>
      <c r="B225" s="111">
        <v>100000223056</v>
      </c>
      <c r="C225" s="35">
        <v>0</v>
      </c>
      <c r="D225" s="4" t="s">
        <v>218</v>
      </c>
      <c r="E225" s="4" t="s">
        <v>219</v>
      </c>
      <c r="F225" s="3">
        <v>119572.5</v>
      </c>
      <c r="G225" s="3">
        <v>-97558.06</v>
      </c>
      <c r="H225" s="3">
        <v>22014.44</v>
      </c>
    </row>
    <row r="226" spans="1:8">
      <c r="A226" s="35">
        <v>134</v>
      </c>
      <c r="B226" s="111">
        <v>100000223057</v>
      </c>
      <c r="C226" s="35">
        <v>0</v>
      </c>
      <c r="D226" s="4" t="s">
        <v>218</v>
      </c>
      <c r="E226" s="4" t="s">
        <v>219</v>
      </c>
      <c r="F226" s="3">
        <v>119572.5</v>
      </c>
      <c r="G226" s="3">
        <v>-97558.06</v>
      </c>
      <c r="H226" s="3">
        <v>22014.44</v>
      </c>
    </row>
    <row r="227" spans="1:8">
      <c r="A227" s="35">
        <v>135</v>
      </c>
      <c r="B227" s="111">
        <v>100000223058</v>
      </c>
      <c r="C227" s="35">
        <v>0</v>
      </c>
      <c r="D227" s="4" t="s">
        <v>218</v>
      </c>
      <c r="E227" s="4" t="s">
        <v>219</v>
      </c>
      <c r="F227" s="3">
        <v>119572.5</v>
      </c>
      <c r="G227" s="3">
        <v>-97558.06</v>
      </c>
      <c r="H227" s="3">
        <v>22014.44</v>
      </c>
    </row>
    <row r="228" spans="1:8">
      <c r="A228" s="35">
        <v>136</v>
      </c>
      <c r="B228" s="111">
        <v>100000223059</v>
      </c>
      <c r="C228" s="35">
        <v>0</v>
      </c>
      <c r="D228" s="4" t="s">
        <v>218</v>
      </c>
      <c r="E228" s="4" t="s">
        <v>219</v>
      </c>
      <c r="F228" s="3">
        <v>119572.5</v>
      </c>
      <c r="G228" s="3">
        <v>-97558.06</v>
      </c>
      <c r="H228" s="3">
        <v>22014.44</v>
      </c>
    </row>
    <row r="229" spans="1:8">
      <c r="A229" s="35">
        <v>137</v>
      </c>
      <c r="B229" s="111">
        <v>100000237934</v>
      </c>
      <c r="C229" s="35">
        <v>0</v>
      </c>
      <c r="D229" s="4" t="s">
        <v>2565</v>
      </c>
      <c r="E229" s="4" t="s">
        <v>2566</v>
      </c>
      <c r="F229" s="3">
        <v>820000</v>
      </c>
      <c r="G229" s="3">
        <v>-588069.27</v>
      </c>
      <c r="H229" s="3">
        <v>231930.73</v>
      </c>
    </row>
    <row r="230" spans="1:8">
      <c r="A230" s="35">
        <v>138</v>
      </c>
      <c r="B230" s="111">
        <v>100000375507</v>
      </c>
      <c r="C230" s="35">
        <v>0</v>
      </c>
      <c r="D230" s="4" t="s">
        <v>2567</v>
      </c>
      <c r="E230" s="4" t="s">
        <v>2568</v>
      </c>
      <c r="F230" s="3">
        <v>25396236</v>
      </c>
      <c r="G230" s="3">
        <v>-13457935.279999999</v>
      </c>
      <c r="H230" s="3">
        <v>11938300.720000001</v>
      </c>
    </row>
    <row r="231" spans="1:8">
      <c r="A231" s="35">
        <v>139</v>
      </c>
      <c r="B231" s="111">
        <v>100000376200</v>
      </c>
      <c r="C231" s="35">
        <v>0</v>
      </c>
      <c r="D231" s="4" t="s">
        <v>1945</v>
      </c>
      <c r="E231" s="4" t="s">
        <v>2569</v>
      </c>
      <c r="F231" s="3">
        <v>9604320</v>
      </c>
      <c r="G231" s="3">
        <v>-4829537.96</v>
      </c>
      <c r="H231" s="3">
        <v>4774782.04</v>
      </c>
    </row>
    <row r="232" spans="1:8">
      <c r="A232" s="35">
        <v>140</v>
      </c>
      <c r="B232" s="111">
        <v>100000376673</v>
      </c>
      <c r="C232" s="35">
        <v>0</v>
      </c>
      <c r="D232" s="4" t="s">
        <v>1615</v>
      </c>
      <c r="E232" s="4" t="s">
        <v>2570</v>
      </c>
      <c r="F232" s="3">
        <v>119947</v>
      </c>
      <c r="G232" s="3">
        <v>-50365.61</v>
      </c>
      <c r="H232" s="3">
        <v>69581.39</v>
      </c>
    </row>
    <row r="233" spans="1:8">
      <c r="A233" s="35">
        <v>141</v>
      </c>
      <c r="B233" s="111">
        <v>100000398987</v>
      </c>
      <c r="C233" s="35">
        <v>0</v>
      </c>
      <c r="D233" s="4" t="s">
        <v>404</v>
      </c>
      <c r="E233" s="4" t="s">
        <v>405</v>
      </c>
      <c r="F233" s="3">
        <v>1183420</v>
      </c>
      <c r="G233" s="3">
        <v>-297511.43</v>
      </c>
      <c r="H233" s="3">
        <v>885908.57</v>
      </c>
    </row>
    <row r="234" spans="1:8">
      <c r="A234" s="35">
        <v>142</v>
      </c>
      <c r="B234" s="111">
        <v>100000399193</v>
      </c>
      <c r="C234" s="35">
        <v>0</v>
      </c>
      <c r="D234" s="4" t="s">
        <v>39</v>
      </c>
      <c r="E234" s="4" t="s">
        <v>406</v>
      </c>
      <c r="F234" s="3">
        <v>782063</v>
      </c>
      <c r="G234" s="3">
        <v>-298147.78000000003</v>
      </c>
      <c r="H234" s="3">
        <v>483915.22</v>
      </c>
    </row>
    <row r="235" spans="1:8">
      <c r="A235" s="35">
        <v>143</v>
      </c>
      <c r="B235" s="111">
        <v>100000399194</v>
      </c>
      <c r="C235" s="35">
        <v>0</v>
      </c>
      <c r="D235" s="4" t="s">
        <v>39</v>
      </c>
      <c r="E235" s="4" t="s">
        <v>406</v>
      </c>
      <c r="F235" s="3">
        <v>782063</v>
      </c>
      <c r="G235" s="3">
        <v>-298147.78000000003</v>
      </c>
      <c r="H235" s="3">
        <v>483915.22</v>
      </c>
    </row>
    <row r="236" spans="1:8">
      <c r="A236" s="35">
        <v>144</v>
      </c>
      <c r="B236" s="111">
        <v>100000399195</v>
      </c>
      <c r="C236" s="35">
        <v>0</v>
      </c>
      <c r="D236" s="4" t="s">
        <v>39</v>
      </c>
      <c r="E236" s="4" t="s">
        <v>406</v>
      </c>
      <c r="F236" s="3">
        <v>782063</v>
      </c>
      <c r="G236" s="3">
        <v>-298147.78000000003</v>
      </c>
      <c r="H236" s="3">
        <v>483915.22</v>
      </c>
    </row>
    <row r="237" spans="1:8">
      <c r="A237" s="35">
        <v>145</v>
      </c>
      <c r="B237" s="111">
        <v>100000399196</v>
      </c>
      <c r="C237" s="35">
        <v>0</v>
      </c>
      <c r="D237" s="4" t="s">
        <v>39</v>
      </c>
      <c r="E237" s="4" t="s">
        <v>406</v>
      </c>
      <c r="F237" s="3">
        <v>782063</v>
      </c>
      <c r="G237" s="3">
        <v>-298147.78999999998</v>
      </c>
      <c r="H237" s="3">
        <v>483915.21</v>
      </c>
    </row>
    <row r="238" spans="1:8">
      <c r="A238" s="35">
        <v>146</v>
      </c>
      <c r="B238" s="111">
        <v>100000399197</v>
      </c>
      <c r="C238" s="35">
        <v>0</v>
      </c>
      <c r="D238" s="4" t="s">
        <v>39</v>
      </c>
      <c r="E238" s="4" t="s">
        <v>406</v>
      </c>
      <c r="F238" s="3">
        <v>782063</v>
      </c>
      <c r="G238" s="3">
        <v>-298147.78999999998</v>
      </c>
      <c r="H238" s="3">
        <v>483915.21</v>
      </c>
    </row>
    <row r="239" spans="1:8">
      <c r="A239" s="35">
        <v>147</v>
      </c>
      <c r="B239" s="111">
        <v>100000399198</v>
      </c>
      <c r="C239" s="35">
        <v>0</v>
      </c>
      <c r="D239" s="4" t="s">
        <v>39</v>
      </c>
      <c r="E239" s="4" t="s">
        <v>406</v>
      </c>
      <c r="F239" s="3">
        <v>782063</v>
      </c>
      <c r="G239" s="3">
        <v>-298147.78000000003</v>
      </c>
      <c r="H239" s="3">
        <v>483915.22</v>
      </c>
    </row>
    <row r="240" spans="1:8">
      <c r="A240" s="35">
        <v>148</v>
      </c>
      <c r="B240" s="111">
        <v>100000401437</v>
      </c>
      <c r="C240" s="35">
        <v>0</v>
      </c>
      <c r="D240" s="4" t="s">
        <v>468</v>
      </c>
      <c r="E240" s="4" t="s">
        <v>2571</v>
      </c>
      <c r="F240" s="3">
        <v>15672825</v>
      </c>
      <c r="G240" s="3">
        <v>-5615024.0599999996</v>
      </c>
      <c r="H240" s="3">
        <v>10057800.939999999</v>
      </c>
    </row>
    <row r="241" spans="1:8">
      <c r="A241" s="35">
        <v>149</v>
      </c>
      <c r="B241" s="111">
        <v>100000401457</v>
      </c>
      <c r="C241" s="35">
        <v>0</v>
      </c>
      <c r="D241" s="4" t="s">
        <v>468</v>
      </c>
      <c r="E241" s="4" t="s">
        <v>2572</v>
      </c>
      <c r="F241" s="3">
        <v>742580</v>
      </c>
      <c r="G241" s="3">
        <v>-333865.77</v>
      </c>
      <c r="H241" s="3">
        <v>408714.23</v>
      </c>
    </row>
    <row r="242" spans="1:8">
      <c r="A242" s="35">
        <v>150</v>
      </c>
      <c r="B242" s="111">
        <v>100000405089</v>
      </c>
      <c r="C242" s="35">
        <v>0</v>
      </c>
      <c r="D242" s="4" t="s">
        <v>409</v>
      </c>
      <c r="E242" s="4" t="s">
        <v>924</v>
      </c>
      <c r="F242" s="3">
        <v>44405</v>
      </c>
      <c r="G242" s="3">
        <v>-23186.66</v>
      </c>
      <c r="H242" s="3">
        <v>21218.34</v>
      </c>
    </row>
    <row r="243" spans="1:8">
      <c r="A243" s="35">
        <v>151</v>
      </c>
      <c r="B243" s="111">
        <v>100000405185</v>
      </c>
      <c r="C243" s="35">
        <v>0</v>
      </c>
      <c r="D243" s="4" t="s">
        <v>409</v>
      </c>
      <c r="E243" s="4" t="s">
        <v>924</v>
      </c>
      <c r="F243" s="3">
        <v>44405</v>
      </c>
      <c r="G243" s="3">
        <v>-23186.66</v>
      </c>
      <c r="H243" s="3">
        <v>21218.34</v>
      </c>
    </row>
    <row r="244" spans="1:8">
      <c r="A244" s="35">
        <v>152</v>
      </c>
      <c r="B244" s="111">
        <v>100000405186</v>
      </c>
      <c r="C244" s="35">
        <v>0</v>
      </c>
      <c r="D244" s="4" t="s">
        <v>409</v>
      </c>
      <c r="E244" s="4" t="s">
        <v>924</v>
      </c>
      <c r="F244" s="3">
        <v>44405</v>
      </c>
      <c r="G244" s="3">
        <v>-23186.66</v>
      </c>
      <c r="H244" s="3">
        <v>21218.34</v>
      </c>
    </row>
    <row r="245" spans="1:8">
      <c r="A245" s="35">
        <v>153</v>
      </c>
      <c r="B245" s="111">
        <v>100000405187</v>
      </c>
      <c r="C245" s="35">
        <v>0</v>
      </c>
      <c r="D245" s="4" t="s">
        <v>409</v>
      </c>
      <c r="E245" s="4" t="s">
        <v>924</v>
      </c>
      <c r="F245" s="3">
        <v>44405</v>
      </c>
      <c r="G245" s="3">
        <v>-23186.66</v>
      </c>
      <c r="H245" s="3">
        <v>21218.34</v>
      </c>
    </row>
    <row r="246" spans="1:8">
      <c r="A246" s="35">
        <v>154</v>
      </c>
      <c r="B246" s="111">
        <v>100000405188</v>
      </c>
      <c r="C246" s="35">
        <v>0</v>
      </c>
      <c r="D246" s="4" t="s">
        <v>409</v>
      </c>
      <c r="E246" s="4" t="s">
        <v>924</v>
      </c>
      <c r="F246" s="3">
        <v>44405</v>
      </c>
      <c r="G246" s="3">
        <v>-23186.66</v>
      </c>
      <c r="H246" s="3">
        <v>21218.34</v>
      </c>
    </row>
    <row r="247" spans="1:8">
      <c r="A247" s="35">
        <v>155</v>
      </c>
      <c r="B247" s="111">
        <v>100000405189</v>
      </c>
      <c r="C247" s="35">
        <v>0</v>
      </c>
      <c r="D247" s="4" t="s">
        <v>409</v>
      </c>
      <c r="E247" s="4" t="s">
        <v>924</v>
      </c>
      <c r="F247" s="3">
        <v>44405</v>
      </c>
      <c r="G247" s="3">
        <v>-23186.66</v>
      </c>
      <c r="H247" s="3">
        <v>21218.34</v>
      </c>
    </row>
    <row r="248" spans="1:8">
      <c r="A248" s="35">
        <v>156</v>
      </c>
      <c r="B248" s="111">
        <v>100000405190</v>
      </c>
      <c r="C248" s="35">
        <v>0</v>
      </c>
      <c r="D248" s="4" t="s">
        <v>409</v>
      </c>
      <c r="E248" s="4" t="s">
        <v>924</v>
      </c>
      <c r="F248" s="3">
        <v>44405</v>
      </c>
      <c r="G248" s="3">
        <v>-23186.66</v>
      </c>
      <c r="H248" s="3">
        <v>21218.34</v>
      </c>
    </row>
    <row r="249" spans="1:8">
      <c r="A249" s="35">
        <v>157</v>
      </c>
      <c r="B249" s="111">
        <v>100000405191</v>
      </c>
      <c r="C249" s="35">
        <v>0</v>
      </c>
      <c r="D249" s="4" t="s">
        <v>409</v>
      </c>
      <c r="E249" s="4" t="s">
        <v>924</v>
      </c>
      <c r="F249" s="3">
        <v>44405</v>
      </c>
      <c r="G249" s="3">
        <v>-23186.66</v>
      </c>
      <c r="H249" s="3">
        <v>21218.34</v>
      </c>
    </row>
    <row r="250" spans="1:8">
      <c r="A250" s="35">
        <v>158</v>
      </c>
      <c r="B250" s="111">
        <v>100000405192</v>
      </c>
      <c r="C250" s="35">
        <v>0</v>
      </c>
      <c r="D250" s="4" t="s">
        <v>409</v>
      </c>
      <c r="E250" s="4" t="s">
        <v>924</v>
      </c>
      <c r="F250" s="3">
        <v>44405</v>
      </c>
      <c r="G250" s="3">
        <v>-23186.66</v>
      </c>
      <c r="H250" s="3">
        <v>21218.34</v>
      </c>
    </row>
    <row r="251" spans="1:8">
      <c r="A251" s="35">
        <v>159</v>
      </c>
      <c r="B251" s="111">
        <v>100000405193</v>
      </c>
      <c r="C251" s="35">
        <v>0</v>
      </c>
      <c r="D251" s="4" t="s">
        <v>409</v>
      </c>
      <c r="E251" s="4" t="s">
        <v>924</v>
      </c>
      <c r="F251" s="3">
        <v>44405</v>
      </c>
      <c r="G251" s="3">
        <v>-23186.66</v>
      </c>
      <c r="H251" s="3">
        <v>21218.34</v>
      </c>
    </row>
    <row r="252" spans="1:8">
      <c r="A252" s="35">
        <v>160</v>
      </c>
      <c r="B252" s="111">
        <v>100000405194</v>
      </c>
      <c r="C252" s="35">
        <v>0</v>
      </c>
      <c r="D252" s="4" t="s">
        <v>409</v>
      </c>
      <c r="E252" s="4" t="s">
        <v>924</v>
      </c>
      <c r="F252" s="3">
        <v>44405</v>
      </c>
      <c r="G252" s="3">
        <v>-23186.66</v>
      </c>
      <c r="H252" s="3">
        <v>21218.34</v>
      </c>
    </row>
    <row r="253" spans="1:8">
      <c r="A253" s="35">
        <v>161</v>
      </c>
      <c r="B253" s="111">
        <v>100000405195</v>
      </c>
      <c r="C253" s="35">
        <v>0</v>
      </c>
      <c r="D253" s="4" t="s">
        <v>409</v>
      </c>
      <c r="E253" s="4" t="s">
        <v>924</v>
      </c>
      <c r="F253" s="3">
        <v>44405</v>
      </c>
      <c r="G253" s="3">
        <v>-23186.66</v>
      </c>
      <c r="H253" s="3">
        <v>21218.34</v>
      </c>
    </row>
    <row r="254" spans="1:8">
      <c r="A254" s="35">
        <v>162</v>
      </c>
      <c r="B254" s="111">
        <v>100000405196</v>
      </c>
      <c r="C254" s="35">
        <v>0</v>
      </c>
      <c r="D254" s="4" t="s">
        <v>409</v>
      </c>
      <c r="E254" s="4" t="s">
        <v>924</v>
      </c>
      <c r="F254" s="3">
        <v>44405</v>
      </c>
      <c r="G254" s="3">
        <v>-23186.66</v>
      </c>
      <c r="H254" s="3">
        <v>21218.34</v>
      </c>
    </row>
    <row r="255" spans="1:8">
      <c r="A255" s="35">
        <v>163</v>
      </c>
      <c r="B255" s="111">
        <v>100000405197</v>
      </c>
      <c r="C255" s="35">
        <v>0</v>
      </c>
      <c r="D255" s="4" t="s">
        <v>409</v>
      </c>
      <c r="E255" s="4" t="s">
        <v>924</v>
      </c>
      <c r="F255" s="3">
        <v>44405</v>
      </c>
      <c r="G255" s="3">
        <v>-23186.66</v>
      </c>
      <c r="H255" s="3">
        <v>21218.34</v>
      </c>
    </row>
    <row r="256" spans="1:8">
      <c r="A256" s="35">
        <v>164</v>
      </c>
      <c r="B256" s="111">
        <v>100000405198</v>
      </c>
      <c r="C256" s="35">
        <v>0</v>
      </c>
      <c r="D256" s="4" t="s">
        <v>409</v>
      </c>
      <c r="E256" s="4" t="s">
        <v>924</v>
      </c>
      <c r="F256" s="3">
        <v>44405</v>
      </c>
      <c r="G256" s="3">
        <v>-23186.66</v>
      </c>
      <c r="H256" s="3">
        <v>21218.34</v>
      </c>
    </row>
    <row r="257" spans="1:8">
      <c r="A257" s="35">
        <v>165</v>
      </c>
      <c r="B257" s="111">
        <v>100000405199</v>
      </c>
      <c r="C257" s="35">
        <v>0</v>
      </c>
      <c r="D257" s="4" t="s">
        <v>409</v>
      </c>
      <c r="E257" s="4" t="s">
        <v>924</v>
      </c>
      <c r="F257" s="3">
        <v>44405</v>
      </c>
      <c r="G257" s="3">
        <v>-23186.66</v>
      </c>
      <c r="H257" s="3">
        <v>21218.34</v>
      </c>
    </row>
    <row r="258" spans="1:8">
      <c r="A258" s="35">
        <v>166</v>
      </c>
      <c r="B258" s="111">
        <v>100000405200</v>
      </c>
      <c r="C258" s="35">
        <v>0</v>
      </c>
      <c r="D258" s="4" t="s">
        <v>409</v>
      </c>
      <c r="E258" s="4" t="s">
        <v>924</v>
      </c>
      <c r="F258" s="3">
        <v>44405</v>
      </c>
      <c r="G258" s="3">
        <v>-23186.66</v>
      </c>
      <c r="H258" s="3">
        <v>21218.34</v>
      </c>
    </row>
    <row r="259" spans="1:8">
      <c r="A259" s="35">
        <v>167</v>
      </c>
      <c r="B259" s="111">
        <v>100000405201</v>
      </c>
      <c r="C259" s="35">
        <v>0</v>
      </c>
      <c r="D259" s="4" t="s">
        <v>409</v>
      </c>
      <c r="E259" s="4" t="s">
        <v>924</v>
      </c>
      <c r="F259" s="3">
        <v>44405</v>
      </c>
      <c r="G259" s="3">
        <v>-23186.66</v>
      </c>
      <c r="H259" s="3">
        <v>21218.34</v>
      </c>
    </row>
    <row r="260" spans="1:8">
      <c r="A260" s="35">
        <v>168</v>
      </c>
      <c r="B260" s="111">
        <v>100000405202</v>
      </c>
      <c r="C260" s="35">
        <v>0</v>
      </c>
      <c r="D260" s="4" t="s">
        <v>409</v>
      </c>
      <c r="E260" s="4" t="s">
        <v>924</v>
      </c>
      <c r="F260" s="3">
        <v>44405</v>
      </c>
      <c r="G260" s="3">
        <v>-23186.66</v>
      </c>
      <c r="H260" s="3">
        <v>21218.34</v>
      </c>
    </row>
    <row r="261" spans="1:8">
      <c r="A261" s="35">
        <v>169</v>
      </c>
      <c r="B261" s="111">
        <v>100000405203</v>
      </c>
      <c r="C261" s="35">
        <v>0</v>
      </c>
      <c r="D261" s="4" t="s">
        <v>409</v>
      </c>
      <c r="E261" s="4" t="s">
        <v>924</v>
      </c>
      <c r="F261" s="3">
        <v>44405</v>
      </c>
      <c r="G261" s="3">
        <v>-23186.66</v>
      </c>
      <c r="H261" s="3">
        <v>21218.34</v>
      </c>
    </row>
    <row r="262" spans="1:8">
      <c r="A262" s="35">
        <v>170</v>
      </c>
      <c r="B262" s="111">
        <v>100000405282</v>
      </c>
      <c r="C262" s="35">
        <v>0</v>
      </c>
      <c r="D262" s="4" t="s">
        <v>409</v>
      </c>
      <c r="E262" s="4" t="s">
        <v>410</v>
      </c>
      <c r="F262" s="3">
        <v>44405</v>
      </c>
      <c r="G262" s="3">
        <v>-23865.08</v>
      </c>
      <c r="H262" s="3">
        <v>20539.919999999998</v>
      </c>
    </row>
    <row r="263" spans="1:8">
      <c r="A263" s="35">
        <v>171</v>
      </c>
      <c r="B263" s="111">
        <v>100000405283</v>
      </c>
      <c r="C263" s="35">
        <v>0</v>
      </c>
      <c r="D263" s="4" t="s">
        <v>409</v>
      </c>
      <c r="E263" s="4" t="s">
        <v>410</v>
      </c>
      <c r="F263" s="3">
        <v>44405</v>
      </c>
      <c r="G263" s="3">
        <v>-23865.08</v>
      </c>
      <c r="H263" s="3">
        <v>20539.919999999998</v>
      </c>
    </row>
    <row r="264" spans="1:8">
      <c r="A264" s="35">
        <v>172</v>
      </c>
      <c r="B264" s="111">
        <v>100000405284</v>
      </c>
      <c r="C264" s="35">
        <v>0</v>
      </c>
      <c r="D264" s="4" t="s">
        <v>409</v>
      </c>
      <c r="E264" s="4" t="s">
        <v>410</v>
      </c>
      <c r="F264" s="3">
        <v>44405</v>
      </c>
      <c r="G264" s="3">
        <v>-23865.08</v>
      </c>
      <c r="H264" s="3">
        <v>20539.919999999998</v>
      </c>
    </row>
    <row r="265" spans="1:8">
      <c r="A265" s="35">
        <v>173</v>
      </c>
      <c r="B265" s="111">
        <v>100000405285</v>
      </c>
      <c r="C265" s="35">
        <v>0</v>
      </c>
      <c r="D265" s="4" t="s">
        <v>409</v>
      </c>
      <c r="E265" s="4" t="s">
        <v>410</v>
      </c>
      <c r="F265" s="3">
        <v>44405</v>
      </c>
      <c r="G265" s="3">
        <v>-23865.08</v>
      </c>
      <c r="H265" s="3">
        <v>20539.919999999998</v>
      </c>
    </row>
    <row r="266" spans="1:8">
      <c r="A266" s="35">
        <v>174</v>
      </c>
      <c r="B266" s="111">
        <v>100000405286</v>
      </c>
      <c r="C266" s="35">
        <v>0</v>
      </c>
      <c r="D266" s="4" t="s">
        <v>409</v>
      </c>
      <c r="E266" s="4" t="s">
        <v>410</v>
      </c>
      <c r="F266" s="3">
        <v>44405</v>
      </c>
      <c r="G266" s="3">
        <v>-23865.08</v>
      </c>
      <c r="H266" s="3">
        <v>20539.919999999998</v>
      </c>
    </row>
    <row r="267" spans="1:8">
      <c r="A267" s="35">
        <v>175</v>
      </c>
      <c r="B267" s="111">
        <v>100000405287</v>
      </c>
      <c r="C267" s="35">
        <v>0</v>
      </c>
      <c r="D267" s="4" t="s">
        <v>409</v>
      </c>
      <c r="E267" s="4" t="s">
        <v>410</v>
      </c>
      <c r="F267" s="3">
        <v>44405</v>
      </c>
      <c r="G267" s="3">
        <v>-23865.08</v>
      </c>
      <c r="H267" s="3">
        <v>20539.919999999998</v>
      </c>
    </row>
    <row r="268" spans="1:8">
      <c r="A268" s="35">
        <v>176</v>
      </c>
      <c r="B268" s="111">
        <v>100000405288</v>
      </c>
      <c r="C268" s="35">
        <v>0</v>
      </c>
      <c r="D268" s="4" t="s">
        <v>409</v>
      </c>
      <c r="E268" s="4" t="s">
        <v>410</v>
      </c>
      <c r="F268" s="3">
        <v>44405</v>
      </c>
      <c r="G268" s="3">
        <v>-23865.08</v>
      </c>
      <c r="H268" s="3">
        <v>20539.919999999998</v>
      </c>
    </row>
    <row r="269" spans="1:8">
      <c r="A269" s="35">
        <v>177</v>
      </c>
      <c r="B269" s="111">
        <v>100000406617</v>
      </c>
      <c r="C269" s="35">
        <v>0</v>
      </c>
      <c r="D269" s="4" t="s">
        <v>409</v>
      </c>
      <c r="E269" s="4" t="s">
        <v>624</v>
      </c>
      <c r="F269" s="3">
        <v>74900</v>
      </c>
      <c r="G269" s="3">
        <v>-26130.03</v>
      </c>
      <c r="H269" s="3">
        <v>48769.97</v>
      </c>
    </row>
    <row r="270" spans="1:8">
      <c r="A270" s="35">
        <v>178</v>
      </c>
      <c r="B270" s="111">
        <v>100000406618</v>
      </c>
      <c r="C270" s="35">
        <v>0</v>
      </c>
      <c r="D270" s="4" t="s">
        <v>409</v>
      </c>
      <c r="E270" s="4" t="s">
        <v>624</v>
      </c>
      <c r="F270" s="3">
        <v>74900</v>
      </c>
      <c r="G270" s="3">
        <v>-26130.03</v>
      </c>
      <c r="H270" s="3">
        <v>48769.97</v>
      </c>
    </row>
    <row r="271" spans="1:8">
      <c r="A271" s="35">
        <v>179</v>
      </c>
      <c r="B271" s="111">
        <v>100000406619</v>
      </c>
      <c r="C271" s="35">
        <v>0</v>
      </c>
      <c r="D271" s="4" t="s">
        <v>409</v>
      </c>
      <c r="E271" s="4" t="s">
        <v>624</v>
      </c>
      <c r="F271" s="3">
        <v>74900</v>
      </c>
      <c r="G271" s="3">
        <v>-26130.04</v>
      </c>
      <c r="H271" s="3">
        <v>48769.96</v>
      </c>
    </row>
    <row r="272" spans="1:8">
      <c r="A272" s="35">
        <v>180</v>
      </c>
      <c r="B272" s="111">
        <v>100000406620</v>
      </c>
      <c r="C272" s="35">
        <v>0</v>
      </c>
      <c r="D272" s="4" t="s">
        <v>409</v>
      </c>
      <c r="E272" s="4" t="s">
        <v>624</v>
      </c>
      <c r="F272" s="3">
        <v>74900</v>
      </c>
      <c r="G272" s="3">
        <v>-26130.04</v>
      </c>
      <c r="H272" s="3">
        <v>48769.96</v>
      </c>
    </row>
    <row r="273" spans="1:8">
      <c r="A273" s="35">
        <v>181</v>
      </c>
      <c r="B273" s="111">
        <v>100000406621</v>
      </c>
      <c r="C273" s="35">
        <v>0</v>
      </c>
      <c r="D273" s="4" t="s">
        <v>409</v>
      </c>
      <c r="E273" s="4" t="s">
        <v>624</v>
      </c>
      <c r="F273" s="3">
        <v>74900</v>
      </c>
      <c r="G273" s="3">
        <v>-26130.03</v>
      </c>
      <c r="H273" s="3">
        <v>48769.97</v>
      </c>
    </row>
    <row r="274" spans="1:8">
      <c r="A274" s="35">
        <v>182</v>
      </c>
      <c r="B274" s="111">
        <v>100000406622</v>
      </c>
      <c r="C274" s="35">
        <v>0</v>
      </c>
      <c r="D274" s="4" t="s">
        <v>409</v>
      </c>
      <c r="E274" s="4" t="s">
        <v>624</v>
      </c>
      <c r="F274" s="3">
        <v>74900</v>
      </c>
      <c r="G274" s="3">
        <v>-26130.03</v>
      </c>
      <c r="H274" s="3">
        <v>48769.97</v>
      </c>
    </row>
    <row r="275" spans="1:8">
      <c r="A275" s="35">
        <v>183</v>
      </c>
      <c r="B275" s="111">
        <v>100000406623</v>
      </c>
      <c r="C275" s="35">
        <v>0</v>
      </c>
      <c r="D275" s="4" t="s">
        <v>409</v>
      </c>
      <c r="E275" s="4" t="s">
        <v>624</v>
      </c>
      <c r="F275" s="3">
        <v>74900</v>
      </c>
      <c r="G275" s="3">
        <v>-26130.04</v>
      </c>
      <c r="H275" s="3">
        <v>48769.96</v>
      </c>
    </row>
    <row r="276" spans="1:8">
      <c r="A276" s="35">
        <v>184</v>
      </c>
      <c r="B276" s="111">
        <v>100000406624</v>
      </c>
      <c r="C276" s="35">
        <v>0</v>
      </c>
      <c r="D276" s="4" t="s">
        <v>409</v>
      </c>
      <c r="E276" s="4" t="s">
        <v>624</v>
      </c>
      <c r="F276" s="3">
        <v>74900</v>
      </c>
      <c r="G276" s="3">
        <v>-26130.04</v>
      </c>
      <c r="H276" s="3">
        <v>48769.96</v>
      </c>
    </row>
    <row r="277" spans="1:8">
      <c r="A277" s="35">
        <v>185</v>
      </c>
      <c r="B277" s="111">
        <v>100000406625</v>
      </c>
      <c r="C277" s="35">
        <v>0</v>
      </c>
      <c r="D277" s="4" t="s">
        <v>409</v>
      </c>
      <c r="E277" s="4" t="s">
        <v>624</v>
      </c>
      <c r="F277" s="3">
        <v>74900</v>
      </c>
      <c r="G277" s="3">
        <v>-26130.02</v>
      </c>
      <c r="H277" s="3">
        <v>48769.98</v>
      </c>
    </row>
    <row r="278" spans="1:8">
      <c r="A278" s="35">
        <v>186</v>
      </c>
      <c r="B278" s="111">
        <v>100000406626</v>
      </c>
      <c r="C278" s="35">
        <v>0</v>
      </c>
      <c r="D278" s="4" t="s">
        <v>409</v>
      </c>
      <c r="E278" s="4" t="s">
        <v>624</v>
      </c>
      <c r="F278" s="3">
        <v>74900</v>
      </c>
      <c r="G278" s="3">
        <v>-26130.04</v>
      </c>
      <c r="H278" s="3">
        <v>48769.96</v>
      </c>
    </row>
    <row r="279" spans="1:8">
      <c r="A279" s="35">
        <v>187</v>
      </c>
      <c r="B279" s="111">
        <v>100000406627</v>
      </c>
      <c r="C279" s="35">
        <v>0</v>
      </c>
      <c r="D279" s="4" t="s">
        <v>409</v>
      </c>
      <c r="E279" s="4" t="s">
        <v>624</v>
      </c>
      <c r="F279" s="3">
        <v>74900</v>
      </c>
      <c r="G279" s="3">
        <v>-26130.02</v>
      </c>
      <c r="H279" s="3">
        <v>48769.98</v>
      </c>
    </row>
    <row r="280" spans="1:8">
      <c r="A280" s="35">
        <v>188</v>
      </c>
      <c r="B280" s="111">
        <v>100000406628</v>
      </c>
      <c r="C280" s="35">
        <v>0</v>
      </c>
      <c r="D280" s="4" t="s">
        <v>409</v>
      </c>
      <c r="E280" s="4" t="s">
        <v>624</v>
      </c>
      <c r="F280" s="3">
        <v>74900</v>
      </c>
      <c r="G280" s="3">
        <v>-26130.04</v>
      </c>
      <c r="H280" s="3">
        <v>48769.96</v>
      </c>
    </row>
    <row r="281" spans="1:8">
      <c r="A281" s="35">
        <v>189</v>
      </c>
      <c r="B281" s="111">
        <v>100000406629</v>
      </c>
      <c r="C281" s="35">
        <v>0</v>
      </c>
      <c r="D281" s="4" t="s">
        <v>409</v>
      </c>
      <c r="E281" s="4" t="s">
        <v>624</v>
      </c>
      <c r="F281" s="3">
        <v>74900</v>
      </c>
      <c r="G281" s="3">
        <v>-26130.02</v>
      </c>
      <c r="H281" s="3">
        <v>48769.98</v>
      </c>
    </row>
    <row r="282" spans="1:8">
      <c r="A282" s="35">
        <v>190</v>
      </c>
      <c r="B282" s="111">
        <v>100000406630</v>
      </c>
      <c r="C282" s="35">
        <v>0</v>
      </c>
      <c r="D282" s="4" t="s">
        <v>409</v>
      </c>
      <c r="E282" s="4" t="s">
        <v>624</v>
      </c>
      <c r="F282" s="3">
        <v>74900</v>
      </c>
      <c r="G282" s="3">
        <v>-26130.02</v>
      </c>
      <c r="H282" s="3">
        <v>48769.98</v>
      </c>
    </row>
    <row r="283" spans="1:8">
      <c r="A283" s="35">
        <v>191</v>
      </c>
      <c r="B283" s="111">
        <v>100000406631</v>
      </c>
      <c r="C283" s="35">
        <v>0</v>
      </c>
      <c r="D283" s="4" t="s">
        <v>409</v>
      </c>
      <c r="E283" s="4" t="s">
        <v>624</v>
      </c>
      <c r="F283" s="3">
        <v>74900</v>
      </c>
      <c r="G283" s="3">
        <v>-26130.04</v>
      </c>
      <c r="H283" s="3">
        <v>48769.96</v>
      </c>
    </row>
    <row r="284" spans="1:8">
      <c r="A284" s="35">
        <v>192</v>
      </c>
      <c r="B284" s="111">
        <v>100000406632</v>
      </c>
      <c r="C284" s="35">
        <v>0</v>
      </c>
      <c r="D284" s="4" t="s">
        <v>409</v>
      </c>
      <c r="E284" s="4" t="s">
        <v>624</v>
      </c>
      <c r="F284" s="3">
        <v>74900</v>
      </c>
      <c r="G284" s="3">
        <v>-26130.02</v>
      </c>
      <c r="H284" s="3">
        <v>48769.98</v>
      </c>
    </row>
    <row r="285" spans="1:8">
      <c r="A285" s="35">
        <v>193</v>
      </c>
      <c r="B285" s="111">
        <v>100000412753</v>
      </c>
      <c r="C285" s="35">
        <v>0</v>
      </c>
      <c r="D285" s="4" t="s">
        <v>409</v>
      </c>
      <c r="E285" s="4" t="s">
        <v>2573</v>
      </c>
      <c r="F285" s="3">
        <v>74900</v>
      </c>
      <c r="G285" s="3">
        <v>-30408.82</v>
      </c>
      <c r="H285" s="3">
        <v>44491.18</v>
      </c>
    </row>
    <row r="286" spans="1:8">
      <c r="A286" s="35">
        <v>194</v>
      </c>
      <c r="B286" s="111">
        <v>100000413385</v>
      </c>
      <c r="C286" s="35">
        <v>0</v>
      </c>
      <c r="D286" s="4" t="s">
        <v>412</v>
      </c>
      <c r="E286" s="4" t="s">
        <v>1526</v>
      </c>
      <c r="F286" s="3">
        <v>119947</v>
      </c>
      <c r="G286" s="3">
        <v>-45379.81</v>
      </c>
      <c r="H286" s="3">
        <v>74567.19</v>
      </c>
    </row>
    <row r="287" spans="1:8">
      <c r="A287" s="35">
        <v>195</v>
      </c>
      <c r="B287" s="111">
        <v>100000413386</v>
      </c>
      <c r="C287" s="35">
        <v>0</v>
      </c>
      <c r="D287" s="4" t="s">
        <v>412</v>
      </c>
      <c r="E287" s="4" t="s">
        <v>1526</v>
      </c>
      <c r="F287" s="3">
        <v>119947</v>
      </c>
      <c r="G287" s="3">
        <v>-45379.81</v>
      </c>
      <c r="H287" s="3">
        <v>74567.19</v>
      </c>
    </row>
    <row r="288" spans="1:8">
      <c r="A288" s="35">
        <v>196</v>
      </c>
      <c r="B288" s="111">
        <v>100000413387</v>
      </c>
      <c r="C288" s="35">
        <v>0</v>
      </c>
      <c r="D288" s="4" t="s">
        <v>412</v>
      </c>
      <c r="E288" s="4" t="s">
        <v>1526</v>
      </c>
      <c r="F288" s="3">
        <v>119947</v>
      </c>
      <c r="G288" s="3">
        <v>-45379.81</v>
      </c>
      <c r="H288" s="3">
        <v>74567.19</v>
      </c>
    </row>
    <row r="289" spans="1:8">
      <c r="A289" s="35">
        <v>197</v>
      </c>
      <c r="B289" s="111">
        <v>100000413388</v>
      </c>
      <c r="C289" s="35">
        <v>0</v>
      </c>
      <c r="D289" s="4" t="s">
        <v>412</v>
      </c>
      <c r="E289" s="4" t="s">
        <v>1526</v>
      </c>
      <c r="F289" s="3">
        <v>119947</v>
      </c>
      <c r="G289" s="3">
        <v>-45379.81</v>
      </c>
      <c r="H289" s="3">
        <v>74567.19</v>
      </c>
    </row>
    <row r="290" spans="1:8">
      <c r="A290" s="35">
        <v>198</v>
      </c>
      <c r="B290" s="111">
        <v>100000413389</v>
      </c>
      <c r="C290" s="35">
        <v>0</v>
      </c>
      <c r="D290" s="4" t="s">
        <v>412</v>
      </c>
      <c r="E290" s="4" t="s">
        <v>1526</v>
      </c>
      <c r="F290" s="3">
        <v>119947</v>
      </c>
      <c r="G290" s="3">
        <v>-45379.81</v>
      </c>
      <c r="H290" s="3">
        <v>74567.19</v>
      </c>
    </row>
    <row r="291" spans="1:8">
      <c r="A291" s="35">
        <v>199</v>
      </c>
      <c r="B291" s="111">
        <v>100000413390</v>
      </c>
      <c r="C291" s="35">
        <v>0</v>
      </c>
      <c r="D291" s="4" t="s">
        <v>412</v>
      </c>
      <c r="E291" s="4" t="s">
        <v>1526</v>
      </c>
      <c r="F291" s="3">
        <v>119947</v>
      </c>
      <c r="G291" s="3">
        <v>-45379.81</v>
      </c>
      <c r="H291" s="3">
        <v>74567.19</v>
      </c>
    </row>
    <row r="292" spans="1:8">
      <c r="A292" s="35">
        <v>200</v>
      </c>
      <c r="B292" s="111">
        <v>100000413391</v>
      </c>
      <c r="C292" s="35">
        <v>0</v>
      </c>
      <c r="D292" s="4" t="s">
        <v>412</v>
      </c>
      <c r="E292" s="4" t="s">
        <v>1526</v>
      </c>
      <c r="F292" s="3">
        <v>119947</v>
      </c>
      <c r="G292" s="3">
        <v>-45379.81</v>
      </c>
      <c r="H292" s="3">
        <v>74567.19</v>
      </c>
    </row>
    <row r="293" spans="1:8">
      <c r="A293" s="35">
        <v>201</v>
      </c>
      <c r="B293" s="111">
        <v>100000413392</v>
      </c>
      <c r="C293" s="35">
        <v>0</v>
      </c>
      <c r="D293" s="4" t="s">
        <v>412</v>
      </c>
      <c r="E293" s="4" t="s">
        <v>1526</v>
      </c>
      <c r="F293" s="3">
        <v>119947</v>
      </c>
      <c r="G293" s="3">
        <v>-45379.81</v>
      </c>
      <c r="H293" s="3">
        <v>74567.19</v>
      </c>
    </row>
    <row r="294" spans="1:8">
      <c r="A294" s="35">
        <v>202</v>
      </c>
      <c r="B294" s="111">
        <v>100000413393</v>
      </c>
      <c r="C294" s="35">
        <v>0</v>
      </c>
      <c r="D294" s="4" t="s">
        <v>412</v>
      </c>
      <c r="E294" s="4" t="s">
        <v>1526</v>
      </c>
      <c r="F294" s="3">
        <v>119947</v>
      </c>
      <c r="G294" s="3">
        <v>-45379.81</v>
      </c>
      <c r="H294" s="3">
        <v>74567.19</v>
      </c>
    </row>
    <row r="295" spans="1:8">
      <c r="A295" s="35">
        <v>203</v>
      </c>
      <c r="B295" s="111">
        <v>100000413394</v>
      </c>
      <c r="C295" s="35">
        <v>0</v>
      </c>
      <c r="D295" s="4" t="s">
        <v>412</v>
      </c>
      <c r="E295" s="4" t="s">
        <v>1526</v>
      </c>
      <c r="F295" s="3">
        <v>119947</v>
      </c>
      <c r="G295" s="3">
        <v>-45379.81</v>
      </c>
      <c r="H295" s="3">
        <v>74567.19</v>
      </c>
    </row>
    <row r="296" spans="1:8">
      <c r="A296" s="35">
        <v>204</v>
      </c>
      <c r="B296" s="111">
        <v>100000413395</v>
      </c>
      <c r="C296" s="35">
        <v>0</v>
      </c>
      <c r="D296" s="4" t="s">
        <v>412</v>
      </c>
      <c r="E296" s="4" t="s">
        <v>1526</v>
      </c>
      <c r="F296" s="3">
        <v>119947</v>
      </c>
      <c r="G296" s="3">
        <v>-45379.81</v>
      </c>
      <c r="H296" s="3">
        <v>74567.19</v>
      </c>
    </row>
    <row r="297" spans="1:8">
      <c r="A297" s="35">
        <v>205</v>
      </c>
      <c r="B297" s="111">
        <v>100000413396</v>
      </c>
      <c r="C297" s="35">
        <v>0</v>
      </c>
      <c r="D297" s="4" t="s">
        <v>412</v>
      </c>
      <c r="E297" s="4" t="s">
        <v>1526</v>
      </c>
      <c r="F297" s="3">
        <v>119947</v>
      </c>
      <c r="G297" s="3">
        <v>-45379.81</v>
      </c>
      <c r="H297" s="3">
        <v>74567.19</v>
      </c>
    </row>
    <row r="298" spans="1:8">
      <c r="A298" s="35">
        <v>206</v>
      </c>
      <c r="B298" s="111">
        <v>100000413397</v>
      </c>
      <c r="C298" s="35">
        <v>0</v>
      </c>
      <c r="D298" s="4" t="s">
        <v>412</v>
      </c>
      <c r="E298" s="4" t="s">
        <v>1526</v>
      </c>
      <c r="F298" s="3">
        <v>119947</v>
      </c>
      <c r="G298" s="3">
        <v>-45379.81</v>
      </c>
      <c r="H298" s="3">
        <v>74567.19</v>
      </c>
    </row>
    <row r="299" spans="1:8">
      <c r="A299" s="35">
        <v>207</v>
      </c>
      <c r="B299" s="111">
        <v>100000413398</v>
      </c>
      <c r="C299" s="35">
        <v>0</v>
      </c>
      <c r="D299" s="4" t="s">
        <v>412</v>
      </c>
      <c r="E299" s="4" t="s">
        <v>1526</v>
      </c>
      <c r="F299" s="3">
        <v>119947</v>
      </c>
      <c r="G299" s="3">
        <v>-45379.81</v>
      </c>
      <c r="H299" s="3">
        <v>74567.19</v>
      </c>
    </row>
    <row r="300" spans="1:8">
      <c r="A300" s="35">
        <v>208</v>
      </c>
      <c r="B300" s="111">
        <v>100000413399</v>
      </c>
      <c r="C300" s="35">
        <v>0</v>
      </c>
      <c r="D300" s="4" t="s">
        <v>412</v>
      </c>
      <c r="E300" s="4" t="s">
        <v>1526</v>
      </c>
      <c r="F300" s="3">
        <v>119947</v>
      </c>
      <c r="G300" s="3">
        <v>-45379.81</v>
      </c>
      <c r="H300" s="3">
        <v>74567.19</v>
      </c>
    </row>
    <row r="301" spans="1:8">
      <c r="A301" s="35">
        <v>209</v>
      </c>
      <c r="B301" s="111">
        <v>100000413400</v>
      </c>
      <c r="C301" s="35">
        <v>0</v>
      </c>
      <c r="D301" s="4" t="s">
        <v>412</v>
      </c>
      <c r="E301" s="4" t="s">
        <v>1526</v>
      </c>
      <c r="F301" s="3">
        <v>119947</v>
      </c>
      <c r="G301" s="3">
        <v>-45379.81</v>
      </c>
      <c r="H301" s="3">
        <v>74567.19</v>
      </c>
    </row>
    <row r="302" spans="1:8">
      <c r="A302" s="35">
        <v>210</v>
      </c>
      <c r="B302" s="111">
        <v>100000413401</v>
      </c>
      <c r="C302" s="35">
        <v>0</v>
      </c>
      <c r="D302" s="4" t="s">
        <v>412</v>
      </c>
      <c r="E302" s="4" t="s">
        <v>1526</v>
      </c>
      <c r="F302" s="3">
        <v>119947</v>
      </c>
      <c r="G302" s="3">
        <v>-45379.8</v>
      </c>
      <c r="H302" s="3">
        <v>74567.199999999997</v>
      </c>
    </row>
    <row r="303" spans="1:8">
      <c r="A303" s="35">
        <v>211</v>
      </c>
      <c r="B303" s="111">
        <v>100000413402</v>
      </c>
      <c r="C303" s="35">
        <v>0</v>
      </c>
      <c r="D303" s="4" t="s">
        <v>412</v>
      </c>
      <c r="E303" s="4" t="s">
        <v>1526</v>
      </c>
      <c r="F303" s="3">
        <v>119947</v>
      </c>
      <c r="G303" s="3">
        <v>-45379.8</v>
      </c>
      <c r="H303" s="3">
        <v>74567.199999999997</v>
      </c>
    </row>
    <row r="304" spans="1:8">
      <c r="A304" s="35">
        <v>212</v>
      </c>
      <c r="B304" s="111">
        <v>100000413403</v>
      </c>
      <c r="C304" s="35">
        <v>0</v>
      </c>
      <c r="D304" s="4" t="s">
        <v>412</v>
      </c>
      <c r="E304" s="4" t="s">
        <v>1526</v>
      </c>
      <c r="F304" s="3">
        <v>119947</v>
      </c>
      <c r="G304" s="3">
        <v>-45379.81</v>
      </c>
      <c r="H304" s="3">
        <v>74567.19</v>
      </c>
    </row>
    <row r="305" spans="1:8">
      <c r="A305" s="35">
        <v>213</v>
      </c>
      <c r="B305" s="111">
        <v>100000413404</v>
      </c>
      <c r="C305" s="35">
        <v>0</v>
      </c>
      <c r="D305" s="4" t="s">
        <v>412</v>
      </c>
      <c r="E305" s="4" t="s">
        <v>1526</v>
      </c>
      <c r="F305" s="3">
        <v>119947</v>
      </c>
      <c r="G305" s="3">
        <v>-45379.81</v>
      </c>
      <c r="H305" s="3">
        <v>74567.19</v>
      </c>
    </row>
    <row r="306" spans="1:8">
      <c r="A306" s="35">
        <v>214</v>
      </c>
      <c r="B306" s="111">
        <v>100000413405</v>
      </c>
      <c r="C306" s="35">
        <v>0</v>
      </c>
      <c r="D306" s="4" t="s">
        <v>412</v>
      </c>
      <c r="E306" s="4" t="s">
        <v>1526</v>
      </c>
      <c r="F306" s="3">
        <v>119947</v>
      </c>
      <c r="G306" s="3">
        <v>-45379.8</v>
      </c>
      <c r="H306" s="3">
        <v>74567.199999999997</v>
      </c>
    </row>
    <row r="307" spans="1:8">
      <c r="A307" s="35">
        <v>215</v>
      </c>
      <c r="B307" s="111">
        <v>100000413406</v>
      </c>
      <c r="C307" s="35">
        <v>0</v>
      </c>
      <c r="D307" s="4" t="s">
        <v>412</v>
      </c>
      <c r="E307" s="4" t="s">
        <v>1526</v>
      </c>
      <c r="F307" s="3">
        <v>119947</v>
      </c>
      <c r="G307" s="3">
        <v>-45379.81</v>
      </c>
      <c r="H307" s="3">
        <v>74567.19</v>
      </c>
    </row>
    <row r="308" spans="1:8">
      <c r="A308" s="35">
        <v>216</v>
      </c>
      <c r="B308" s="111">
        <v>100000413407</v>
      </c>
      <c r="C308" s="35">
        <v>0</v>
      </c>
      <c r="D308" s="4" t="s">
        <v>412</v>
      </c>
      <c r="E308" s="4" t="s">
        <v>1526</v>
      </c>
      <c r="F308" s="3">
        <v>119947</v>
      </c>
      <c r="G308" s="3">
        <v>-45379.8</v>
      </c>
      <c r="H308" s="3">
        <v>74567.199999999997</v>
      </c>
    </row>
    <row r="309" spans="1:8">
      <c r="A309" s="35">
        <v>217</v>
      </c>
      <c r="B309" s="111">
        <v>100000413408</v>
      </c>
      <c r="C309" s="35">
        <v>0</v>
      </c>
      <c r="D309" s="4" t="s">
        <v>412</v>
      </c>
      <c r="E309" s="4" t="s">
        <v>1526</v>
      </c>
      <c r="F309" s="3">
        <v>119947</v>
      </c>
      <c r="G309" s="3">
        <v>-45379.81</v>
      </c>
      <c r="H309" s="3">
        <v>74567.19</v>
      </c>
    </row>
    <row r="310" spans="1:8">
      <c r="A310" s="35">
        <v>218</v>
      </c>
      <c r="B310" s="111">
        <v>100000413409</v>
      </c>
      <c r="C310" s="35">
        <v>0</v>
      </c>
      <c r="D310" s="4" t="s">
        <v>412</v>
      </c>
      <c r="E310" s="4" t="s">
        <v>1526</v>
      </c>
      <c r="F310" s="3">
        <v>119947</v>
      </c>
      <c r="G310" s="3">
        <v>-45379.8</v>
      </c>
      <c r="H310" s="3">
        <v>74567.199999999997</v>
      </c>
    </row>
    <row r="311" spans="1:8">
      <c r="A311" s="35">
        <v>219</v>
      </c>
      <c r="B311" s="111">
        <v>100000413410</v>
      </c>
      <c r="C311" s="35">
        <v>0</v>
      </c>
      <c r="D311" s="4" t="s">
        <v>412</v>
      </c>
      <c r="E311" s="4" t="s">
        <v>1526</v>
      </c>
      <c r="F311" s="3">
        <v>119947</v>
      </c>
      <c r="G311" s="3">
        <v>-45379.8</v>
      </c>
      <c r="H311" s="3">
        <v>74567.199999999997</v>
      </c>
    </row>
    <row r="312" spans="1:8">
      <c r="A312" s="35">
        <v>220</v>
      </c>
      <c r="B312" s="111">
        <v>100000413411</v>
      </c>
      <c r="C312" s="35">
        <v>0</v>
      </c>
      <c r="D312" s="4" t="s">
        <v>412</v>
      </c>
      <c r="E312" s="4" t="s">
        <v>1526</v>
      </c>
      <c r="F312" s="3">
        <v>119947</v>
      </c>
      <c r="G312" s="3">
        <v>-45379.81</v>
      </c>
      <c r="H312" s="3">
        <v>74567.19</v>
      </c>
    </row>
    <row r="313" spans="1:8">
      <c r="A313" s="35">
        <v>221</v>
      </c>
      <c r="B313" s="111">
        <v>100000413412</v>
      </c>
      <c r="C313" s="35">
        <v>0</v>
      </c>
      <c r="D313" s="4" t="s">
        <v>412</v>
      </c>
      <c r="E313" s="4" t="s">
        <v>1526</v>
      </c>
      <c r="F313" s="3">
        <v>119947</v>
      </c>
      <c r="G313" s="3">
        <v>-45379.8</v>
      </c>
      <c r="H313" s="3">
        <v>74567.199999999997</v>
      </c>
    </row>
    <row r="314" spans="1:8">
      <c r="A314" s="35">
        <v>222</v>
      </c>
      <c r="B314" s="111">
        <v>100000413413</v>
      </c>
      <c r="C314" s="35">
        <v>0</v>
      </c>
      <c r="D314" s="4" t="s">
        <v>412</v>
      </c>
      <c r="E314" s="4" t="s">
        <v>1526</v>
      </c>
      <c r="F314" s="3">
        <v>119947</v>
      </c>
      <c r="G314" s="3">
        <v>-45379.81</v>
      </c>
      <c r="H314" s="3">
        <v>74567.19</v>
      </c>
    </row>
    <row r="315" spans="1:8">
      <c r="A315" s="35">
        <v>223</v>
      </c>
      <c r="B315" s="111">
        <v>100000413414</v>
      </c>
      <c r="C315" s="35">
        <v>0</v>
      </c>
      <c r="D315" s="4" t="s">
        <v>412</v>
      </c>
      <c r="E315" s="4" t="s">
        <v>1526</v>
      </c>
      <c r="F315" s="3">
        <v>119947</v>
      </c>
      <c r="G315" s="3">
        <v>-45379.81</v>
      </c>
      <c r="H315" s="3">
        <v>74567.19</v>
      </c>
    </row>
    <row r="316" spans="1:8">
      <c r="A316" s="35">
        <v>224</v>
      </c>
      <c r="B316" s="111">
        <v>100000413415</v>
      </c>
      <c r="C316" s="35">
        <v>0</v>
      </c>
      <c r="D316" s="4" t="s">
        <v>412</v>
      </c>
      <c r="E316" s="4" t="s">
        <v>1526</v>
      </c>
      <c r="F316" s="3">
        <v>119947</v>
      </c>
      <c r="G316" s="3">
        <v>-45379.8</v>
      </c>
      <c r="H316" s="3">
        <v>74567.199999999997</v>
      </c>
    </row>
    <row r="317" spans="1:8">
      <c r="A317" s="35">
        <v>225</v>
      </c>
      <c r="B317" s="111">
        <v>100000413416</v>
      </c>
      <c r="C317" s="35">
        <v>0</v>
      </c>
      <c r="D317" s="4" t="s">
        <v>412</v>
      </c>
      <c r="E317" s="4" t="s">
        <v>1526</v>
      </c>
      <c r="F317" s="3">
        <v>119947</v>
      </c>
      <c r="G317" s="3">
        <v>-45379.81</v>
      </c>
      <c r="H317" s="3">
        <v>74567.19</v>
      </c>
    </row>
    <row r="318" spans="1:8">
      <c r="A318" s="35">
        <v>226</v>
      </c>
      <c r="B318" s="111">
        <v>100000413417</v>
      </c>
      <c r="C318" s="35">
        <v>0</v>
      </c>
      <c r="D318" s="4" t="s">
        <v>412</v>
      </c>
      <c r="E318" s="4" t="s">
        <v>1526</v>
      </c>
      <c r="F318" s="3">
        <v>119947</v>
      </c>
      <c r="G318" s="3">
        <v>-45379.8</v>
      </c>
      <c r="H318" s="3">
        <v>74567.199999999997</v>
      </c>
    </row>
    <row r="319" spans="1:8">
      <c r="A319" s="35">
        <v>227</v>
      </c>
      <c r="B319" s="111">
        <v>100000413418</v>
      </c>
      <c r="C319" s="35">
        <v>0</v>
      </c>
      <c r="D319" s="4" t="s">
        <v>412</v>
      </c>
      <c r="E319" s="4" t="s">
        <v>1526</v>
      </c>
      <c r="F319" s="3">
        <v>119947</v>
      </c>
      <c r="G319" s="3">
        <v>-45379.81</v>
      </c>
      <c r="H319" s="3">
        <v>74567.19</v>
      </c>
    </row>
    <row r="320" spans="1:8">
      <c r="A320" s="35">
        <v>228</v>
      </c>
      <c r="B320" s="111">
        <v>100000415298</v>
      </c>
      <c r="C320" s="35">
        <v>0</v>
      </c>
      <c r="D320" s="4" t="s">
        <v>412</v>
      </c>
      <c r="E320" s="4" t="s">
        <v>2574</v>
      </c>
      <c r="F320" s="3">
        <v>119947</v>
      </c>
      <c r="G320" s="3">
        <v>-49490.94</v>
      </c>
      <c r="H320" s="3">
        <v>70456.06</v>
      </c>
    </row>
    <row r="321" spans="1:8">
      <c r="A321" s="35">
        <v>229</v>
      </c>
      <c r="B321" s="111">
        <v>100000417610</v>
      </c>
      <c r="C321" s="35">
        <v>0</v>
      </c>
      <c r="D321" s="4" t="s">
        <v>412</v>
      </c>
      <c r="E321" s="4" t="s">
        <v>2575</v>
      </c>
      <c r="F321" s="3">
        <v>94160</v>
      </c>
      <c r="G321" s="3">
        <v>-36468.730000000003</v>
      </c>
      <c r="H321" s="3">
        <v>57691.27</v>
      </c>
    </row>
    <row r="322" spans="1:8">
      <c r="A322" s="35">
        <v>230</v>
      </c>
      <c r="B322" s="111">
        <v>100000417611</v>
      </c>
      <c r="C322" s="35">
        <v>0</v>
      </c>
      <c r="D322" s="4" t="s">
        <v>412</v>
      </c>
      <c r="E322" s="4" t="s">
        <v>2575</v>
      </c>
      <c r="F322" s="3">
        <v>94160</v>
      </c>
      <c r="G322" s="3">
        <v>-36468.74</v>
      </c>
      <c r="H322" s="3">
        <v>57691.26</v>
      </c>
    </row>
    <row r="323" spans="1:8">
      <c r="A323" s="35">
        <v>231</v>
      </c>
      <c r="B323" s="111">
        <v>100000417612</v>
      </c>
      <c r="C323" s="35">
        <v>0</v>
      </c>
      <c r="D323" s="4" t="s">
        <v>412</v>
      </c>
      <c r="E323" s="4" t="s">
        <v>2575</v>
      </c>
      <c r="F323" s="3">
        <v>94160</v>
      </c>
      <c r="G323" s="3">
        <v>-36468.730000000003</v>
      </c>
      <c r="H323" s="3">
        <v>57691.27</v>
      </c>
    </row>
    <row r="324" spans="1:8">
      <c r="A324" s="35">
        <v>232</v>
      </c>
      <c r="B324" s="111">
        <v>100000417613</v>
      </c>
      <c r="C324" s="35">
        <v>0</v>
      </c>
      <c r="D324" s="4" t="s">
        <v>412</v>
      </c>
      <c r="E324" s="4" t="s">
        <v>2575</v>
      </c>
      <c r="F324" s="3">
        <v>94160</v>
      </c>
      <c r="G324" s="3">
        <v>-36468.730000000003</v>
      </c>
      <c r="H324" s="3">
        <v>57691.27</v>
      </c>
    </row>
    <row r="325" spans="1:8">
      <c r="A325" s="35">
        <v>233</v>
      </c>
      <c r="B325" s="111">
        <v>100000417614</v>
      </c>
      <c r="C325" s="35">
        <v>0</v>
      </c>
      <c r="D325" s="4" t="s">
        <v>412</v>
      </c>
      <c r="E325" s="4" t="s">
        <v>2575</v>
      </c>
      <c r="F325" s="3">
        <v>94160</v>
      </c>
      <c r="G325" s="3">
        <v>-36468.74</v>
      </c>
      <c r="H325" s="3">
        <v>57691.26</v>
      </c>
    </row>
    <row r="326" spans="1:8">
      <c r="A326" s="35">
        <v>234</v>
      </c>
      <c r="B326" s="111">
        <v>100000417615</v>
      </c>
      <c r="C326" s="35">
        <v>0</v>
      </c>
      <c r="D326" s="4" t="s">
        <v>412</v>
      </c>
      <c r="E326" s="4" t="s">
        <v>2575</v>
      </c>
      <c r="F326" s="3">
        <v>94160</v>
      </c>
      <c r="G326" s="3">
        <v>-36468.74</v>
      </c>
      <c r="H326" s="3">
        <v>57691.26</v>
      </c>
    </row>
    <row r="327" spans="1:8">
      <c r="A327" s="35">
        <v>235</v>
      </c>
      <c r="B327" s="111">
        <v>100000417616</v>
      </c>
      <c r="C327" s="35">
        <v>0</v>
      </c>
      <c r="D327" s="4" t="s">
        <v>412</v>
      </c>
      <c r="E327" s="4" t="s">
        <v>2575</v>
      </c>
      <c r="F327" s="3">
        <v>94160</v>
      </c>
      <c r="G327" s="3">
        <v>-36468.730000000003</v>
      </c>
      <c r="H327" s="3">
        <v>57691.27</v>
      </c>
    </row>
    <row r="328" spans="1:8">
      <c r="A328" s="35">
        <v>236</v>
      </c>
      <c r="B328" s="111">
        <v>100000417617</v>
      </c>
      <c r="C328" s="35">
        <v>0</v>
      </c>
      <c r="D328" s="4" t="s">
        <v>412</v>
      </c>
      <c r="E328" s="4" t="s">
        <v>2575</v>
      </c>
      <c r="F328" s="3">
        <v>94160</v>
      </c>
      <c r="G328" s="3">
        <v>-36468.74</v>
      </c>
      <c r="H328" s="3">
        <v>57691.26</v>
      </c>
    </row>
    <row r="329" spans="1:8">
      <c r="A329" s="35">
        <v>237</v>
      </c>
      <c r="B329" s="111">
        <v>100000417618</v>
      </c>
      <c r="C329" s="35">
        <v>0</v>
      </c>
      <c r="D329" s="4" t="s">
        <v>412</v>
      </c>
      <c r="E329" s="4" t="s">
        <v>2575</v>
      </c>
      <c r="F329" s="3">
        <v>94160</v>
      </c>
      <c r="G329" s="3">
        <v>-36468.730000000003</v>
      </c>
      <c r="H329" s="3">
        <v>57691.27</v>
      </c>
    </row>
    <row r="330" spans="1:8">
      <c r="A330" s="35">
        <v>238</v>
      </c>
      <c r="B330" s="111">
        <v>100000417619</v>
      </c>
      <c r="C330" s="35">
        <v>0</v>
      </c>
      <c r="D330" s="4" t="s">
        <v>412</v>
      </c>
      <c r="E330" s="4" t="s">
        <v>2575</v>
      </c>
      <c r="F330" s="3">
        <v>94160</v>
      </c>
      <c r="G330" s="3">
        <v>-36468.74</v>
      </c>
      <c r="H330" s="3">
        <v>57691.26</v>
      </c>
    </row>
    <row r="331" spans="1:8">
      <c r="A331" s="35">
        <v>239</v>
      </c>
      <c r="B331" s="111">
        <v>100000417620</v>
      </c>
      <c r="C331" s="35">
        <v>0</v>
      </c>
      <c r="D331" s="4" t="s">
        <v>412</v>
      </c>
      <c r="E331" s="4" t="s">
        <v>2575</v>
      </c>
      <c r="F331" s="3">
        <v>94160</v>
      </c>
      <c r="G331" s="3">
        <v>-36468.730000000003</v>
      </c>
      <c r="H331" s="3">
        <v>57691.27</v>
      </c>
    </row>
    <row r="332" spans="1:8">
      <c r="A332" s="35">
        <v>240</v>
      </c>
      <c r="B332" s="111">
        <v>100000417621</v>
      </c>
      <c r="C332" s="35">
        <v>0</v>
      </c>
      <c r="D332" s="4" t="s">
        <v>412</v>
      </c>
      <c r="E332" s="4" t="s">
        <v>2575</v>
      </c>
      <c r="F332" s="3">
        <v>94160</v>
      </c>
      <c r="G332" s="3">
        <v>-36468.74</v>
      </c>
      <c r="H332" s="3">
        <v>57691.26</v>
      </c>
    </row>
    <row r="333" spans="1:8">
      <c r="A333" s="35">
        <v>241</v>
      </c>
      <c r="B333" s="111">
        <v>100000417622</v>
      </c>
      <c r="C333" s="35">
        <v>0</v>
      </c>
      <c r="D333" s="4" t="s">
        <v>412</v>
      </c>
      <c r="E333" s="4" t="s">
        <v>2575</v>
      </c>
      <c r="F333" s="3">
        <v>94160</v>
      </c>
      <c r="G333" s="3">
        <v>-36468.730000000003</v>
      </c>
      <c r="H333" s="3">
        <v>57691.27</v>
      </c>
    </row>
    <row r="334" spans="1:8">
      <c r="A334" s="35">
        <v>242</v>
      </c>
      <c r="B334" s="111">
        <v>100000417623</v>
      </c>
      <c r="C334" s="35">
        <v>0</v>
      </c>
      <c r="D334" s="4" t="s">
        <v>412</v>
      </c>
      <c r="E334" s="4" t="s">
        <v>2575</v>
      </c>
      <c r="F334" s="3">
        <v>94160</v>
      </c>
      <c r="G334" s="3">
        <v>-36468.730000000003</v>
      </c>
      <c r="H334" s="3">
        <v>57691.27</v>
      </c>
    </row>
    <row r="335" spans="1:8">
      <c r="A335" s="35">
        <v>243</v>
      </c>
      <c r="B335" s="111">
        <v>100000417624</v>
      </c>
      <c r="C335" s="35">
        <v>0</v>
      </c>
      <c r="D335" s="4" t="s">
        <v>412</v>
      </c>
      <c r="E335" s="4" t="s">
        <v>2575</v>
      </c>
      <c r="F335" s="3">
        <v>94160</v>
      </c>
      <c r="G335" s="3">
        <v>-36468.74</v>
      </c>
      <c r="H335" s="3">
        <v>57691.26</v>
      </c>
    </row>
    <row r="336" spans="1:8">
      <c r="A336" s="35">
        <v>244</v>
      </c>
      <c r="B336" s="111">
        <v>100000417625</v>
      </c>
      <c r="C336" s="35">
        <v>0</v>
      </c>
      <c r="D336" s="4" t="s">
        <v>412</v>
      </c>
      <c r="E336" s="4" t="s">
        <v>2575</v>
      </c>
      <c r="F336" s="3">
        <v>94160</v>
      </c>
      <c r="G336" s="3">
        <v>-36468.74</v>
      </c>
      <c r="H336" s="3">
        <v>57691.26</v>
      </c>
    </row>
    <row r="337" spans="1:8">
      <c r="A337" s="35">
        <v>245</v>
      </c>
      <c r="B337" s="111">
        <v>100000417626</v>
      </c>
      <c r="C337" s="35">
        <v>0</v>
      </c>
      <c r="D337" s="4" t="s">
        <v>412</v>
      </c>
      <c r="E337" s="4" t="s">
        <v>2575</v>
      </c>
      <c r="F337" s="3">
        <v>94160</v>
      </c>
      <c r="G337" s="3">
        <v>-36468.730000000003</v>
      </c>
      <c r="H337" s="3">
        <v>57691.27</v>
      </c>
    </row>
    <row r="338" spans="1:8">
      <c r="A338" s="35">
        <v>246</v>
      </c>
      <c r="B338" s="111">
        <v>100000417627</v>
      </c>
      <c r="C338" s="35">
        <v>0</v>
      </c>
      <c r="D338" s="4" t="s">
        <v>412</v>
      </c>
      <c r="E338" s="4" t="s">
        <v>2575</v>
      </c>
      <c r="F338" s="3">
        <v>94160</v>
      </c>
      <c r="G338" s="3">
        <v>-36468.730000000003</v>
      </c>
      <c r="H338" s="3">
        <v>57691.27</v>
      </c>
    </row>
    <row r="339" spans="1:8">
      <c r="A339" s="35">
        <v>247</v>
      </c>
      <c r="B339" s="111">
        <v>100000417628</v>
      </c>
      <c r="C339" s="35">
        <v>0</v>
      </c>
      <c r="D339" s="4" t="s">
        <v>412</v>
      </c>
      <c r="E339" s="4" t="s">
        <v>2575</v>
      </c>
      <c r="F339" s="3">
        <v>94160</v>
      </c>
      <c r="G339" s="3">
        <v>-36468.74</v>
      </c>
      <c r="H339" s="3">
        <v>57691.26</v>
      </c>
    </row>
    <row r="340" spans="1:8">
      <c r="A340" s="35">
        <v>248</v>
      </c>
      <c r="B340" s="111">
        <v>100000417629</v>
      </c>
      <c r="C340" s="35">
        <v>0</v>
      </c>
      <c r="D340" s="4" t="s">
        <v>412</v>
      </c>
      <c r="E340" s="4" t="s">
        <v>2575</v>
      </c>
      <c r="F340" s="3">
        <v>94160</v>
      </c>
      <c r="G340" s="3">
        <v>-36468.74</v>
      </c>
      <c r="H340" s="3">
        <v>57691.26</v>
      </c>
    </row>
    <row r="341" spans="1:8">
      <c r="A341" s="35">
        <v>249</v>
      </c>
      <c r="B341" s="111">
        <v>100000417630</v>
      </c>
      <c r="C341" s="35">
        <v>0</v>
      </c>
      <c r="D341" s="4" t="s">
        <v>412</v>
      </c>
      <c r="E341" s="4" t="s">
        <v>2575</v>
      </c>
      <c r="F341" s="3">
        <v>94160</v>
      </c>
      <c r="G341" s="3">
        <v>-36468.730000000003</v>
      </c>
      <c r="H341" s="3">
        <v>57691.27</v>
      </c>
    </row>
    <row r="342" spans="1:8">
      <c r="A342" s="35">
        <v>250</v>
      </c>
      <c r="B342" s="111">
        <v>100000417631</v>
      </c>
      <c r="C342" s="35">
        <v>0</v>
      </c>
      <c r="D342" s="4" t="s">
        <v>412</v>
      </c>
      <c r="E342" s="4" t="s">
        <v>2575</v>
      </c>
      <c r="F342" s="3">
        <v>94160</v>
      </c>
      <c r="G342" s="3">
        <v>-36468.720000000001</v>
      </c>
      <c r="H342" s="3">
        <v>57691.28</v>
      </c>
    </row>
    <row r="343" spans="1:8">
      <c r="A343" s="35">
        <v>251</v>
      </c>
      <c r="B343" s="111">
        <v>100000417632</v>
      </c>
      <c r="C343" s="35">
        <v>0</v>
      </c>
      <c r="D343" s="4" t="s">
        <v>412</v>
      </c>
      <c r="E343" s="4" t="s">
        <v>2575</v>
      </c>
      <c r="F343" s="3">
        <v>94160</v>
      </c>
      <c r="G343" s="3">
        <v>-36468.74</v>
      </c>
      <c r="H343" s="3">
        <v>57691.26</v>
      </c>
    </row>
    <row r="344" spans="1:8">
      <c r="A344" s="35">
        <v>252</v>
      </c>
      <c r="B344" s="111">
        <v>100000417633</v>
      </c>
      <c r="C344" s="35">
        <v>0</v>
      </c>
      <c r="D344" s="4" t="s">
        <v>412</v>
      </c>
      <c r="E344" s="4" t="s">
        <v>2575</v>
      </c>
      <c r="F344" s="3">
        <v>94160</v>
      </c>
      <c r="G344" s="3">
        <v>-36468.74</v>
      </c>
      <c r="H344" s="3">
        <v>57691.26</v>
      </c>
    </row>
    <row r="345" spans="1:8">
      <c r="A345" s="35">
        <v>253</v>
      </c>
      <c r="B345" s="111">
        <v>100000417634</v>
      </c>
      <c r="C345" s="35">
        <v>0</v>
      </c>
      <c r="D345" s="4" t="s">
        <v>412</v>
      </c>
      <c r="E345" s="4" t="s">
        <v>2575</v>
      </c>
      <c r="F345" s="3">
        <v>94160</v>
      </c>
      <c r="G345" s="3">
        <v>-36468.720000000001</v>
      </c>
      <c r="H345" s="3">
        <v>57691.28</v>
      </c>
    </row>
    <row r="346" spans="1:8">
      <c r="A346" s="35">
        <v>254</v>
      </c>
      <c r="B346" s="111">
        <v>100000417635</v>
      </c>
      <c r="C346" s="35">
        <v>0</v>
      </c>
      <c r="D346" s="4" t="s">
        <v>412</v>
      </c>
      <c r="E346" s="4" t="s">
        <v>2575</v>
      </c>
      <c r="F346" s="3">
        <v>94160</v>
      </c>
      <c r="G346" s="3">
        <v>-36468.720000000001</v>
      </c>
      <c r="H346" s="3">
        <v>57691.28</v>
      </c>
    </row>
    <row r="347" spans="1:8">
      <c r="A347" s="35">
        <v>255</v>
      </c>
      <c r="B347" s="111">
        <v>100000417636</v>
      </c>
      <c r="C347" s="35">
        <v>0</v>
      </c>
      <c r="D347" s="4" t="s">
        <v>412</v>
      </c>
      <c r="E347" s="4" t="s">
        <v>2575</v>
      </c>
      <c r="F347" s="3">
        <v>94160</v>
      </c>
      <c r="G347" s="3">
        <v>-36468.74</v>
      </c>
      <c r="H347" s="3">
        <v>57691.26</v>
      </c>
    </row>
    <row r="348" spans="1:8">
      <c r="A348" s="35">
        <v>256</v>
      </c>
      <c r="B348" s="111">
        <v>100000417637</v>
      </c>
      <c r="C348" s="35">
        <v>0</v>
      </c>
      <c r="D348" s="4" t="s">
        <v>412</v>
      </c>
      <c r="E348" s="4" t="s">
        <v>2575</v>
      </c>
      <c r="F348" s="3">
        <v>94160</v>
      </c>
      <c r="G348" s="3">
        <v>-36468.74</v>
      </c>
      <c r="H348" s="3">
        <v>57691.26</v>
      </c>
    </row>
    <row r="349" spans="1:8">
      <c r="A349" s="35">
        <v>257</v>
      </c>
      <c r="B349" s="111">
        <v>100000417638</v>
      </c>
      <c r="C349" s="35">
        <v>0</v>
      </c>
      <c r="D349" s="4" t="s">
        <v>412</v>
      </c>
      <c r="E349" s="4" t="s">
        <v>2575</v>
      </c>
      <c r="F349" s="3">
        <v>94160</v>
      </c>
      <c r="G349" s="3">
        <v>-36468.720000000001</v>
      </c>
      <c r="H349" s="3">
        <v>57691.28</v>
      </c>
    </row>
    <row r="350" spans="1:8">
      <c r="A350" s="35">
        <v>258</v>
      </c>
      <c r="B350" s="111">
        <v>100000417639</v>
      </c>
      <c r="C350" s="35">
        <v>0</v>
      </c>
      <c r="D350" s="4" t="s">
        <v>412</v>
      </c>
      <c r="E350" s="4" t="s">
        <v>2575</v>
      </c>
      <c r="F350" s="3">
        <v>94160</v>
      </c>
      <c r="G350" s="3">
        <v>-36468.720000000001</v>
      </c>
      <c r="H350" s="3">
        <v>57691.28</v>
      </c>
    </row>
    <row r="351" spans="1:8">
      <c r="A351" s="35">
        <v>259</v>
      </c>
      <c r="B351" s="111">
        <v>100000417640</v>
      </c>
      <c r="C351" s="35">
        <v>0</v>
      </c>
      <c r="D351" s="4" t="s">
        <v>412</v>
      </c>
      <c r="E351" s="4" t="s">
        <v>2575</v>
      </c>
      <c r="F351" s="3">
        <v>94160</v>
      </c>
      <c r="G351" s="3">
        <v>-36468.74</v>
      </c>
      <c r="H351" s="3">
        <v>57691.26</v>
      </c>
    </row>
    <row r="352" spans="1:8">
      <c r="A352" s="35">
        <v>260</v>
      </c>
      <c r="B352" s="111">
        <v>100000417641</v>
      </c>
      <c r="C352" s="35">
        <v>0</v>
      </c>
      <c r="D352" s="4" t="s">
        <v>412</v>
      </c>
      <c r="E352" s="4" t="s">
        <v>2575</v>
      </c>
      <c r="F352" s="3">
        <v>94160</v>
      </c>
      <c r="G352" s="3">
        <v>-36468.74</v>
      </c>
      <c r="H352" s="3">
        <v>57691.26</v>
      </c>
    </row>
    <row r="353" spans="1:8">
      <c r="A353" s="35">
        <v>261</v>
      </c>
      <c r="B353" s="111">
        <v>100000417642</v>
      </c>
      <c r="C353" s="35">
        <v>0</v>
      </c>
      <c r="D353" s="4" t="s">
        <v>412</v>
      </c>
      <c r="E353" s="4" t="s">
        <v>2575</v>
      </c>
      <c r="F353" s="3">
        <v>94160</v>
      </c>
      <c r="G353" s="3">
        <v>-36468.720000000001</v>
      </c>
      <c r="H353" s="3">
        <v>57691.28</v>
      </c>
    </row>
    <row r="354" spans="1:8">
      <c r="A354" s="35">
        <v>262</v>
      </c>
      <c r="B354" s="111">
        <v>100000417643</v>
      </c>
      <c r="C354" s="35">
        <v>0</v>
      </c>
      <c r="D354" s="4" t="s">
        <v>412</v>
      </c>
      <c r="E354" s="4" t="s">
        <v>2575</v>
      </c>
      <c r="F354" s="3">
        <v>94160</v>
      </c>
      <c r="G354" s="3">
        <v>-36468.74</v>
      </c>
      <c r="H354" s="3">
        <v>57691.26</v>
      </c>
    </row>
    <row r="355" spans="1:8">
      <c r="A355" s="35">
        <v>263</v>
      </c>
      <c r="B355" s="111">
        <v>100000417644</v>
      </c>
      <c r="C355" s="35">
        <v>0</v>
      </c>
      <c r="D355" s="4" t="s">
        <v>412</v>
      </c>
      <c r="E355" s="4" t="s">
        <v>2575</v>
      </c>
      <c r="F355" s="3">
        <v>94160</v>
      </c>
      <c r="G355" s="3">
        <v>-36468.720000000001</v>
      </c>
      <c r="H355" s="3">
        <v>57691.28</v>
      </c>
    </row>
    <row r="356" spans="1:8">
      <c r="A356" s="35">
        <v>264</v>
      </c>
      <c r="B356" s="111">
        <v>100000417645</v>
      </c>
      <c r="C356" s="35">
        <v>0</v>
      </c>
      <c r="D356" s="4" t="s">
        <v>412</v>
      </c>
      <c r="E356" s="4" t="s">
        <v>2575</v>
      </c>
      <c r="F356" s="3">
        <v>94160</v>
      </c>
      <c r="G356" s="3">
        <v>-36468.74</v>
      </c>
      <c r="H356" s="3">
        <v>57691.26</v>
      </c>
    </row>
    <row r="357" spans="1:8">
      <c r="A357" s="35">
        <v>265</v>
      </c>
      <c r="B357" s="111">
        <v>100000417646</v>
      </c>
      <c r="C357" s="35">
        <v>0</v>
      </c>
      <c r="D357" s="4" t="s">
        <v>412</v>
      </c>
      <c r="E357" s="4" t="s">
        <v>2575</v>
      </c>
      <c r="F357" s="3">
        <v>94160</v>
      </c>
      <c r="G357" s="3">
        <v>-36468.720000000001</v>
      </c>
      <c r="H357" s="3">
        <v>57691.28</v>
      </c>
    </row>
    <row r="358" spans="1:8">
      <c r="A358" s="35">
        <v>266</v>
      </c>
      <c r="B358" s="111">
        <v>100000417647</v>
      </c>
      <c r="C358" s="35">
        <v>0</v>
      </c>
      <c r="D358" s="4" t="s">
        <v>412</v>
      </c>
      <c r="E358" s="4" t="s">
        <v>2575</v>
      </c>
      <c r="F358" s="3">
        <v>94160</v>
      </c>
      <c r="G358" s="3">
        <v>-36468.720000000001</v>
      </c>
      <c r="H358" s="3">
        <v>57691.28</v>
      </c>
    </row>
    <row r="359" spans="1:8">
      <c r="A359" s="35">
        <v>267</v>
      </c>
      <c r="B359" s="111">
        <v>100000417648</v>
      </c>
      <c r="C359" s="35">
        <v>0</v>
      </c>
      <c r="D359" s="4" t="s">
        <v>412</v>
      </c>
      <c r="E359" s="4" t="s">
        <v>2575</v>
      </c>
      <c r="F359" s="3">
        <v>94160</v>
      </c>
      <c r="G359" s="3">
        <v>-36468.74</v>
      </c>
      <c r="H359" s="3">
        <v>57691.26</v>
      </c>
    </row>
    <row r="360" spans="1:8">
      <c r="A360" s="35">
        <v>268</v>
      </c>
      <c r="B360" s="111">
        <v>100000417649</v>
      </c>
      <c r="C360" s="35">
        <v>0</v>
      </c>
      <c r="D360" s="4" t="s">
        <v>412</v>
      </c>
      <c r="E360" s="4" t="s">
        <v>2575</v>
      </c>
      <c r="F360" s="3">
        <v>94160</v>
      </c>
      <c r="G360" s="3">
        <v>-36468.720000000001</v>
      </c>
      <c r="H360" s="3">
        <v>57691.28</v>
      </c>
    </row>
    <row r="361" spans="1:8">
      <c r="A361" s="35">
        <v>269</v>
      </c>
      <c r="B361" s="111">
        <v>100000417650</v>
      </c>
      <c r="C361" s="35">
        <v>0</v>
      </c>
      <c r="D361" s="4" t="s">
        <v>412</v>
      </c>
      <c r="E361" s="4" t="s">
        <v>2575</v>
      </c>
      <c r="F361" s="3">
        <v>94160</v>
      </c>
      <c r="G361" s="3">
        <v>-36468.74</v>
      </c>
      <c r="H361" s="3">
        <v>57691.26</v>
      </c>
    </row>
    <row r="362" spans="1:8">
      <c r="A362" s="35">
        <v>270</v>
      </c>
      <c r="B362" s="111">
        <v>100000417651</v>
      </c>
      <c r="C362" s="35">
        <v>0</v>
      </c>
      <c r="D362" s="4" t="s">
        <v>412</v>
      </c>
      <c r="E362" s="4" t="s">
        <v>2575</v>
      </c>
      <c r="F362" s="3">
        <v>94160</v>
      </c>
      <c r="G362" s="3">
        <v>-36468.74</v>
      </c>
      <c r="H362" s="3">
        <v>57691.26</v>
      </c>
    </row>
    <row r="363" spans="1:8">
      <c r="A363" s="35">
        <v>271</v>
      </c>
      <c r="B363" s="111">
        <v>100000417652</v>
      </c>
      <c r="C363" s="35">
        <v>0</v>
      </c>
      <c r="D363" s="4" t="s">
        <v>412</v>
      </c>
      <c r="E363" s="4" t="s">
        <v>2575</v>
      </c>
      <c r="F363" s="3">
        <v>94160</v>
      </c>
      <c r="G363" s="3">
        <v>-36468.720000000001</v>
      </c>
      <c r="H363" s="3">
        <v>57691.28</v>
      </c>
    </row>
    <row r="364" spans="1:8">
      <c r="A364" s="35">
        <v>272</v>
      </c>
      <c r="B364" s="111">
        <v>100000417653</v>
      </c>
      <c r="C364" s="35">
        <v>0</v>
      </c>
      <c r="D364" s="4" t="s">
        <v>412</v>
      </c>
      <c r="E364" s="4" t="s">
        <v>2575</v>
      </c>
      <c r="F364" s="3">
        <v>94160</v>
      </c>
      <c r="G364" s="3">
        <v>-36468.74</v>
      </c>
      <c r="H364" s="3">
        <v>57691.26</v>
      </c>
    </row>
    <row r="365" spans="1:8">
      <c r="A365" s="35">
        <v>273</v>
      </c>
      <c r="B365" s="111">
        <v>100000417654</v>
      </c>
      <c r="C365" s="35">
        <v>0</v>
      </c>
      <c r="D365" s="4" t="s">
        <v>412</v>
      </c>
      <c r="E365" s="4" t="s">
        <v>2575</v>
      </c>
      <c r="F365" s="3">
        <v>94160</v>
      </c>
      <c r="G365" s="3">
        <v>-36468.720000000001</v>
      </c>
      <c r="H365" s="3">
        <v>57691.28</v>
      </c>
    </row>
    <row r="366" spans="1:8">
      <c r="A366" s="35">
        <v>274</v>
      </c>
      <c r="B366" s="111">
        <v>100000417655</v>
      </c>
      <c r="C366" s="35">
        <v>0</v>
      </c>
      <c r="D366" s="4" t="s">
        <v>412</v>
      </c>
      <c r="E366" s="4" t="s">
        <v>2575</v>
      </c>
      <c r="F366" s="3">
        <v>94160</v>
      </c>
      <c r="G366" s="3">
        <v>-36468.74</v>
      </c>
      <c r="H366" s="3">
        <v>57691.26</v>
      </c>
    </row>
    <row r="367" spans="1:8">
      <c r="A367" s="35">
        <v>275</v>
      </c>
      <c r="B367" s="111">
        <v>100000417656</v>
      </c>
      <c r="C367" s="35">
        <v>0</v>
      </c>
      <c r="D367" s="4" t="s">
        <v>412</v>
      </c>
      <c r="E367" s="4" t="s">
        <v>2575</v>
      </c>
      <c r="F367" s="3">
        <v>94160</v>
      </c>
      <c r="G367" s="3">
        <v>-36468.720000000001</v>
      </c>
      <c r="H367" s="3">
        <v>57691.28</v>
      </c>
    </row>
    <row r="368" spans="1:8">
      <c r="A368" s="35">
        <v>276</v>
      </c>
      <c r="B368" s="111">
        <v>100000417657</v>
      </c>
      <c r="C368" s="35">
        <v>0</v>
      </c>
      <c r="D368" s="4" t="s">
        <v>412</v>
      </c>
      <c r="E368" s="4" t="s">
        <v>2575</v>
      </c>
      <c r="F368" s="3">
        <v>94160</v>
      </c>
      <c r="G368" s="3">
        <v>-36468.74</v>
      </c>
      <c r="H368" s="3">
        <v>57691.26</v>
      </c>
    </row>
    <row r="369" spans="1:8">
      <c r="A369" s="35">
        <v>277</v>
      </c>
      <c r="B369" s="111">
        <v>100000417658</v>
      </c>
      <c r="C369" s="35">
        <v>0</v>
      </c>
      <c r="D369" s="4" t="s">
        <v>412</v>
      </c>
      <c r="E369" s="4" t="s">
        <v>2575</v>
      </c>
      <c r="F369" s="3">
        <v>94160</v>
      </c>
      <c r="G369" s="3">
        <v>-36468.720000000001</v>
      </c>
      <c r="H369" s="3">
        <v>57691.28</v>
      </c>
    </row>
    <row r="370" spans="1:8">
      <c r="A370" s="35">
        <v>278</v>
      </c>
      <c r="B370" s="111">
        <v>100000417659</v>
      </c>
      <c r="C370" s="35">
        <v>0</v>
      </c>
      <c r="D370" s="4" t="s">
        <v>412</v>
      </c>
      <c r="E370" s="4" t="s">
        <v>2575</v>
      </c>
      <c r="F370" s="3">
        <v>94160</v>
      </c>
      <c r="G370" s="3">
        <v>-36468.74</v>
      </c>
      <c r="H370" s="3">
        <v>57691.26</v>
      </c>
    </row>
    <row r="371" spans="1:8">
      <c r="A371" s="35">
        <v>279</v>
      </c>
      <c r="B371" s="111">
        <v>100000417660</v>
      </c>
      <c r="C371" s="35">
        <v>0</v>
      </c>
      <c r="D371" s="4" t="s">
        <v>412</v>
      </c>
      <c r="E371" s="4" t="s">
        <v>2575</v>
      </c>
      <c r="F371" s="3">
        <v>94160</v>
      </c>
      <c r="G371" s="3">
        <v>-36468.720000000001</v>
      </c>
      <c r="H371" s="3">
        <v>57691.28</v>
      </c>
    </row>
    <row r="372" spans="1:8">
      <c r="A372" s="35">
        <v>280</v>
      </c>
      <c r="B372" s="111">
        <v>100000424163</v>
      </c>
      <c r="C372" s="35">
        <v>0</v>
      </c>
      <c r="D372" s="4" t="s">
        <v>415</v>
      </c>
      <c r="E372" s="4" t="s">
        <v>2576</v>
      </c>
      <c r="F372" s="3">
        <v>94160</v>
      </c>
      <c r="G372" s="3">
        <v>-36041.68</v>
      </c>
      <c r="H372" s="3">
        <v>58118.32</v>
      </c>
    </row>
    <row r="373" spans="1:8">
      <c r="A373" s="35">
        <v>281</v>
      </c>
      <c r="B373" s="111">
        <v>100000424164</v>
      </c>
      <c r="C373" s="35">
        <v>0</v>
      </c>
      <c r="D373" s="4" t="s">
        <v>415</v>
      </c>
      <c r="E373" s="4" t="s">
        <v>2576</v>
      </c>
      <c r="F373" s="3">
        <v>94160</v>
      </c>
      <c r="G373" s="3">
        <v>-36041.68</v>
      </c>
      <c r="H373" s="3">
        <v>58118.32</v>
      </c>
    </row>
    <row r="374" spans="1:8">
      <c r="A374" s="35">
        <v>282</v>
      </c>
      <c r="B374" s="111">
        <v>100000424165</v>
      </c>
      <c r="C374" s="35">
        <v>0</v>
      </c>
      <c r="D374" s="4" t="s">
        <v>415</v>
      </c>
      <c r="E374" s="4" t="s">
        <v>2576</v>
      </c>
      <c r="F374" s="3">
        <v>94160</v>
      </c>
      <c r="G374" s="3">
        <v>-36041.69</v>
      </c>
      <c r="H374" s="3">
        <v>58118.31</v>
      </c>
    </row>
    <row r="375" spans="1:8">
      <c r="A375" s="35">
        <v>283</v>
      </c>
      <c r="B375" s="111">
        <v>100000424166</v>
      </c>
      <c r="C375" s="35">
        <v>0</v>
      </c>
      <c r="D375" s="4" t="s">
        <v>415</v>
      </c>
      <c r="E375" s="4" t="s">
        <v>2576</v>
      </c>
      <c r="F375" s="3">
        <v>94160</v>
      </c>
      <c r="G375" s="3">
        <v>-36041.68</v>
      </c>
      <c r="H375" s="3">
        <v>58118.32</v>
      </c>
    </row>
    <row r="376" spans="1:8">
      <c r="A376" s="35">
        <v>284</v>
      </c>
      <c r="B376" s="111">
        <v>100000424167</v>
      </c>
      <c r="C376" s="35">
        <v>0</v>
      </c>
      <c r="D376" s="4" t="s">
        <v>415</v>
      </c>
      <c r="E376" s="4" t="s">
        <v>2576</v>
      </c>
      <c r="F376" s="3">
        <v>94160</v>
      </c>
      <c r="G376" s="3">
        <v>-36041.69</v>
      </c>
      <c r="H376" s="3">
        <v>58118.31</v>
      </c>
    </row>
    <row r="377" spans="1:8">
      <c r="A377" s="35">
        <v>285</v>
      </c>
      <c r="B377" s="111">
        <v>100000424168</v>
      </c>
      <c r="C377" s="35">
        <v>0</v>
      </c>
      <c r="D377" s="4" t="s">
        <v>415</v>
      </c>
      <c r="E377" s="4" t="s">
        <v>2576</v>
      </c>
      <c r="F377" s="3">
        <v>94160</v>
      </c>
      <c r="G377" s="3">
        <v>-36041.67</v>
      </c>
      <c r="H377" s="3">
        <v>58118.33</v>
      </c>
    </row>
    <row r="378" spans="1:8">
      <c r="A378" s="35">
        <v>286</v>
      </c>
      <c r="B378" s="111">
        <v>100000424169</v>
      </c>
      <c r="C378" s="35">
        <v>0</v>
      </c>
      <c r="D378" s="4" t="s">
        <v>1225</v>
      </c>
      <c r="E378" s="4" t="s">
        <v>1226</v>
      </c>
      <c r="F378" s="3">
        <v>1183420</v>
      </c>
      <c r="G378" s="3">
        <v>-377333.75</v>
      </c>
      <c r="H378" s="3">
        <v>806086.25</v>
      </c>
    </row>
    <row r="379" spans="1:8">
      <c r="A379" s="35">
        <v>287</v>
      </c>
      <c r="B379" s="111">
        <v>100000424655</v>
      </c>
      <c r="C379" s="35">
        <v>0</v>
      </c>
      <c r="D379" s="4" t="s">
        <v>2577</v>
      </c>
      <c r="E379" s="4" t="s">
        <v>2578</v>
      </c>
      <c r="F379" s="3">
        <v>138565</v>
      </c>
      <c r="G379" s="3">
        <v>-79450.570000000007</v>
      </c>
      <c r="H379" s="3">
        <v>59114.43</v>
      </c>
    </row>
    <row r="380" spans="1:8">
      <c r="A380" s="35">
        <v>288</v>
      </c>
      <c r="B380" s="111">
        <v>100000424656</v>
      </c>
      <c r="C380" s="35">
        <v>0</v>
      </c>
      <c r="D380" s="4" t="s">
        <v>2577</v>
      </c>
      <c r="E380" s="4" t="s">
        <v>2578</v>
      </c>
      <c r="F380" s="3">
        <v>138565</v>
      </c>
      <c r="G380" s="3">
        <v>-79450.570000000007</v>
      </c>
      <c r="H380" s="3">
        <v>59114.43</v>
      </c>
    </row>
    <row r="381" spans="1:8">
      <c r="A381" s="35">
        <v>289</v>
      </c>
      <c r="B381" s="111">
        <v>100000424657</v>
      </c>
      <c r="C381" s="35">
        <v>0</v>
      </c>
      <c r="D381" s="4" t="s">
        <v>2577</v>
      </c>
      <c r="E381" s="4" t="s">
        <v>2578</v>
      </c>
      <c r="F381" s="3">
        <v>138565</v>
      </c>
      <c r="G381" s="3">
        <v>-79450.570000000007</v>
      </c>
      <c r="H381" s="3">
        <v>59114.43</v>
      </c>
    </row>
    <row r="382" spans="1:8">
      <c r="A382" s="35">
        <v>290</v>
      </c>
      <c r="B382" s="111">
        <v>100000424658</v>
      </c>
      <c r="C382" s="35">
        <v>0</v>
      </c>
      <c r="D382" s="4" t="s">
        <v>2577</v>
      </c>
      <c r="E382" s="4" t="s">
        <v>2578</v>
      </c>
      <c r="F382" s="3">
        <v>138565</v>
      </c>
      <c r="G382" s="3">
        <v>-79450.570000000007</v>
      </c>
      <c r="H382" s="3">
        <v>59114.43</v>
      </c>
    </row>
    <row r="383" spans="1:8">
      <c r="A383" s="35">
        <v>291</v>
      </c>
      <c r="B383" s="111">
        <v>100000424659</v>
      </c>
      <c r="C383" s="35">
        <v>0</v>
      </c>
      <c r="D383" s="4" t="s">
        <v>2577</v>
      </c>
      <c r="E383" s="4" t="s">
        <v>2578</v>
      </c>
      <c r="F383" s="3">
        <v>138565</v>
      </c>
      <c r="G383" s="3">
        <v>-79450.570000000007</v>
      </c>
      <c r="H383" s="3">
        <v>59114.43</v>
      </c>
    </row>
    <row r="384" spans="1:8">
      <c r="A384" s="35">
        <v>292</v>
      </c>
      <c r="B384" s="111">
        <v>100000424660</v>
      </c>
      <c r="C384" s="35">
        <v>0</v>
      </c>
      <c r="D384" s="4" t="s">
        <v>2577</v>
      </c>
      <c r="E384" s="4" t="s">
        <v>2578</v>
      </c>
      <c r="F384" s="3">
        <v>138565</v>
      </c>
      <c r="G384" s="3">
        <v>-79450.559999999998</v>
      </c>
      <c r="H384" s="3">
        <v>59114.44</v>
      </c>
    </row>
    <row r="385" spans="1:8">
      <c r="A385" s="35">
        <v>293</v>
      </c>
      <c r="B385" s="111">
        <v>100000424661</v>
      </c>
      <c r="C385" s="35">
        <v>0</v>
      </c>
      <c r="D385" s="4" t="s">
        <v>2577</v>
      </c>
      <c r="E385" s="4" t="s">
        <v>2578</v>
      </c>
      <c r="F385" s="3">
        <v>138565</v>
      </c>
      <c r="G385" s="3">
        <v>-79450.570000000007</v>
      </c>
      <c r="H385" s="3">
        <v>59114.43</v>
      </c>
    </row>
    <row r="386" spans="1:8">
      <c r="A386" s="35">
        <v>294</v>
      </c>
      <c r="B386" s="111">
        <v>100000424662</v>
      </c>
      <c r="C386" s="35">
        <v>0</v>
      </c>
      <c r="D386" s="4" t="s">
        <v>2577</v>
      </c>
      <c r="E386" s="4" t="s">
        <v>2578</v>
      </c>
      <c r="F386" s="3">
        <v>138565</v>
      </c>
      <c r="G386" s="3">
        <v>-79450.559999999998</v>
      </c>
      <c r="H386" s="3">
        <v>59114.44</v>
      </c>
    </row>
    <row r="387" spans="1:8">
      <c r="A387" s="35">
        <v>295</v>
      </c>
      <c r="B387" s="111">
        <v>100000424889</v>
      </c>
      <c r="C387" s="35">
        <v>0</v>
      </c>
      <c r="D387" s="4" t="s">
        <v>2579</v>
      </c>
      <c r="E387" s="4" t="s">
        <v>2580</v>
      </c>
      <c r="F387" s="3">
        <v>720000</v>
      </c>
      <c r="G387" s="3">
        <v>-415150.15</v>
      </c>
      <c r="H387" s="3">
        <v>304849.84999999998</v>
      </c>
    </row>
    <row r="388" spans="1:8">
      <c r="A388" s="35">
        <v>296</v>
      </c>
      <c r="B388" s="111">
        <v>100000424935</v>
      </c>
      <c r="C388" s="35">
        <v>0</v>
      </c>
      <c r="D388" s="4" t="s">
        <v>417</v>
      </c>
      <c r="E388" s="4" t="s">
        <v>418</v>
      </c>
      <c r="F388" s="3">
        <v>839415</v>
      </c>
      <c r="G388" s="3">
        <v>-480310.52</v>
      </c>
      <c r="H388" s="3">
        <v>359104.48</v>
      </c>
    </row>
    <row r="389" spans="1:8">
      <c r="A389" s="35">
        <v>297</v>
      </c>
      <c r="B389" s="111">
        <v>100000425031</v>
      </c>
      <c r="C389" s="35">
        <v>0</v>
      </c>
      <c r="D389" s="4" t="s">
        <v>2579</v>
      </c>
      <c r="E389" s="4" t="s">
        <v>2581</v>
      </c>
      <c r="F389" s="3">
        <v>760000</v>
      </c>
      <c r="G389" s="3">
        <v>-438214.05</v>
      </c>
      <c r="H389" s="3">
        <v>321785.95</v>
      </c>
    </row>
    <row r="390" spans="1:8">
      <c r="A390" s="35">
        <v>298</v>
      </c>
      <c r="B390" s="111">
        <v>100000425032</v>
      </c>
      <c r="C390" s="35">
        <v>0</v>
      </c>
      <c r="D390" s="4" t="s">
        <v>2579</v>
      </c>
      <c r="E390" s="4" t="s">
        <v>2581</v>
      </c>
      <c r="F390" s="3">
        <v>760000</v>
      </c>
      <c r="G390" s="3">
        <v>-438214.05</v>
      </c>
      <c r="H390" s="3">
        <v>321785.95</v>
      </c>
    </row>
    <row r="391" spans="1:8">
      <c r="A391" s="35">
        <v>299</v>
      </c>
      <c r="B391" s="111">
        <v>100000425033</v>
      </c>
      <c r="C391" s="35">
        <v>0</v>
      </c>
      <c r="D391" s="4" t="s">
        <v>2579</v>
      </c>
      <c r="E391" s="4" t="s">
        <v>2581</v>
      </c>
      <c r="F391" s="3">
        <v>760000</v>
      </c>
      <c r="G391" s="3">
        <v>-438214.05</v>
      </c>
      <c r="H391" s="3">
        <v>321785.95</v>
      </c>
    </row>
    <row r="392" spans="1:8">
      <c r="A392" s="35">
        <v>300</v>
      </c>
      <c r="B392" s="111">
        <v>100000436673</v>
      </c>
      <c r="C392" s="35">
        <v>0</v>
      </c>
      <c r="D392" s="4" t="s">
        <v>419</v>
      </c>
      <c r="E392" s="4" t="s">
        <v>420</v>
      </c>
      <c r="F392" s="3">
        <v>1570225</v>
      </c>
      <c r="G392" s="3">
        <v>-291589.3</v>
      </c>
      <c r="H392" s="3">
        <v>1278635.7</v>
      </c>
    </row>
    <row r="393" spans="1:8">
      <c r="A393" s="35"/>
      <c r="B393" s="4"/>
      <c r="C393" s="35"/>
      <c r="D393" s="4"/>
      <c r="E393" s="108" t="s">
        <v>1456</v>
      </c>
      <c r="F393" s="21">
        <f>SUM(F93:F392)</f>
        <v>95818183.5</v>
      </c>
      <c r="G393" s="21">
        <f t="shared" ref="G393:H393" si="6">SUM(G93:G392)</f>
        <v>-49999786.189999975</v>
      </c>
      <c r="H393" s="21">
        <f t="shared" si="6"/>
        <v>45818397.31000004</v>
      </c>
    </row>
    <row r="395" spans="1:8">
      <c r="A395" s="30"/>
      <c r="B395" s="110" t="s">
        <v>1536</v>
      </c>
    </row>
    <row r="396" spans="1:8">
      <c r="A396" s="35" t="s">
        <v>1</v>
      </c>
      <c r="B396" s="111" t="s">
        <v>2</v>
      </c>
      <c r="C396" s="35" t="s">
        <v>3</v>
      </c>
      <c r="D396" s="4" t="s">
        <v>4</v>
      </c>
      <c r="E396" s="4" t="s">
        <v>5</v>
      </c>
      <c r="F396" s="4" t="s">
        <v>6</v>
      </c>
      <c r="G396" s="4" t="s">
        <v>165</v>
      </c>
      <c r="H396" s="4" t="s">
        <v>166</v>
      </c>
    </row>
    <row r="397" spans="1:8">
      <c r="A397" s="35">
        <v>1</v>
      </c>
      <c r="B397" s="111">
        <v>100000062211</v>
      </c>
      <c r="C397" s="35">
        <v>0</v>
      </c>
      <c r="D397" s="4" t="s">
        <v>2582</v>
      </c>
      <c r="E397" s="4" t="s">
        <v>2583</v>
      </c>
      <c r="F397" s="3">
        <v>1535000</v>
      </c>
      <c r="G397" s="3">
        <v>-1534999</v>
      </c>
      <c r="H397" s="4">
        <v>1</v>
      </c>
    </row>
    <row r="398" spans="1:8">
      <c r="A398" s="35">
        <v>2</v>
      </c>
      <c r="B398" s="111">
        <v>100000065473</v>
      </c>
      <c r="C398" s="35">
        <v>0</v>
      </c>
      <c r="D398" s="4" t="s">
        <v>2584</v>
      </c>
      <c r="E398" s="4" t="s">
        <v>212</v>
      </c>
      <c r="F398" s="3">
        <v>120000</v>
      </c>
      <c r="G398" s="3">
        <v>-119999</v>
      </c>
      <c r="H398" s="4">
        <v>1</v>
      </c>
    </row>
    <row r="399" spans="1:8">
      <c r="A399" s="35">
        <v>3</v>
      </c>
      <c r="B399" s="111">
        <v>100000065474</v>
      </c>
      <c r="C399" s="35">
        <v>0</v>
      </c>
      <c r="D399" s="4" t="s">
        <v>2584</v>
      </c>
      <c r="E399" s="4" t="s">
        <v>212</v>
      </c>
      <c r="F399" s="3">
        <v>120000</v>
      </c>
      <c r="G399" s="3">
        <v>-119999</v>
      </c>
      <c r="H399" s="4">
        <v>1</v>
      </c>
    </row>
    <row r="400" spans="1:8">
      <c r="A400" s="35">
        <v>4</v>
      </c>
      <c r="B400" s="111">
        <v>100000125421</v>
      </c>
      <c r="C400" s="35">
        <v>0</v>
      </c>
      <c r="D400" s="4" t="s">
        <v>1893</v>
      </c>
      <c r="E400" s="4" t="s">
        <v>2585</v>
      </c>
      <c r="F400" s="3">
        <v>66800</v>
      </c>
      <c r="G400" s="3">
        <v>-66799</v>
      </c>
      <c r="H400" s="4">
        <v>1</v>
      </c>
    </row>
    <row r="401" spans="1:8">
      <c r="A401" s="35">
        <v>5</v>
      </c>
      <c r="B401" s="111">
        <v>100000125422</v>
      </c>
      <c r="C401" s="35">
        <v>0</v>
      </c>
      <c r="D401" s="4" t="s">
        <v>1893</v>
      </c>
      <c r="E401" s="4" t="s">
        <v>2585</v>
      </c>
      <c r="F401" s="3">
        <v>66800</v>
      </c>
      <c r="G401" s="3">
        <v>-66799</v>
      </c>
      <c r="H401" s="4">
        <v>1</v>
      </c>
    </row>
    <row r="402" spans="1:8">
      <c r="A402" s="35">
        <v>6</v>
      </c>
      <c r="B402" s="111">
        <v>100000125423</v>
      </c>
      <c r="C402" s="35">
        <v>0</v>
      </c>
      <c r="D402" s="4" t="s">
        <v>1893</v>
      </c>
      <c r="E402" s="4" t="s">
        <v>2585</v>
      </c>
      <c r="F402" s="3">
        <v>66800</v>
      </c>
      <c r="G402" s="3">
        <v>-66799</v>
      </c>
      <c r="H402" s="4">
        <v>1</v>
      </c>
    </row>
    <row r="403" spans="1:8">
      <c r="A403" s="35">
        <v>7</v>
      </c>
      <c r="B403" s="111">
        <v>100000125424</v>
      </c>
      <c r="C403" s="35">
        <v>0</v>
      </c>
      <c r="D403" s="4" t="s">
        <v>1893</v>
      </c>
      <c r="E403" s="4" t="s">
        <v>2585</v>
      </c>
      <c r="F403" s="3">
        <v>66800</v>
      </c>
      <c r="G403" s="3">
        <v>-66799</v>
      </c>
      <c r="H403" s="4">
        <v>1</v>
      </c>
    </row>
    <row r="404" spans="1:8">
      <c r="A404" s="35">
        <v>8</v>
      </c>
      <c r="B404" s="111">
        <v>100000125425</v>
      </c>
      <c r="C404" s="35">
        <v>0</v>
      </c>
      <c r="D404" s="4" t="s">
        <v>1893</v>
      </c>
      <c r="E404" s="4" t="s">
        <v>2585</v>
      </c>
      <c r="F404" s="3">
        <v>66800</v>
      </c>
      <c r="G404" s="3">
        <v>-66799</v>
      </c>
      <c r="H404" s="4">
        <v>1</v>
      </c>
    </row>
    <row r="405" spans="1:8">
      <c r="A405" s="35">
        <v>9</v>
      </c>
      <c r="B405" s="111">
        <v>100000125426</v>
      </c>
      <c r="C405" s="35">
        <v>0</v>
      </c>
      <c r="D405" s="4" t="s">
        <v>1893</v>
      </c>
      <c r="E405" s="4" t="s">
        <v>2585</v>
      </c>
      <c r="F405" s="3">
        <v>66800</v>
      </c>
      <c r="G405" s="3">
        <v>-66799</v>
      </c>
      <c r="H405" s="4">
        <v>1</v>
      </c>
    </row>
    <row r="406" spans="1:8">
      <c r="A406" s="35">
        <v>10</v>
      </c>
      <c r="B406" s="111">
        <v>100000125427</v>
      </c>
      <c r="C406" s="35">
        <v>0</v>
      </c>
      <c r="D406" s="4" t="s">
        <v>1893</v>
      </c>
      <c r="E406" s="4" t="s">
        <v>2585</v>
      </c>
      <c r="F406" s="3">
        <v>66800</v>
      </c>
      <c r="G406" s="3">
        <v>-66799</v>
      </c>
      <c r="H406" s="4">
        <v>1</v>
      </c>
    </row>
    <row r="407" spans="1:8">
      <c r="A407" s="35">
        <v>11</v>
      </c>
      <c r="B407" s="111">
        <v>100000125428</v>
      </c>
      <c r="C407" s="35">
        <v>0</v>
      </c>
      <c r="D407" s="4" t="s">
        <v>1893</v>
      </c>
      <c r="E407" s="4" t="s">
        <v>2585</v>
      </c>
      <c r="F407" s="3">
        <v>66800</v>
      </c>
      <c r="G407" s="3">
        <v>-66799</v>
      </c>
      <c r="H407" s="4">
        <v>1</v>
      </c>
    </row>
    <row r="408" spans="1:8">
      <c r="A408" s="35">
        <v>12</v>
      </c>
      <c r="B408" s="111">
        <v>100000125429</v>
      </c>
      <c r="C408" s="35">
        <v>0</v>
      </c>
      <c r="D408" s="4" t="s">
        <v>1893</v>
      </c>
      <c r="E408" s="4" t="s">
        <v>2585</v>
      </c>
      <c r="F408" s="3">
        <v>66800</v>
      </c>
      <c r="G408" s="3">
        <v>-66799</v>
      </c>
      <c r="H408" s="4">
        <v>1</v>
      </c>
    </row>
    <row r="409" spans="1:8">
      <c r="A409" s="35">
        <v>13</v>
      </c>
      <c r="B409" s="111">
        <v>100000125430</v>
      </c>
      <c r="C409" s="35">
        <v>0</v>
      </c>
      <c r="D409" s="4" t="s">
        <v>1893</v>
      </c>
      <c r="E409" s="4" t="s">
        <v>2585</v>
      </c>
      <c r="F409" s="3">
        <v>66800</v>
      </c>
      <c r="G409" s="3">
        <v>-66799</v>
      </c>
      <c r="H409" s="4">
        <v>1</v>
      </c>
    </row>
    <row r="410" spans="1:8">
      <c r="A410" s="35">
        <v>14</v>
      </c>
      <c r="B410" s="111">
        <v>100000125431</v>
      </c>
      <c r="C410" s="35">
        <v>0</v>
      </c>
      <c r="D410" s="4" t="s">
        <v>1893</v>
      </c>
      <c r="E410" s="4" t="s">
        <v>2585</v>
      </c>
      <c r="F410" s="3">
        <v>66800</v>
      </c>
      <c r="G410" s="3">
        <v>-66799</v>
      </c>
      <c r="H410" s="4">
        <v>1</v>
      </c>
    </row>
    <row r="411" spans="1:8">
      <c r="A411" s="35">
        <v>15</v>
      </c>
      <c r="B411" s="111">
        <v>100000125432</v>
      </c>
      <c r="C411" s="35">
        <v>0</v>
      </c>
      <c r="D411" s="4" t="s">
        <v>1893</v>
      </c>
      <c r="E411" s="4" t="s">
        <v>2585</v>
      </c>
      <c r="F411" s="3">
        <v>66800</v>
      </c>
      <c r="G411" s="3">
        <v>-66799</v>
      </c>
      <c r="H411" s="4">
        <v>1</v>
      </c>
    </row>
    <row r="412" spans="1:8">
      <c r="A412" s="35">
        <v>16</v>
      </c>
      <c r="B412" s="111">
        <v>100000125433</v>
      </c>
      <c r="C412" s="35">
        <v>0</v>
      </c>
      <c r="D412" s="4" t="s">
        <v>1893</v>
      </c>
      <c r="E412" s="4" t="s">
        <v>2585</v>
      </c>
      <c r="F412" s="3">
        <v>66800</v>
      </c>
      <c r="G412" s="3">
        <v>-66799</v>
      </c>
      <c r="H412" s="4">
        <v>1</v>
      </c>
    </row>
    <row r="413" spans="1:8">
      <c r="A413" s="35">
        <v>17</v>
      </c>
      <c r="B413" s="111">
        <v>100000125434</v>
      </c>
      <c r="C413" s="35">
        <v>0</v>
      </c>
      <c r="D413" s="4" t="s">
        <v>1893</v>
      </c>
      <c r="E413" s="4" t="s">
        <v>2585</v>
      </c>
      <c r="F413" s="3">
        <v>66800</v>
      </c>
      <c r="G413" s="3">
        <v>-66799</v>
      </c>
      <c r="H413" s="4">
        <v>1</v>
      </c>
    </row>
    <row r="414" spans="1:8">
      <c r="A414" s="35">
        <v>18</v>
      </c>
      <c r="B414" s="111">
        <v>100000125435</v>
      </c>
      <c r="C414" s="35">
        <v>0</v>
      </c>
      <c r="D414" s="4" t="s">
        <v>1893</v>
      </c>
      <c r="E414" s="4" t="s">
        <v>2585</v>
      </c>
      <c r="F414" s="3">
        <v>66800</v>
      </c>
      <c r="G414" s="3">
        <v>-66799</v>
      </c>
      <c r="H414" s="4">
        <v>1</v>
      </c>
    </row>
    <row r="415" spans="1:8">
      <c r="A415" s="35">
        <v>19</v>
      </c>
      <c r="B415" s="111">
        <v>100000125436</v>
      </c>
      <c r="C415" s="35">
        <v>0</v>
      </c>
      <c r="D415" s="4" t="s">
        <v>1893</v>
      </c>
      <c r="E415" s="4" t="s">
        <v>2585</v>
      </c>
      <c r="F415" s="3">
        <v>66800</v>
      </c>
      <c r="G415" s="3">
        <v>-66799</v>
      </c>
      <c r="H415" s="4">
        <v>1</v>
      </c>
    </row>
    <row r="416" spans="1:8">
      <c r="A416" s="35">
        <v>20</v>
      </c>
      <c r="B416" s="111">
        <v>100000125437</v>
      </c>
      <c r="C416" s="35">
        <v>0</v>
      </c>
      <c r="D416" s="4" t="s">
        <v>1893</v>
      </c>
      <c r="E416" s="4" t="s">
        <v>2585</v>
      </c>
      <c r="F416" s="3">
        <v>66800</v>
      </c>
      <c r="G416" s="3">
        <v>-66799</v>
      </c>
      <c r="H416" s="4">
        <v>1</v>
      </c>
    </row>
    <row r="417" spans="1:8">
      <c r="A417" s="35">
        <v>21</v>
      </c>
      <c r="B417" s="111">
        <v>100000125438</v>
      </c>
      <c r="C417" s="35">
        <v>0</v>
      </c>
      <c r="D417" s="4" t="s">
        <v>1893</v>
      </c>
      <c r="E417" s="4" t="s">
        <v>2585</v>
      </c>
      <c r="F417" s="3">
        <v>66800</v>
      </c>
      <c r="G417" s="3">
        <v>-66799</v>
      </c>
      <c r="H417" s="4">
        <v>1</v>
      </c>
    </row>
    <row r="418" spans="1:8">
      <c r="A418" s="35">
        <v>22</v>
      </c>
      <c r="B418" s="111">
        <v>100000125439</v>
      </c>
      <c r="C418" s="35">
        <v>0</v>
      </c>
      <c r="D418" s="4" t="s">
        <v>1893</v>
      </c>
      <c r="E418" s="4" t="s">
        <v>2585</v>
      </c>
      <c r="F418" s="3">
        <v>66800</v>
      </c>
      <c r="G418" s="3">
        <v>-66799</v>
      </c>
      <c r="H418" s="4">
        <v>1</v>
      </c>
    </row>
    <row r="419" spans="1:8">
      <c r="A419" s="35">
        <v>23</v>
      </c>
      <c r="B419" s="111">
        <v>100000125440</v>
      </c>
      <c r="C419" s="35">
        <v>0</v>
      </c>
      <c r="D419" s="4" t="s">
        <v>1893</v>
      </c>
      <c r="E419" s="4" t="s">
        <v>2585</v>
      </c>
      <c r="F419" s="3">
        <v>66800</v>
      </c>
      <c r="G419" s="3">
        <v>-66799</v>
      </c>
      <c r="H419" s="4">
        <v>1</v>
      </c>
    </row>
    <row r="420" spans="1:8">
      <c r="A420" s="35">
        <v>24</v>
      </c>
      <c r="B420" s="111">
        <v>100000125441</v>
      </c>
      <c r="C420" s="35">
        <v>0</v>
      </c>
      <c r="D420" s="4" t="s">
        <v>1893</v>
      </c>
      <c r="E420" s="4" t="s">
        <v>2586</v>
      </c>
      <c r="F420" s="3">
        <v>92300</v>
      </c>
      <c r="G420" s="3">
        <v>-92299</v>
      </c>
      <c r="H420" s="4">
        <v>1</v>
      </c>
    </row>
    <row r="421" spans="1:8">
      <c r="A421" s="35">
        <v>25</v>
      </c>
      <c r="B421" s="111">
        <v>100000125442</v>
      </c>
      <c r="C421" s="35">
        <v>0</v>
      </c>
      <c r="D421" s="4" t="s">
        <v>1893</v>
      </c>
      <c r="E421" s="4" t="s">
        <v>2586</v>
      </c>
      <c r="F421" s="3">
        <v>92300</v>
      </c>
      <c r="G421" s="3">
        <v>-92299</v>
      </c>
      <c r="H421" s="4">
        <v>1</v>
      </c>
    </row>
    <row r="422" spans="1:8">
      <c r="A422" s="35">
        <v>26</v>
      </c>
      <c r="B422" s="111">
        <v>100000125443</v>
      </c>
      <c r="C422" s="35">
        <v>0</v>
      </c>
      <c r="D422" s="4" t="s">
        <v>1893</v>
      </c>
      <c r="E422" s="4" t="s">
        <v>2586</v>
      </c>
      <c r="F422" s="3">
        <v>92300</v>
      </c>
      <c r="G422" s="3">
        <v>-92299</v>
      </c>
      <c r="H422" s="4">
        <v>1</v>
      </c>
    </row>
    <row r="423" spans="1:8">
      <c r="A423" s="35">
        <v>27</v>
      </c>
      <c r="B423" s="111">
        <v>100000125444</v>
      </c>
      <c r="C423" s="35">
        <v>0</v>
      </c>
      <c r="D423" s="4" t="s">
        <v>1893</v>
      </c>
      <c r="E423" s="4" t="s">
        <v>2586</v>
      </c>
      <c r="F423" s="3">
        <v>92300</v>
      </c>
      <c r="G423" s="3">
        <v>-92299</v>
      </c>
      <c r="H423" s="4">
        <v>1</v>
      </c>
    </row>
    <row r="424" spans="1:8">
      <c r="A424" s="35">
        <v>28</v>
      </c>
      <c r="B424" s="111">
        <v>100000125445</v>
      </c>
      <c r="C424" s="35">
        <v>0</v>
      </c>
      <c r="D424" s="4" t="s">
        <v>1893</v>
      </c>
      <c r="E424" s="4" t="s">
        <v>2586</v>
      </c>
      <c r="F424" s="3">
        <v>92300</v>
      </c>
      <c r="G424" s="3">
        <v>-92299</v>
      </c>
      <c r="H424" s="4">
        <v>1</v>
      </c>
    </row>
    <row r="425" spans="1:8">
      <c r="A425" s="35">
        <v>29</v>
      </c>
      <c r="B425" s="111">
        <v>100000125446</v>
      </c>
      <c r="C425" s="35">
        <v>0</v>
      </c>
      <c r="D425" s="4" t="s">
        <v>1893</v>
      </c>
      <c r="E425" s="4" t="s">
        <v>2586</v>
      </c>
      <c r="F425" s="3">
        <v>92300</v>
      </c>
      <c r="G425" s="3">
        <v>-92299</v>
      </c>
      <c r="H425" s="4">
        <v>1</v>
      </c>
    </row>
    <row r="426" spans="1:8">
      <c r="A426" s="35">
        <v>30</v>
      </c>
      <c r="B426" s="111">
        <v>100000156011</v>
      </c>
      <c r="C426" s="35">
        <v>0</v>
      </c>
      <c r="D426" s="4" t="s">
        <v>2587</v>
      </c>
      <c r="E426" s="4" t="s">
        <v>2588</v>
      </c>
      <c r="F426" s="3">
        <v>89000</v>
      </c>
      <c r="G426" s="3">
        <v>-88999</v>
      </c>
      <c r="H426" s="4">
        <v>1</v>
      </c>
    </row>
    <row r="427" spans="1:8">
      <c r="A427" s="35">
        <v>31</v>
      </c>
      <c r="B427" s="111">
        <v>100000156012</v>
      </c>
      <c r="C427" s="35">
        <v>0</v>
      </c>
      <c r="D427" s="4" t="s">
        <v>2587</v>
      </c>
      <c r="E427" s="4" t="s">
        <v>2588</v>
      </c>
      <c r="F427" s="3">
        <v>89000</v>
      </c>
      <c r="G427" s="3">
        <v>-88999</v>
      </c>
      <c r="H427" s="4">
        <v>1</v>
      </c>
    </row>
    <row r="428" spans="1:8">
      <c r="A428" s="35">
        <v>32</v>
      </c>
      <c r="B428" s="111">
        <v>100000156013</v>
      </c>
      <c r="C428" s="35">
        <v>0</v>
      </c>
      <c r="D428" s="4" t="s">
        <v>2587</v>
      </c>
      <c r="E428" s="4" t="s">
        <v>2588</v>
      </c>
      <c r="F428" s="3">
        <v>89000</v>
      </c>
      <c r="G428" s="3">
        <v>-88999</v>
      </c>
      <c r="H428" s="4">
        <v>1</v>
      </c>
    </row>
    <row r="429" spans="1:8">
      <c r="A429" s="35">
        <v>33</v>
      </c>
      <c r="B429" s="111">
        <v>100000156310</v>
      </c>
      <c r="C429" s="35">
        <v>0</v>
      </c>
      <c r="D429" s="4" t="s">
        <v>2589</v>
      </c>
      <c r="E429" s="4" t="s">
        <v>2590</v>
      </c>
      <c r="F429" s="3">
        <v>100000</v>
      </c>
      <c r="G429" s="3">
        <v>-99999</v>
      </c>
      <c r="H429" s="4">
        <v>1</v>
      </c>
    </row>
    <row r="430" spans="1:8">
      <c r="A430" s="35">
        <v>34</v>
      </c>
      <c r="B430" s="111">
        <v>100000156311</v>
      </c>
      <c r="C430" s="35">
        <v>0</v>
      </c>
      <c r="D430" s="4" t="s">
        <v>2589</v>
      </c>
      <c r="E430" s="4" t="s">
        <v>2590</v>
      </c>
      <c r="F430" s="3">
        <v>100000</v>
      </c>
      <c r="G430" s="3">
        <v>-99999</v>
      </c>
      <c r="H430" s="4">
        <v>1</v>
      </c>
    </row>
    <row r="431" spans="1:8">
      <c r="A431" s="35">
        <v>35</v>
      </c>
      <c r="B431" s="111">
        <v>100000156312</v>
      </c>
      <c r="C431" s="35">
        <v>0</v>
      </c>
      <c r="D431" s="4" t="s">
        <v>2589</v>
      </c>
      <c r="E431" s="4" t="s">
        <v>2590</v>
      </c>
      <c r="F431" s="3">
        <v>100000</v>
      </c>
      <c r="G431" s="3">
        <v>-99999</v>
      </c>
      <c r="H431" s="4">
        <v>1</v>
      </c>
    </row>
    <row r="432" spans="1:8">
      <c r="A432" s="35">
        <v>36</v>
      </c>
      <c r="B432" s="111">
        <v>100000156313</v>
      </c>
      <c r="C432" s="35">
        <v>0</v>
      </c>
      <c r="D432" s="4" t="s">
        <v>2589</v>
      </c>
      <c r="E432" s="4" t="s">
        <v>2590</v>
      </c>
      <c r="F432" s="3">
        <v>100000</v>
      </c>
      <c r="G432" s="3">
        <v>-99999</v>
      </c>
      <c r="H432" s="4">
        <v>1</v>
      </c>
    </row>
    <row r="433" spans="1:8">
      <c r="A433" s="35">
        <v>37</v>
      </c>
      <c r="B433" s="111">
        <v>100000156314</v>
      </c>
      <c r="C433" s="35">
        <v>0</v>
      </c>
      <c r="D433" s="4" t="s">
        <v>2589</v>
      </c>
      <c r="E433" s="4" t="s">
        <v>2590</v>
      </c>
      <c r="F433" s="3">
        <v>100000</v>
      </c>
      <c r="G433" s="3">
        <v>-99999</v>
      </c>
      <c r="H433" s="4">
        <v>1</v>
      </c>
    </row>
    <row r="434" spans="1:8">
      <c r="A434" s="35">
        <v>38</v>
      </c>
      <c r="B434" s="111">
        <v>100000156315</v>
      </c>
      <c r="C434" s="35">
        <v>0</v>
      </c>
      <c r="D434" s="4" t="s">
        <v>2589</v>
      </c>
      <c r="E434" s="4" t="s">
        <v>2590</v>
      </c>
      <c r="F434" s="3">
        <v>100000</v>
      </c>
      <c r="G434" s="3">
        <v>-99999</v>
      </c>
      <c r="H434" s="4">
        <v>1</v>
      </c>
    </row>
    <row r="435" spans="1:8">
      <c r="A435" s="35">
        <v>39</v>
      </c>
      <c r="B435" s="111">
        <v>100000156316</v>
      </c>
      <c r="C435" s="35">
        <v>0</v>
      </c>
      <c r="D435" s="4" t="s">
        <v>2589</v>
      </c>
      <c r="E435" s="4" t="s">
        <v>2590</v>
      </c>
      <c r="F435" s="3">
        <v>100000</v>
      </c>
      <c r="G435" s="3">
        <v>-99999</v>
      </c>
      <c r="H435" s="4">
        <v>1</v>
      </c>
    </row>
    <row r="436" spans="1:8">
      <c r="A436" s="35">
        <v>40</v>
      </c>
      <c r="B436" s="111">
        <v>100000156317</v>
      </c>
      <c r="C436" s="35">
        <v>0</v>
      </c>
      <c r="D436" s="4" t="s">
        <v>2589</v>
      </c>
      <c r="E436" s="4" t="s">
        <v>2590</v>
      </c>
      <c r="F436" s="3">
        <v>100000</v>
      </c>
      <c r="G436" s="3">
        <v>-99999</v>
      </c>
      <c r="H436" s="4">
        <v>1</v>
      </c>
    </row>
    <row r="437" spans="1:8">
      <c r="A437" s="35">
        <v>41</v>
      </c>
      <c r="B437" s="111">
        <v>100000156318</v>
      </c>
      <c r="C437" s="35">
        <v>0</v>
      </c>
      <c r="D437" s="4" t="s">
        <v>2589</v>
      </c>
      <c r="E437" s="4" t="s">
        <v>2590</v>
      </c>
      <c r="F437" s="3">
        <v>100000</v>
      </c>
      <c r="G437" s="3">
        <v>-99999</v>
      </c>
      <c r="H437" s="4">
        <v>1</v>
      </c>
    </row>
    <row r="438" spans="1:8">
      <c r="A438" s="35">
        <v>42</v>
      </c>
      <c r="B438" s="111">
        <v>100000156319</v>
      </c>
      <c r="C438" s="35">
        <v>0</v>
      </c>
      <c r="D438" s="4" t="s">
        <v>2589</v>
      </c>
      <c r="E438" s="4" t="s">
        <v>2590</v>
      </c>
      <c r="F438" s="3">
        <v>100000</v>
      </c>
      <c r="G438" s="3">
        <v>-99999</v>
      </c>
      <c r="H438" s="4">
        <v>1</v>
      </c>
    </row>
    <row r="439" spans="1:8">
      <c r="A439" s="35">
        <v>43</v>
      </c>
      <c r="B439" s="111">
        <v>100000276409</v>
      </c>
      <c r="C439" s="35">
        <v>0</v>
      </c>
      <c r="D439" s="4" t="s">
        <v>18</v>
      </c>
      <c r="E439" s="4" t="s">
        <v>2591</v>
      </c>
      <c r="F439" s="3">
        <v>59000</v>
      </c>
      <c r="G439" s="3">
        <v>-58999</v>
      </c>
      <c r="H439" s="4">
        <v>1</v>
      </c>
    </row>
    <row r="440" spans="1:8">
      <c r="A440" s="35">
        <v>44</v>
      </c>
      <c r="B440" s="111">
        <v>100000276410</v>
      </c>
      <c r="C440" s="35">
        <v>0</v>
      </c>
      <c r="D440" s="4" t="s">
        <v>18</v>
      </c>
      <c r="E440" s="4" t="s">
        <v>2592</v>
      </c>
      <c r="F440" s="3">
        <v>59000</v>
      </c>
      <c r="G440" s="3">
        <v>-58999</v>
      </c>
      <c r="H440" s="4">
        <v>1</v>
      </c>
    </row>
    <row r="441" spans="1:8">
      <c r="A441" s="35">
        <v>45</v>
      </c>
      <c r="B441" s="111">
        <v>100000276411</v>
      </c>
      <c r="C441" s="35">
        <v>0</v>
      </c>
      <c r="D441" s="4" t="s">
        <v>18</v>
      </c>
      <c r="E441" s="4" t="s">
        <v>2593</v>
      </c>
      <c r="F441" s="3">
        <v>59000</v>
      </c>
      <c r="G441" s="3">
        <v>-58999</v>
      </c>
      <c r="H441" s="4">
        <v>1</v>
      </c>
    </row>
    <row r="442" spans="1:8">
      <c r="A442" s="35">
        <v>46</v>
      </c>
      <c r="B442" s="111">
        <v>100000276412</v>
      </c>
      <c r="C442" s="35">
        <v>0</v>
      </c>
      <c r="D442" s="4" t="s">
        <v>18</v>
      </c>
      <c r="E442" s="4" t="s">
        <v>2594</v>
      </c>
      <c r="F442" s="3">
        <v>59000</v>
      </c>
      <c r="G442" s="3">
        <v>-58999</v>
      </c>
      <c r="H442" s="4">
        <v>1</v>
      </c>
    </row>
    <row r="443" spans="1:8">
      <c r="A443" s="35">
        <v>47</v>
      </c>
      <c r="B443" s="111">
        <v>100000276413</v>
      </c>
      <c r="C443" s="35">
        <v>0</v>
      </c>
      <c r="D443" s="4" t="s">
        <v>18</v>
      </c>
      <c r="E443" s="4" t="s">
        <v>2595</v>
      </c>
      <c r="F443" s="3">
        <v>59000</v>
      </c>
      <c r="G443" s="3">
        <v>-58999</v>
      </c>
      <c r="H443" s="4">
        <v>1</v>
      </c>
    </row>
    <row r="444" spans="1:8">
      <c r="A444" s="35">
        <v>48</v>
      </c>
      <c r="B444" s="111">
        <v>100000276414</v>
      </c>
      <c r="C444" s="35">
        <v>0</v>
      </c>
      <c r="D444" s="4" t="s">
        <v>18</v>
      </c>
      <c r="E444" s="4" t="s">
        <v>2596</v>
      </c>
      <c r="F444" s="3">
        <v>59000</v>
      </c>
      <c r="G444" s="3">
        <v>-58999</v>
      </c>
      <c r="H444" s="4">
        <v>1</v>
      </c>
    </row>
    <row r="445" spans="1:8">
      <c r="A445" s="35">
        <v>49</v>
      </c>
      <c r="B445" s="111">
        <v>100000276415</v>
      </c>
      <c r="C445" s="35">
        <v>0</v>
      </c>
      <c r="D445" s="4" t="s">
        <v>18</v>
      </c>
      <c r="E445" s="4" t="s">
        <v>2597</v>
      </c>
      <c r="F445" s="3">
        <v>59000</v>
      </c>
      <c r="G445" s="3">
        <v>-58999</v>
      </c>
      <c r="H445" s="4">
        <v>1</v>
      </c>
    </row>
    <row r="446" spans="1:8">
      <c r="A446" s="35">
        <v>50</v>
      </c>
      <c r="B446" s="111">
        <v>100000276416</v>
      </c>
      <c r="C446" s="35">
        <v>0</v>
      </c>
      <c r="D446" s="4" t="s">
        <v>18</v>
      </c>
      <c r="E446" s="4" t="s">
        <v>2598</v>
      </c>
      <c r="F446" s="3">
        <v>59000</v>
      </c>
      <c r="G446" s="3">
        <v>-58999</v>
      </c>
      <c r="H446" s="4">
        <v>1</v>
      </c>
    </row>
    <row r="447" spans="1:8">
      <c r="A447" s="35">
        <v>51</v>
      </c>
      <c r="B447" s="111">
        <v>100000276417</v>
      </c>
      <c r="C447" s="35">
        <v>0</v>
      </c>
      <c r="D447" s="4" t="s">
        <v>18</v>
      </c>
      <c r="E447" s="4" t="s">
        <v>2599</v>
      </c>
      <c r="F447" s="3">
        <v>59000</v>
      </c>
      <c r="G447" s="3">
        <v>-58999</v>
      </c>
      <c r="H447" s="4">
        <v>1</v>
      </c>
    </row>
    <row r="448" spans="1:8">
      <c r="A448" s="35">
        <v>52</v>
      </c>
      <c r="B448" s="111">
        <v>100000276418</v>
      </c>
      <c r="C448" s="35">
        <v>0</v>
      </c>
      <c r="D448" s="4" t="s">
        <v>18</v>
      </c>
      <c r="E448" s="4" t="s">
        <v>2600</v>
      </c>
      <c r="F448" s="3">
        <v>59000</v>
      </c>
      <c r="G448" s="3">
        <v>-58999</v>
      </c>
      <c r="H448" s="4">
        <v>1</v>
      </c>
    </row>
    <row r="449" spans="1:8">
      <c r="A449" s="35">
        <v>53</v>
      </c>
      <c r="B449" s="111">
        <v>100000276419</v>
      </c>
      <c r="C449" s="35">
        <v>0</v>
      </c>
      <c r="D449" s="4" t="s">
        <v>18</v>
      </c>
      <c r="E449" s="4" t="s">
        <v>2601</v>
      </c>
      <c r="F449" s="3">
        <v>59000</v>
      </c>
      <c r="G449" s="3">
        <v>-58999</v>
      </c>
      <c r="H449" s="4">
        <v>1</v>
      </c>
    </row>
    <row r="450" spans="1:8">
      <c r="A450" s="35">
        <v>54</v>
      </c>
      <c r="B450" s="111">
        <v>100000276420</v>
      </c>
      <c r="C450" s="35">
        <v>0</v>
      </c>
      <c r="D450" s="4" t="s">
        <v>18</v>
      </c>
      <c r="E450" s="4" t="s">
        <v>2602</v>
      </c>
      <c r="F450" s="3">
        <v>59000</v>
      </c>
      <c r="G450" s="3">
        <v>-58999</v>
      </c>
      <c r="H450" s="4">
        <v>1</v>
      </c>
    </row>
    <row r="451" spans="1:8">
      <c r="A451" s="35">
        <v>55</v>
      </c>
      <c r="B451" s="111">
        <v>100000276421</v>
      </c>
      <c r="C451" s="35">
        <v>0</v>
      </c>
      <c r="D451" s="4" t="s">
        <v>18</v>
      </c>
      <c r="E451" s="4" t="s">
        <v>2603</v>
      </c>
      <c r="F451" s="3">
        <v>59000</v>
      </c>
      <c r="G451" s="3">
        <v>-58999</v>
      </c>
      <c r="H451" s="4">
        <v>1</v>
      </c>
    </row>
    <row r="452" spans="1:8">
      <c r="A452" s="35">
        <v>56</v>
      </c>
      <c r="B452" s="111">
        <v>100000276422</v>
      </c>
      <c r="C452" s="35">
        <v>0</v>
      </c>
      <c r="D452" s="4" t="s">
        <v>18</v>
      </c>
      <c r="E452" s="4" t="s">
        <v>2604</v>
      </c>
      <c r="F452" s="3">
        <v>59000</v>
      </c>
      <c r="G452" s="3">
        <v>-58999</v>
      </c>
      <c r="H452" s="4">
        <v>1</v>
      </c>
    </row>
    <row r="453" spans="1:8">
      <c r="A453" s="35">
        <v>57</v>
      </c>
      <c r="B453" s="111">
        <v>100000276423</v>
      </c>
      <c r="C453" s="35">
        <v>0</v>
      </c>
      <c r="D453" s="4" t="s">
        <v>18</v>
      </c>
      <c r="E453" s="4" t="s">
        <v>2605</v>
      </c>
      <c r="F453" s="3">
        <v>59000</v>
      </c>
      <c r="G453" s="3">
        <v>-58999</v>
      </c>
      <c r="H453" s="4">
        <v>1</v>
      </c>
    </row>
    <row r="454" spans="1:8">
      <c r="A454" s="35">
        <v>58</v>
      </c>
      <c r="B454" s="111">
        <v>100000276424</v>
      </c>
      <c r="C454" s="35">
        <v>0</v>
      </c>
      <c r="D454" s="4" t="s">
        <v>18</v>
      </c>
      <c r="E454" s="4" t="s">
        <v>2606</v>
      </c>
      <c r="F454" s="3">
        <v>59000</v>
      </c>
      <c r="G454" s="3">
        <v>-58999</v>
      </c>
      <c r="H454" s="4">
        <v>1</v>
      </c>
    </row>
    <row r="455" spans="1:8">
      <c r="A455" s="35">
        <v>59</v>
      </c>
      <c r="B455" s="111">
        <v>100000276425</v>
      </c>
      <c r="C455" s="35">
        <v>0</v>
      </c>
      <c r="D455" s="4" t="s">
        <v>18</v>
      </c>
      <c r="E455" s="4" t="s">
        <v>2607</v>
      </c>
      <c r="F455" s="3">
        <v>59000</v>
      </c>
      <c r="G455" s="3">
        <v>-58999</v>
      </c>
      <c r="H455" s="4">
        <v>1</v>
      </c>
    </row>
    <row r="456" spans="1:8">
      <c r="A456" s="35">
        <v>60</v>
      </c>
      <c r="B456" s="111">
        <v>100000276426</v>
      </c>
      <c r="C456" s="35">
        <v>0</v>
      </c>
      <c r="D456" s="4" t="s">
        <v>18</v>
      </c>
      <c r="E456" s="4" t="s">
        <v>2608</v>
      </c>
      <c r="F456" s="3">
        <v>59000</v>
      </c>
      <c r="G456" s="3">
        <v>-58999</v>
      </c>
      <c r="H456" s="4">
        <v>1</v>
      </c>
    </row>
    <row r="457" spans="1:8">
      <c r="A457" s="35">
        <v>61</v>
      </c>
      <c r="B457" s="111">
        <v>100000276427</v>
      </c>
      <c r="C457" s="35">
        <v>0</v>
      </c>
      <c r="D457" s="4" t="s">
        <v>18</v>
      </c>
      <c r="E457" s="4" t="s">
        <v>2609</v>
      </c>
      <c r="F457" s="3">
        <v>59000</v>
      </c>
      <c r="G457" s="3">
        <v>-58999</v>
      </c>
      <c r="H457" s="4">
        <v>1</v>
      </c>
    </row>
    <row r="458" spans="1:8">
      <c r="A458" s="35">
        <v>62</v>
      </c>
      <c r="B458" s="111">
        <v>100000276428</v>
      </c>
      <c r="C458" s="35">
        <v>0</v>
      </c>
      <c r="D458" s="4" t="s">
        <v>18</v>
      </c>
      <c r="E458" s="4" t="s">
        <v>2610</v>
      </c>
      <c r="F458" s="3">
        <v>59000</v>
      </c>
      <c r="G458" s="3">
        <v>-58999</v>
      </c>
      <c r="H458" s="4">
        <v>1</v>
      </c>
    </row>
    <row r="459" spans="1:8">
      <c r="A459" s="35">
        <v>63</v>
      </c>
      <c r="B459" s="111">
        <v>100000276429</v>
      </c>
      <c r="C459" s="35">
        <v>0</v>
      </c>
      <c r="D459" s="4" t="s">
        <v>18</v>
      </c>
      <c r="E459" s="4" t="s">
        <v>2611</v>
      </c>
      <c r="F459" s="3">
        <v>59000</v>
      </c>
      <c r="G459" s="3">
        <v>-58999</v>
      </c>
      <c r="H459" s="4">
        <v>1</v>
      </c>
    </row>
    <row r="460" spans="1:8">
      <c r="A460" s="35">
        <v>64</v>
      </c>
      <c r="B460" s="111">
        <v>100000276430</v>
      </c>
      <c r="C460" s="35">
        <v>0</v>
      </c>
      <c r="D460" s="4" t="s">
        <v>18</v>
      </c>
      <c r="E460" s="4" t="s">
        <v>2612</v>
      </c>
      <c r="F460" s="3">
        <v>59000</v>
      </c>
      <c r="G460" s="3">
        <v>-58999</v>
      </c>
      <c r="H460" s="4">
        <v>1</v>
      </c>
    </row>
    <row r="461" spans="1:8">
      <c r="A461" s="35">
        <v>65</v>
      </c>
      <c r="B461" s="111">
        <v>100000276431</v>
      </c>
      <c r="C461" s="35">
        <v>0</v>
      </c>
      <c r="D461" s="4" t="s">
        <v>18</v>
      </c>
      <c r="E461" s="4" t="s">
        <v>2613</v>
      </c>
      <c r="F461" s="3">
        <v>59000</v>
      </c>
      <c r="G461" s="3">
        <v>-58999</v>
      </c>
      <c r="H461" s="4">
        <v>1</v>
      </c>
    </row>
    <row r="462" spans="1:8">
      <c r="A462" s="35">
        <v>66</v>
      </c>
      <c r="B462" s="111">
        <v>100000276432</v>
      </c>
      <c r="C462" s="35">
        <v>0</v>
      </c>
      <c r="D462" s="4" t="s">
        <v>18</v>
      </c>
      <c r="E462" s="4" t="s">
        <v>2614</v>
      </c>
      <c r="F462" s="3">
        <v>59000</v>
      </c>
      <c r="G462" s="3">
        <v>-58999</v>
      </c>
      <c r="H462" s="4">
        <v>1</v>
      </c>
    </row>
    <row r="463" spans="1:8">
      <c r="A463" s="35">
        <v>67</v>
      </c>
      <c r="B463" s="111">
        <v>100000276433</v>
      </c>
      <c r="C463" s="35">
        <v>0</v>
      </c>
      <c r="D463" s="4" t="s">
        <v>18</v>
      </c>
      <c r="E463" s="4" t="s">
        <v>2615</v>
      </c>
      <c r="F463" s="3">
        <v>59000</v>
      </c>
      <c r="G463" s="3">
        <v>-58999</v>
      </c>
      <c r="H463" s="4">
        <v>1</v>
      </c>
    </row>
    <row r="464" spans="1:8">
      <c r="A464" s="35">
        <v>68</v>
      </c>
      <c r="B464" s="111">
        <v>100000276434</v>
      </c>
      <c r="C464" s="35">
        <v>0</v>
      </c>
      <c r="D464" s="4" t="s">
        <v>18</v>
      </c>
      <c r="E464" s="4" t="s">
        <v>2616</v>
      </c>
      <c r="F464" s="3">
        <v>59000</v>
      </c>
      <c r="G464" s="3">
        <v>-58999</v>
      </c>
      <c r="H464" s="4">
        <v>1</v>
      </c>
    </row>
    <row r="465" spans="1:8">
      <c r="A465" s="35">
        <v>69</v>
      </c>
      <c r="B465" s="111">
        <v>100000276435</v>
      </c>
      <c r="C465" s="35">
        <v>0</v>
      </c>
      <c r="D465" s="4" t="s">
        <v>18</v>
      </c>
      <c r="E465" s="4" t="s">
        <v>2617</v>
      </c>
      <c r="F465" s="3">
        <v>59000</v>
      </c>
      <c r="G465" s="3">
        <v>-58999</v>
      </c>
      <c r="H465" s="4">
        <v>1</v>
      </c>
    </row>
    <row r="466" spans="1:8">
      <c r="A466" s="35">
        <v>70</v>
      </c>
      <c r="B466" s="111">
        <v>100000276436</v>
      </c>
      <c r="C466" s="35">
        <v>0</v>
      </c>
      <c r="D466" s="4" t="s">
        <v>18</v>
      </c>
      <c r="E466" s="4" t="s">
        <v>2618</v>
      </c>
      <c r="F466" s="3">
        <v>59000</v>
      </c>
      <c r="G466" s="3">
        <v>-58999</v>
      </c>
      <c r="H466" s="4">
        <v>1</v>
      </c>
    </row>
    <row r="467" spans="1:8">
      <c r="A467" s="35">
        <v>71</v>
      </c>
      <c r="B467" s="111">
        <v>100000276437</v>
      </c>
      <c r="C467" s="35">
        <v>0</v>
      </c>
      <c r="D467" s="4" t="s">
        <v>18</v>
      </c>
      <c r="E467" s="4" t="s">
        <v>2619</v>
      </c>
      <c r="F467" s="3">
        <v>59000</v>
      </c>
      <c r="G467" s="3">
        <v>-58999</v>
      </c>
      <c r="H467" s="4">
        <v>1</v>
      </c>
    </row>
    <row r="468" spans="1:8">
      <c r="A468" s="35">
        <v>72</v>
      </c>
      <c r="B468" s="111">
        <v>100000276438</v>
      </c>
      <c r="C468" s="35">
        <v>0</v>
      </c>
      <c r="D468" s="4" t="s">
        <v>18</v>
      </c>
      <c r="E468" s="4" t="s">
        <v>2620</v>
      </c>
      <c r="F468" s="3">
        <v>59000</v>
      </c>
      <c r="G468" s="3">
        <v>-58999</v>
      </c>
      <c r="H468" s="4">
        <v>1</v>
      </c>
    </row>
    <row r="469" spans="1:8">
      <c r="A469" s="35">
        <v>73</v>
      </c>
      <c r="B469" s="111">
        <v>100000276439</v>
      </c>
      <c r="C469" s="35">
        <v>0</v>
      </c>
      <c r="D469" s="4" t="s">
        <v>18</v>
      </c>
      <c r="E469" s="4" t="s">
        <v>2621</v>
      </c>
      <c r="F469" s="3">
        <v>59000</v>
      </c>
      <c r="G469" s="3">
        <v>-58999</v>
      </c>
      <c r="H469" s="4">
        <v>1</v>
      </c>
    </row>
    <row r="470" spans="1:8">
      <c r="A470" s="35">
        <v>74</v>
      </c>
      <c r="B470" s="111">
        <v>100000276440</v>
      </c>
      <c r="C470" s="35">
        <v>0</v>
      </c>
      <c r="D470" s="4" t="s">
        <v>18</v>
      </c>
      <c r="E470" s="4" t="s">
        <v>2622</v>
      </c>
      <c r="F470" s="3">
        <v>59000</v>
      </c>
      <c r="G470" s="3">
        <v>-58999</v>
      </c>
      <c r="H470" s="4">
        <v>1</v>
      </c>
    </row>
    <row r="471" spans="1:8">
      <c r="A471" s="35">
        <v>75</v>
      </c>
      <c r="B471" s="111">
        <v>100000276441</v>
      </c>
      <c r="C471" s="35">
        <v>0</v>
      </c>
      <c r="D471" s="4" t="s">
        <v>18</v>
      </c>
      <c r="E471" s="4" t="s">
        <v>2623</v>
      </c>
      <c r="F471" s="3">
        <v>59000</v>
      </c>
      <c r="G471" s="3">
        <v>-58999</v>
      </c>
      <c r="H471" s="4">
        <v>1</v>
      </c>
    </row>
    <row r="472" spans="1:8">
      <c r="A472" s="35">
        <v>76</v>
      </c>
      <c r="B472" s="111">
        <v>100000276442</v>
      </c>
      <c r="C472" s="35">
        <v>0</v>
      </c>
      <c r="D472" s="4" t="s">
        <v>18</v>
      </c>
      <c r="E472" s="4" t="s">
        <v>2624</v>
      </c>
      <c r="F472" s="3">
        <v>59000</v>
      </c>
      <c r="G472" s="3">
        <v>-58999</v>
      </c>
      <c r="H472" s="4">
        <v>1</v>
      </c>
    </row>
    <row r="473" spans="1:8">
      <c r="A473" s="35">
        <v>77</v>
      </c>
      <c r="B473" s="111">
        <v>100000276443</v>
      </c>
      <c r="C473" s="35">
        <v>0</v>
      </c>
      <c r="D473" s="4" t="s">
        <v>18</v>
      </c>
      <c r="E473" s="4" t="s">
        <v>2625</v>
      </c>
      <c r="F473" s="3">
        <v>59000</v>
      </c>
      <c r="G473" s="3">
        <v>-58999</v>
      </c>
      <c r="H473" s="4">
        <v>1</v>
      </c>
    </row>
    <row r="474" spans="1:8">
      <c r="A474" s="35">
        <v>78</v>
      </c>
      <c r="B474" s="111">
        <v>100000276444</v>
      </c>
      <c r="C474" s="35">
        <v>0</v>
      </c>
      <c r="D474" s="4" t="s">
        <v>18</v>
      </c>
      <c r="E474" s="4" t="s">
        <v>2626</v>
      </c>
      <c r="F474" s="3">
        <v>59000</v>
      </c>
      <c r="G474" s="3">
        <v>-58999</v>
      </c>
      <c r="H474" s="4">
        <v>1</v>
      </c>
    </row>
    <row r="475" spans="1:8">
      <c r="A475" s="35">
        <v>79</v>
      </c>
      <c r="B475" s="111">
        <v>100000276445</v>
      </c>
      <c r="C475" s="35">
        <v>0</v>
      </c>
      <c r="D475" s="4" t="s">
        <v>18</v>
      </c>
      <c r="E475" s="4" t="s">
        <v>2627</v>
      </c>
      <c r="F475" s="3">
        <v>59000</v>
      </c>
      <c r="G475" s="3">
        <v>-58999</v>
      </c>
      <c r="H475" s="4">
        <v>1</v>
      </c>
    </row>
    <row r="476" spans="1:8">
      <c r="A476" s="35">
        <v>80</v>
      </c>
      <c r="B476" s="111">
        <v>100000276446</v>
      </c>
      <c r="C476" s="35">
        <v>0</v>
      </c>
      <c r="D476" s="4" t="s">
        <v>18</v>
      </c>
      <c r="E476" s="4" t="s">
        <v>2628</v>
      </c>
      <c r="F476" s="3">
        <v>59000</v>
      </c>
      <c r="G476" s="3">
        <v>-58999</v>
      </c>
      <c r="H476" s="4">
        <v>1</v>
      </c>
    </row>
    <row r="477" spans="1:8">
      <c r="A477" s="35">
        <v>81</v>
      </c>
      <c r="B477" s="111">
        <v>100000276447</v>
      </c>
      <c r="C477" s="35">
        <v>0</v>
      </c>
      <c r="D477" s="4" t="s">
        <v>18</v>
      </c>
      <c r="E477" s="4" t="s">
        <v>2629</v>
      </c>
      <c r="F477" s="3">
        <v>59000</v>
      </c>
      <c r="G477" s="3">
        <v>-58999</v>
      </c>
      <c r="H477" s="4">
        <v>1</v>
      </c>
    </row>
    <row r="478" spans="1:8">
      <c r="A478" s="35">
        <v>82</v>
      </c>
      <c r="B478" s="111">
        <v>100000276448</v>
      </c>
      <c r="C478" s="35">
        <v>0</v>
      </c>
      <c r="D478" s="4" t="s">
        <v>18</v>
      </c>
      <c r="E478" s="4" t="s">
        <v>2630</v>
      </c>
      <c r="F478" s="3">
        <v>59000</v>
      </c>
      <c r="G478" s="3">
        <v>-58999</v>
      </c>
      <c r="H478" s="4">
        <v>1</v>
      </c>
    </row>
    <row r="479" spans="1:8">
      <c r="A479" s="35">
        <v>83</v>
      </c>
      <c r="B479" s="111">
        <v>100000276449</v>
      </c>
      <c r="C479" s="35">
        <v>0</v>
      </c>
      <c r="D479" s="4" t="s">
        <v>18</v>
      </c>
      <c r="E479" s="4" t="s">
        <v>2631</v>
      </c>
      <c r="F479" s="3">
        <v>59000</v>
      </c>
      <c r="G479" s="3">
        <v>-58999</v>
      </c>
      <c r="H479" s="4">
        <v>1</v>
      </c>
    </row>
    <row r="480" spans="1:8">
      <c r="A480" s="35">
        <v>84</v>
      </c>
      <c r="B480" s="111">
        <v>100000276450</v>
      </c>
      <c r="C480" s="35">
        <v>0</v>
      </c>
      <c r="D480" s="4" t="s">
        <v>18</v>
      </c>
      <c r="E480" s="4" t="s">
        <v>2632</v>
      </c>
      <c r="F480" s="3">
        <v>59000</v>
      </c>
      <c r="G480" s="3">
        <v>-58999</v>
      </c>
      <c r="H480" s="4">
        <v>1</v>
      </c>
    </row>
    <row r="481" spans="1:8">
      <c r="A481" s="35">
        <v>85</v>
      </c>
      <c r="B481" s="111">
        <v>100000276451</v>
      </c>
      <c r="C481" s="35">
        <v>0</v>
      </c>
      <c r="D481" s="4" t="s">
        <v>18</v>
      </c>
      <c r="E481" s="4" t="s">
        <v>2633</v>
      </c>
      <c r="F481" s="3">
        <v>59000</v>
      </c>
      <c r="G481" s="3">
        <v>-58999</v>
      </c>
      <c r="H481" s="4">
        <v>1</v>
      </c>
    </row>
    <row r="482" spans="1:8">
      <c r="A482" s="35">
        <v>86</v>
      </c>
      <c r="B482" s="111">
        <v>100000276452</v>
      </c>
      <c r="C482" s="35">
        <v>0</v>
      </c>
      <c r="D482" s="4" t="s">
        <v>18</v>
      </c>
      <c r="E482" s="4" t="s">
        <v>2634</v>
      </c>
      <c r="F482" s="3">
        <v>59000</v>
      </c>
      <c r="G482" s="3">
        <v>-58999</v>
      </c>
      <c r="H482" s="4">
        <v>1</v>
      </c>
    </row>
    <row r="483" spans="1:8">
      <c r="A483" s="35">
        <v>87</v>
      </c>
      <c r="B483" s="111">
        <v>100000276453</v>
      </c>
      <c r="C483" s="35">
        <v>0</v>
      </c>
      <c r="D483" s="4" t="s">
        <v>18</v>
      </c>
      <c r="E483" s="4" t="s">
        <v>2635</v>
      </c>
      <c r="F483" s="3">
        <v>59000</v>
      </c>
      <c r="G483" s="3">
        <v>-58999</v>
      </c>
      <c r="H483" s="4">
        <v>1</v>
      </c>
    </row>
    <row r="484" spans="1:8">
      <c r="A484" s="35">
        <v>88</v>
      </c>
      <c r="B484" s="111">
        <v>100000276454</v>
      </c>
      <c r="C484" s="35">
        <v>0</v>
      </c>
      <c r="D484" s="4" t="s">
        <v>18</v>
      </c>
      <c r="E484" s="4" t="s">
        <v>2636</v>
      </c>
      <c r="F484" s="3">
        <v>59000</v>
      </c>
      <c r="G484" s="3">
        <v>-58999</v>
      </c>
      <c r="H484" s="4">
        <v>1</v>
      </c>
    </row>
    <row r="485" spans="1:8">
      <c r="A485" s="35">
        <v>89</v>
      </c>
      <c r="B485" s="111">
        <v>100000276455</v>
      </c>
      <c r="C485" s="35">
        <v>0</v>
      </c>
      <c r="D485" s="4" t="s">
        <v>18</v>
      </c>
      <c r="E485" s="4" t="s">
        <v>2637</v>
      </c>
      <c r="F485" s="3">
        <v>59000</v>
      </c>
      <c r="G485" s="3">
        <v>-58999</v>
      </c>
      <c r="H485" s="4">
        <v>1</v>
      </c>
    </row>
    <row r="486" spans="1:8">
      <c r="A486" s="35">
        <v>90</v>
      </c>
      <c r="B486" s="111">
        <v>100000276456</v>
      </c>
      <c r="C486" s="35">
        <v>0</v>
      </c>
      <c r="D486" s="4" t="s">
        <v>18</v>
      </c>
      <c r="E486" s="4" t="s">
        <v>2638</v>
      </c>
      <c r="F486" s="3">
        <v>59000</v>
      </c>
      <c r="G486" s="3">
        <v>-58999</v>
      </c>
      <c r="H486" s="4">
        <v>1</v>
      </c>
    </row>
    <row r="487" spans="1:8">
      <c r="A487" s="35">
        <v>91</v>
      </c>
      <c r="B487" s="111">
        <v>100000276457</v>
      </c>
      <c r="C487" s="35">
        <v>0</v>
      </c>
      <c r="D487" s="4" t="s">
        <v>18</v>
      </c>
      <c r="E487" s="4" t="s">
        <v>2639</v>
      </c>
      <c r="F487" s="3">
        <v>59000</v>
      </c>
      <c r="G487" s="3">
        <v>-58999</v>
      </c>
      <c r="H487" s="4">
        <v>1</v>
      </c>
    </row>
    <row r="488" spans="1:8">
      <c r="A488" s="35">
        <v>92</v>
      </c>
      <c r="B488" s="111">
        <v>100000276458</v>
      </c>
      <c r="C488" s="35">
        <v>0</v>
      </c>
      <c r="D488" s="4" t="s">
        <v>18</v>
      </c>
      <c r="E488" s="4" t="s">
        <v>2640</v>
      </c>
      <c r="F488" s="3">
        <v>59000</v>
      </c>
      <c r="G488" s="3">
        <v>-58999</v>
      </c>
      <c r="H488" s="4">
        <v>1</v>
      </c>
    </row>
    <row r="489" spans="1:8">
      <c r="A489" s="35">
        <v>93</v>
      </c>
      <c r="B489" s="111">
        <v>100000276459</v>
      </c>
      <c r="C489" s="35">
        <v>0</v>
      </c>
      <c r="D489" s="4" t="s">
        <v>18</v>
      </c>
      <c r="E489" s="4" t="s">
        <v>2641</v>
      </c>
      <c r="F489" s="3">
        <v>59000</v>
      </c>
      <c r="G489" s="3">
        <v>-58999</v>
      </c>
      <c r="H489" s="4">
        <v>1</v>
      </c>
    </row>
    <row r="490" spans="1:8">
      <c r="A490" s="35">
        <v>94</v>
      </c>
      <c r="B490" s="111">
        <v>100000276460</v>
      </c>
      <c r="C490" s="35">
        <v>0</v>
      </c>
      <c r="D490" s="4" t="s">
        <v>18</v>
      </c>
      <c r="E490" s="4" t="s">
        <v>2642</v>
      </c>
      <c r="F490" s="3">
        <v>59000</v>
      </c>
      <c r="G490" s="3">
        <v>-58999</v>
      </c>
      <c r="H490" s="4">
        <v>1</v>
      </c>
    </row>
    <row r="491" spans="1:8">
      <c r="A491" s="35">
        <v>95</v>
      </c>
      <c r="B491" s="111">
        <v>100000276461</v>
      </c>
      <c r="C491" s="35">
        <v>0</v>
      </c>
      <c r="D491" s="4" t="s">
        <v>18</v>
      </c>
      <c r="E491" s="4" t="s">
        <v>2643</v>
      </c>
      <c r="F491" s="3">
        <v>59000</v>
      </c>
      <c r="G491" s="3">
        <v>-58999</v>
      </c>
      <c r="H491" s="4">
        <v>1</v>
      </c>
    </row>
    <row r="492" spans="1:8">
      <c r="A492" s="35">
        <v>96</v>
      </c>
      <c r="B492" s="111">
        <v>100000276462</v>
      </c>
      <c r="C492" s="35">
        <v>0</v>
      </c>
      <c r="D492" s="4" t="s">
        <v>18</v>
      </c>
      <c r="E492" s="4" t="s">
        <v>2644</v>
      </c>
      <c r="F492" s="3">
        <v>59000</v>
      </c>
      <c r="G492" s="3">
        <v>-58999</v>
      </c>
      <c r="H492" s="4">
        <v>1</v>
      </c>
    </row>
    <row r="493" spans="1:8">
      <c r="A493" s="35">
        <v>97</v>
      </c>
      <c r="B493" s="111">
        <v>100000276463</v>
      </c>
      <c r="C493" s="35">
        <v>0</v>
      </c>
      <c r="D493" s="4" t="s">
        <v>18</v>
      </c>
      <c r="E493" s="4" t="s">
        <v>2645</v>
      </c>
      <c r="F493" s="3">
        <v>59000</v>
      </c>
      <c r="G493" s="3">
        <v>-58999</v>
      </c>
      <c r="H493" s="4">
        <v>1</v>
      </c>
    </row>
    <row r="494" spans="1:8">
      <c r="A494" s="35">
        <v>98</v>
      </c>
      <c r="B494" s="111">
        <v>100000276464</v>
      </c>
      <c r="C494" s="35">
        <v>0</v>
      </c>
      <c r="D494" s="4" t="s">
        <v>18</v>
      </c>
      <c r="E494" s="4" t="s">
        <v>2646</v>
      </c>
      <c r="F494" s="3">
        <v>59000</v>
      </c>
      <c r="G494" s="3">
        <v>-58999</v>
      </c>
      <c r="H494" s="4">
        <v>1</v>
      </c>
    </row>
    <row r="495" spans="1:8">
      <c r="A495" s="35">
        <v>99</v>
      </c>
      <c r="B495" s="111">
        <v>100000276465</v>
      </c>
      <c r="C495" s="35">
        <v>0</v>
      </c>
      <c r="D495" s="4" t="s">
        <v>18</v>
      </c>
      <c r="E495" s="4" t="s">
        <v>2647</v>
      </c>
      <c r="F495" s="3">
        <v>59000</v>
      </c>
      <c r="G495" s="3">
        <v>-58999</v>
      </c>
      <c r="H495" s="4">
        <v>1</v>
      </c>
    </row>
    <row r="496" spans="1:8">
      <c r="A496" s="35">
        <v>100</v>
      </c>
      <c r="B496" s="111">
        <v>100000276466</v>
      </c>
      <c r="C496" s="35">
        <v>0</v>
      </c>
      <c r="D496" s="4" t="s">
        <v>18</v>
      </c>
      <c r="E496" s="4" t="s">
        <v>2648</v>
      </c>
      <c r="F496" s="3">
        <v>59000</v>
      </c>
      <c r="G496" s="3">
        <v>-58999</v>
      </c>
      <c r="H496" s="4">
        <v>1</v>
      </c>
    </row>
    <row r="497" spans="1:8">
      <c r="A497" s="35">
        <v>101</v>
      </c>
      <c r="B497" s="111">
        <v>100000276467</v>
      </c>
      <c r="C497" s="35">
        <v>0</v>
      </c>
      <c r="D497" s="4" t="s">
        <v>18</v>
      </c>
      <c r="E497" s="4" t="s">
        <v>2649</v>
      </c>
      <c r="F497" s="3">
        <v>59000</v>
      </c>
      <c r="G497" s="3">
        <v>-58999</v>
      </c>
      <c r="H497" s="4">
        <v>1</v>
      </c>
    </row>
    <row r="498" spans="1:8">
      <c r="A498" s="35">
        <v>102</v>
      </c>
      <c r="B498" s="111">
        <v>100000276468</v>
      </c>
      <c r="C498" s="35">
        <v>0</v>
      </c>
      <c r="D498" s="4" t="s">
        <v>18</v>
      </c>
      <c r="E498" s="4" t="s">
        <v>2650</v>
      </c>
      <c r="F498" s="3">
        <v>59000</v>
      </c>
      <c r="G498" s="3">
        <v>-58999</v>
      </c>
      <c r="H498" s="4">
        <v>1</v>
      </c>
    </row>
    <row r="499" spans="1:8">
      <c r="A499" s="35">
        <v>103</v>
      </c>
      <c r="B499" s="111">
        <v>100000276469</v>
      </c>
      <c r="C499" s="35">
        <v>0</v>
      </c>
      <c r="D499" s="4" t="s">
        <v>18</v>
      </c>
      <c r="E499" s="4" t="s">
        <v>2651</v>
      </c>
      <c r="F499" s="3">
        <v>59000</v>
      </c>
      <c r="G499" s="3">
        <v>-58999</v>
      </c>
      <c r="H499" s="4">
        <v>1</v>
      </c>
    </row>
    <row r="500" spans="1:8">
      <c r="A500" s="35">
        <v>104</v>
      </c>
      <c r="B500" s="111">
        <v>100000276470</v>
      </c>
      <c r="C500" s="35">
        <v>0</v>
      </c>
      <c r="D500" s="4" t="s">
        <v>18</v>
      </c>
      <c r="E500" s="4" t="s">
        <v>2652</v>
      </c>
      <c r="F500" s="3">
        <v>59000</v>
      </c>
      <c r="G500" s="3">
        <v>-58999</v>
      </c>
      <c r="H500" s="4">
        <v>1</v>
      </c>
    </row>
    <row r="501" spans="1:8">
      <c r="A501" s="35">
        <v>105</v>
      </c>
      <c r="B501" s="111">
        <v>100000276471</v>
      </c>
      <c r="C501" s="35">
        <v>0</v>
      </c>
      <c r="D501" s="4" t="s">
        <v>18</v>
      </c>
      <c r="E501" s="4" t="s">
        <v>2653</v>
      </c>
      <c r="F501" s="3">
        <v>59000</v>
      </c>
      <c r="G501" s="3">
        <v>-58999</v>
      </c>
      <c r="H501" s="4">
        <v>1</v>
      </c>
    </row>
    <row r="502" spans="1:8">
      <c r="A502" s="35">
        <v>106</v>
      </c>
      <c r="B502" s="111">
        <v>100000276472</v>
      </c>
      <c r="C502" s="35">
        <v>0</v>
      </c>
      <c r="D502" s="4" t="s">
        <v>18</v>
      </c>
      <c r="E502" s="4" t="s">
        <v>2654</v>
      </c>
      <c r="F502" s="3">
        <v>59000</v>
      </c>
      <c r="G502" s="3">
        <v>-58999</v>
      </c>
      <c r="H502" s="4">
        <v>1</v>
      </c>
    </row>
    <row r="503" spans="1:8">
      <c r="A503" s="35">
        <v>107</v>
      </c>
      <c r="B503" s="111">
        <v>100000276473</v>
      </c>
      <c r="C503" s="35">
        <v>0</v>
      </c>
      <c r="D503" s="4" t="s">
        <v>18</v>
      </c>
      <c r="E503" s="4" t="s">
        <v>2655</v>
      </c>
      <c r="F503" s="3">
        <v>59000</v>
      </c>
      <c r="G503" s="3">
        <v>-58999</v>
      </c>
      <c r="H503" s="4">
        <v>1</v>
      </c>
    </row>
    <row r="504" spans="1:8">
      <c r="A504" s="35">
        <v>108</v>
      </c>
      <c r="B504" s="111">
        <v>100000276474</v>
      </c>
      <c r="C504" s="35">
        <v>0</v>
      </c>
      <c r="D504" s="4" t="s">
        <v>18</v>
      </c>
      <c r="E504" s="4" t="s">
        <v>2656</v>
      </c>
      <c r="F504" s="3">
        <v>59000</v>
      </c>
      <c r="G504" s="3">
        <v>-58999</v>
      </c>
      <c r="H504" s="4">
        <v>1</v>
      </c>
    </row>
    <row r="505" spans="1:8">
      <c r="A505" s="35">
        <v>109</v>
      </c>
      <c r="B505" s="111">
        <v>100000276475</v>
      </c>
      <c r="C505" s="35">
        <v>0</v>
      </c>
      <c r="D505" s="4" t="s">
        <v>18</v>
      </c>
      <c r="E505" s="4" t="s">
        <v>2657</v>
      </c>
      <c r="F505" s="3">
        <v>59000</v>
      </c>
      <c r="G505" s="3">
        <v>-58999</v>
      </c>
      <c r="H505" s="4">
        <v>1</v>
      </c>
    </row>
    <row r="506" spans="1:8">
      <c r="A506" s="35">
        <v>110</v>
      </c>
      <c r="B506" s="111">
        <v>100000276476</v>
      </c>
      <c r="C506" s="35">
        <v>0</v>
      </c>
      <c r="D506" s="4" t="s">
        <v>18</v>
      </c>
      <c r="E506" s="4" t="s">
        <v>2658</v>
      </c>
      <c r="F506" s="3">
        <v>59000</v>
      </c>
      <c r="G506" s="3">
        <v>-58999</v>
      </c>
      <c r="H506" s="4">
        <v>1</v>
      </c>
    </row>
    <row r="507" spans="1:8">
      <c r="A507" s="35">
        <v>111</v>
      </c>
      <c r="B507" s="111">
        <v>100000276477</v>
      </c>
      <c r="C507" s="35">
        <v>0</v>
      </c>
      <c r="D507" s="4" t="s">
        <v>18</v>
      </c>
      <c r="E507" s="4" t="s">
        <v>2659</v>
      </c>
      <c r="F507" s="3">
        <v>59000</v>
      </c>
      <c r="G507" s="3">
        <v>-58999</v>
      </c>
      <c r="H507" s="4">
        <v>1</v>
      </c>
    </row>
    <row r="508" spans="1:8">
      <c r="A508" s="35">
        <v>112</v>
      </c>
      <c r="B508" s="111">
        <v>100000276478</v>
      </c>
      <c r="C508" s="35">
        <v>0</v>
      </c>
      <c r="D508" s="4" t="s">
        <v>18</v>
      </c>
      <c r="E508" s="4" t="s">
        <v>2660</v>
      </c>
      <c r="F508" s="3">
        <v>59000</v>
      </c>
      <c r="G508" s="3">
        <v>-58999</v>
      </c>
      <c r="H508" s="4">
        <v>1</v>
      </c>
    </row>
    <row r="509" spans="1:8">
      <c r="A509" s="35">
        <v>113</v>
      </c>
      <c r="B509" s="111">
        <v>100000276479</v>
      </c>
      <c r="C509" s="35">
        <v>0</v>
      </c>
      <c r="D509" s="4" t="s">
        <v>18</v>
      </c>
      <c r="E509" s="4" t="s">
        <v>2661</v>
      </c>
      <c r="F509" s="3">
        <v>59000</v>
      </c>
      <c r="G509" s="3">
        <v>-58999</v>
      </c>
      <c r="H509" s="4">
        <v>1</v>
      </c>
    </row>
    <row r="510" spans="1:8">
      <c r="A510" s="35">
        <v>114</v>
      </c>
      <c r="B510" s="111">
        <v>100000276480</v>
      </c>
      <c r="C510" s="35">
        <v>0</v>
      </c>
      <c r="D510" s="4" t="s">
        <v>18</v>
      </c>
      <c r="E510" s="4" t="s">
        <v>2662</v>
      </c>
      <c r="F510" s="3">
        <v>59000</v>
      </c>
      <c r="G510" s="3">
        <v>-58999</v>
      </c>
      <c r="H510" s="4">
        <v>1</v>
      </c>
    </row>
    <row r="511" spans="1:8">
      <c r="A511" s="35">
        <v>115</v>
      </c>
      <c r="B511" s="111">
        <v>100000276481</v>
      </c>
      <c r="C511" s="35">
        <v>0</v>
      </c>
      <c r="D511" s="4" t="s">
        <v>18</v>
      </c>
      <c r="E511" s="4" t="s">
        <v>2663</v>
      </c>
      <c r="F511" s="3">
        <v>59000</v>
      </c>
      <c r="G511" s="3">
        <v>-58999</v>
      </c>
      <c r="H511" s="4">
        <v>1</v>
      </c>
    </row>
    <row r="512" spans="1:8">
      <c r="A512" s="35">
        <v>116</v>
      </c>
      <c r="B512" s="111">
        <v>100000276482</v>
      </c>
      <c r="C512" s="35">
        <v>0</v>
      </c>
      <c r="D512" s="4" t="s">
        <v>18</v>
      </c>
      <c r="E512" s="4" t="s">
        <v>2664</v>
      </c>
      <c r="F512" s="3">
        <v>59000</v>
      </c>
      <c r="G512" s="3">
        <v>-58999</v>
      </c>
      <c r="H512" s="4">
        <v>1</v>
      </c>
    </row>
    <row r="513" spans="1:8">
      <c r="A513" s="35">
        <v>117</v>
      </c>
      <c r="B513" s="111">
        <v>100000276483</v>
      </c>
      <c r="C513" s="35">
        <v>0</v>
      </c>
      <c r="D513" s="4" t="s">
        <v>18</v>
      </c>
      <c r="E513" s="4" t="s">
        <v>2665</v>
      </c>
      <c r="F513" s="3">
        <v>59000</v>
      </c>
      <c r="G513" s="3">
        <v>-58999</v>
      </c>
      <c r="H513" s="4">
        <v>1</v>
      </c>
    </row>
    <row r="514" spans="1:8">
      <c r="A514" s="35">
        <v>118</v>
      </c>
      <c r="B514" s="111">
        <v>100000276484</v>
      </c>
      <c r="C514" s="35">
        <v>0</v>
      </c>
      <c r="D514" s="4" t="s">
        <v>18</v>
      </c>
      <c r="E514" s="4" t="s">
        <v>2666</v>
      </c>
      <c r="F514" s="3">
        <v>59000</v>
      </c>
      <c r="G514" s="3">
        <v>-58999</v>
      </c>
      <c r="H514" s="4">
        <v>1</v>
      </c>
    </row>
    <row r="515" spans="1:8">
      <c r="A515" s="35">
        <v>119</v>
      </c>
      <c r="B515" s="111">
        <v>100000276485</v>
      </c>
      <c r="C515" s="35">
        <v>0</v>
      </c>
      <c r="D515" s="4" t="s">
        <v>18</v>
      </c>
      <c r="E515" s="4" t="s">
        <v>2667</v>
      </c>
      <c r="F515" s="3">
        <v>59000</v>
      </c>
      <c r="G515" s="3">
        <v>-58999</v>
      </c>
      <c r="H515" s="4">
        <v>1</v>
      </c>
    </row>
    <row r="516" spans="1:8">
      <c r="A516" s="35">
        <v>120</v>
      </c>
      <c r="B516" s="111">
        <v>100000276486</v>
      </c>
      <c r="C516" s="35">
        <v>0</v>
      </c>
      <c r="D516" s="4" t="s">
        <v>18</v>
      </c>
      <c r="E516" s="4" t="s">
        <v>2668</v>
      </c>
      <c r="F516" s="3">
        <v>59000</v>
      </c>
      <c r="G516" s="3">
        <v>-58999</v>
      </c>
      <c r="H516" s="4">
        <v>1</v>
      </c>
    </row>
    <row r="517" spans="1:8">
      <c r="A517" s="35">
        <v>121</v>
      </c>
      <c r="B517" s="111">
        <v>100000276487</v>
      </c>
      <c r="C517" s="35">
        <v>0</v>
      </c>
      <c r="D517" s="4" t="s">
        <v>18</v>
      </c>
      <c r="E517" s="4" t="s">
        <v>2669</v>
      </c>
      <c r="F517" s="3">
        <v>59000</v>
      </c>
      <c r="G517" s="3">
        <v>-58999</v>
      </c>
      <c r="H517" s="4">
        <v>1</v>
      </c>
    </row>
    <row r="518" spans="1:8">
      <c r="A518" s="35">
        <v>122</v>
      </c>
      <c r="B518" s="111">
        <v>100000276488</v>
      </c>
      <c r="C518" s="35">
        <v>0</v>
      </c>
      <c r="D518" s="4" t="s">
        <v>18</v>
      </c>
      <c r="E518" s="4" t="s">
        <v>2670</v>
      </c>
      <c r="F518" s="3">
        <v>59000</v>
      </c>
      <c r="G518" s="3">
        <v>-58999</v>
      </c>
      <c r="H518" s="4">
        <v>1</v>
      </c>
    </row>
    <row r="519" spans="1:8">
      <c r="A519" s="35">
        <v>123</v>
      </c>
      <c r="B519" s="111">
        <v>100000276489</v>
      </c>
      <c r="C519" s="35">
        <v>0</v>
      </c>
      <c r="D519" s="4" t="s">
        <v>18</v>
      </c>
      <c r="E519" s="4" t="s">
        <v>2671</v>
      </c>
      <c r="F519" s="3">
        <v>59000</v>
      </c>
      <c r="G519" s="3">
        <v>-58999</v>
      </c>
      <c r="H519" s="4">
        <v>1</v>
      </c>
    </row>
    <row r="520" spans="1:8">
      <c r="A520" s="35">
        <v>124</v>
      </c>
      <c r="B520" s="111">
        <v>100000276490</v>
      </c>
      <c r="C520" s="35">
        <v>0</v>
      </c>
      <c r="D520" s="4" t="s">
        <v>18</v>
      </c>
      <c r="E520" s="4" t="s">
        <v>2672</v>
      </c>
      <c r="F520" s="3">
        <v>59000</v>
      </c>
      <c r="G520" s="3">
        <v>-58999</v>
      </c>
      <c r="H520" s="4">
        <v>1</v>
      </c>
    </row>
    <row r="521" spans="1:8">
      <c r="A521" s="35">
        <v>125</v>
      </c>
      <c r="B521" s="111">
        <v>100000276491</v>
      </c>
      <c r="C521" s="35">
        <v>0</v>
      </c>
      <c r="D521" s="4" t="s">
        <v>18</v>
      </c>
      <c r="E521" s="4" t="s">
        <v>2673</v>
      </c>
      <c r="F521" s="3">
        <v>59000</v>
      </c>
      <c r="G521" s="3">
        <v>-58999</v>
      </c>
      <c r="H521" s="4">
        <v>1</v>
      </c>
    </row>
    <row r="522" spans="1:8">
      <c r="A522" s="35">
        <v>126</v>
      </c>
      <c r="B522" s="111">
        <v>100000276492</v>
      </c>
      <c r="C522" s="35">
        <v>0</v>
      </c>
      <c r="D522" s="4" t="s">
        <v>18</v>
      </c>
      <c r="E522" s="4" t="s">
        <v>2674</v>
      </c>
      <c r="F522" s="3">
        <v>59000</v>
      </c>
      <c r="G522" s="3">
        <v>-58999</v>
      </c>
      <c r="H522" s="4">
        <v>1</v>
      </c>
    </row>
    <row r="523" spans="1:8">
      <c r="A523" s="35">
        <v>127</v>
      </c>
      <c r="B523" s="111">
        <v>100000276493</v>
      </c>
      <c r="C523" s="35">
        <v>0</v>
      </c>
      <c r="D523" s="4" t="s">
        <v>18</v>
      </c>
      <c r="E523" s="4" t="s">
        <v>2675</v>
      </c>
      <c r="F523" s="3">
        <v>59000</v>
      </c>
      <c r="G523" s="3">
        <v>-58999</v>
      </c>
      <c r="H523" s="4">
        <v>1</v>
      </c>
    </row>
    <row r="524" spans="1:8">
      <c r="A524" s="35">
        <v>128</v>
      </c>
      <c r="B524" s="111">
        <v>100000276494</v>
      </c>
      <c r="C524" s="35">
        <v>0</v>
      </c>
      <c r="D524" s="4" t="s">
        <v>18</v>
      </c>
      <c r="E524" s="4" t="s">
        <v>2676</v>
      </c>
      <c r="F524" s="3">
        <v>59000</v>
      </c>
      <c r="G524" s="3">
        <v>-58999</v>
      </c>
      <c r="H524" s="4">
        <v>1</v>
      </c>
    </row>
    <row r="525" spans="1:8">
      <c r="A525" s="35">
        <v>129</v>
      </c>
      <c r="B525" s="111">
        <v>100000276495</v>
      </c>
      <c r="C525" s="35">
        <v>0</v>
      </c>
      <c r="D525" s="4" t="s">
        <v>18</v>
      </c>
      <c r="E525" s="4" t="s">
        <v>2677</v>
      </c>
      <c r="F525" s="3">
        <v>59000</v>
      </c>
      <c r="G525" s="3">
        <v>-58999</v>
      </c>
      <c r="H525" s="4">
        <v>1</v>
      </c>
    </row>
    <row r="526" spans="1:8">
      <c r="A526" s="35">
        <v>130</v>
      </c>
      <c r="B526" s="111">
        <v>100000276496</v>
      </c>
      <c r="C526" s="35">
        <v>0</v>
      </c>
      <c r="D526" s="4" t="s">
        <v>18</v>
      </c>
      <c r="E526" s="4" t="s">
        <v>2678</v>
      </c>
      <c r="F526" s="3">
        <v>59000</v>
      </c>
      <c r="G526" s="3">
        <v>-58999</v>
      </c>
      <c r="H526" s="4">
        <v>1</v>
      </c>
    </row>
    <row r="527" spans="1:8">
      <c r="A527" s="35">
        <v>131</v>
      </c>
      <c r="B527" s="111">
        <v>100000276497</v>
      </c>
      <c r="C527" s="35">
        <v>0</v>
      </c>
      <c r="D527" s="4" t="s">
        <v>18</v>
      </c>
      <c r="E527" s="4" t="s">
        <v>2679</v>
      </c>
      <c r="F527" s="3">
        <v>59000</v>
      </c>
      <c r="G527" s="3">
        <v>-58999</v>
      </c>
      <c r="H527" s="4">
        <v>1</v>
      </c>
    </row>
    <row r="528" spans="1:8">
      <c r="A528" s="35">
        <v>132</v>
      </c>
      <c r="B528" s="111">
        <v>100000276498</v>
      </c>
      <c r="C528" s="35">
        <v>0</v>
      </c>
      <c r="D528" s="4" t="s">
        <v>18</v>
      </c>
      <c r="E528" s="4" t="s">
        <v>2680</v>
      </c>
      <c r="F528" s="3">
        <v>59000</v>
      </c>
      <c r="G528" s="3">
        <v>-58999</v>
      </c>
      <c r="H528" s="4">
        <v>1</v>
      </c>
    </row>
    <row r="529" spans="1:8">
      <c r="A529" s="35">
        <v>133</v>
      </c>
      <c r="B529" s="111">
        <v>100000276499</v>
      </c>
      <c r="C529" s="35">
        <v>0</v>
      </c>
      <c r="D529" s="4" t="s">
        <v>18</v>
      </c>
      <c r="E529" s="4" t="s">
        <v>2681</v>
      </c>
      <c r="F529" s="3">
        <v>59000</v>
      </c>
      <c r="G529" s="3">
        <v>-58999</v>
      </c>
      <c r="H529" s="4">
        <v>1</v>
      </c>
    </row>
    <row r="530" spans="1:8">
      <c r="A530" s="35">
        <v>134</v>
      </c>
      <c r="B530" s="111">
        <v>100000276500</v>
      </c>
      <c r="C530" s="35">
        <v>0</v>
      </c>
      <c r="D530" s="4" t="s">
        <v>18</v>
      </c>
      <c r="E530" s="4" t="s">
        <v>2682</v>
      </c>
      <c r="F530" s="3">
        <v>59000</v>
      </c>
      <c r="G530" s="3">
        <v>-58999</v>
      </c>
      <c r="H530" s="4">
        <v>1</v>
      </c>
    </row>
    <row r="531" spans="1:8">
      <c r="A531" s="35">
        <v>135</v>
      </c>
      <c r="B531" s="111">
        <v>100000276501</v>
      </c>
      <c r="C531" s="35">
        <v>0</v>
      </c>
      <c r="D531" s="4" t="s">
        <v>18</v>
      </c>
      <c r="E531" s="4" t="s">
        <v>2683</v>
      </c>
      <c r="F531" s="3">
        <v>59000</v>
      </c>
      <c r="G531" s="3">
        <v>-58999</v>
      </c>
      <c r="H531" s="4">
        <v>1</v>
      </c>
    </row>
    <row r="532" spans="1:8">
      <c r="A532" s="35">
        <v>136</v>
      </c>
      <c r="B532" s="111">
        <v>100000276502</v>
      </c>
      <c r="C532" s="35">
        <v>0</v>
      </c>
      <c r="D532" s="4" t="s">
        <v>18</v>
      </c>
      <c r="E532" s="4" t="s">
        <v>2684</v>
      </c>
      <c r="F532" s="3">
        <v>59000</v>
      </c>
      <c r="G532" s="3">
        <v>-58999</v>
      </c>
      <c r="H532" s="4">
        <v>1</v>
      </c>
    </row>
    <row r="533" spans="1:8">
      <c r="A533" s="35">
        <v>137</v>
      </c>
      <c r="B533" s="111">
        <v>100000276503</v>
      </c>
      <c r="C533" s="35">
        <v>0</v>
      </c>
      <c r="D533" s="4" t="s">
        <v>18</v>
      </c>
      <c r="E533" s="4" t="s">
        <v>2685</v>
      </c>
      <c r="F533" s="3">
        <v>59000</v>
      </c>
      <c r="G533" s="3">
        <v>-58999</v>
      </c>
      <c r="H533" s="4">
        <v>1</v>
      </c>
    </row>
    <row r="534" spans="1:8">
      <c r="A534" s="35">
        <v>138</v>
      </c>
      <c r="B534" s="111">
        <v>100000276504</v>
      </c>
      <c r="C534" s="35">
        <v>0</v>
      </c>
      <c r="D534" s="4" t="s">
        <v>18</v>
      </c>
      <c r="E534" s="4" t="s">
        <v>2686</v>
      </c>
      <c r="F534" s="3">
        <v>59000</v>
      </c>
      <c r="G534" s="3">
        <v>-58999</v>
      </c>
      <c r="H534" s="4">
        <v>1</v>
      </c>
    </row>
    <row r="535" spans="1:8">
      <c r="A535" s="35">
        <v>139</v>
      </c>
      <c r="B535" s="111">
        <v>100000276505</v>
      </c>
      <c r="C535" s="35">
        <v>0</v>
      </c>
      <c r="D535" s="4" t="s">
        <v>18</v>
      </c>
      <c r="E535" s="4" t="s">
        <v>2687</v>
      </c>
      <c r="F535" s="3">
        <v>59000</v>
      </c>
      <c r="G535" s="3">
        <v>-58999</v>
      </c>
      <c r="H535" s="4">
        <v>1</v>
      </c>
    </row>
    <row r="536" spans="1:8">
      <c r="A536" s="35">
        <v>140</v>
      </c>
      <c r="B536" s="111">
        <v>100000276506</v>
      </c>
      <c r="C536" s="35">
        <v>0</v>
      </c>
      <c r="D536" s="4" t="s">
        <v>18</v>
      </c>
      <c r="E536" s="4" t="s">
        <v>2688</v>
      </c>
      <c r="F536" s="3">
        <v>59000</v>
      </c>
      <c r="G536" s="3">
        <v>-58999</v>
      </c>
      <c r="H536" s="4">
        <v>1</v>
      </c>
    </row>
    <row r="537" spans="1:8">
      <c r="A537" s="35">
        <v>141</v>
      </c>
      <c r="B537" s="111">
        <v>100000276507</v>
      </c>
      <c r="C537" s="35">
        <v>0</v>
      </c>
      <c r="D537" s="4" t="s">
        <v>18</v>
      </c>
      <c r="E537" s="4" t="s">
        <v>2689</v>
      </c>
      <c r="F537" s="3">
        <v>59000</v>
      </c>
      <c r="G537" s="3">
        <v>-58999</v>
      </c>
      <c r="H537" s="4">
        <v>1</v>
      </c>
    </row>
    <row r="538" spans="1:8">
      <c r="A538" s="35">
        <v>142</v>
      </c>
      <c r="B538" s="111">
        <v>100000276508</v>
      </c>
      <c r="C538" s="35">
        <v>0</v>
      </c>
      <c r="D538" s="4" t="s">
        <v>18</v>
      </c>
      <c r="E538" s="4" t="s">
        <v>2690</v>
      </c>
      <c r="F538" s="3">
        <v>59000</v>
      </c>
      <c r="G538" s="3">
        <v>-58999</v>
      </c>
      <c r="H538" s="4">
        <v>1</v>
      </c>
    </row>
    <row r="539" spans="1:8">
      <c r="A539" s="35">
        <v>143</v>
      </c>
      <c r="B539" s="111">
        <v>100000276509</v>
      </c>
      <c r="C539" s="35">
        <v>0</v>
      </c>
      <c r="D539" s="4" t="s">
        <v>18</v>
      </c>
      <c r="E539" s="4" t="s">
        <v>2691</v>
      </c>
      <c r="F539" s="3">
        <v>59000</v>
      </c>
      <c r="G539" s="3">
        <v>-58999</v>
      </c>
      <c r="H539" s="4">
        <v>1</v>
      </c>
    </row>
    <row r="540" spans="1:8">
      <c r="A540" s="35">
        <v>144</v>
      </c>
      <c r="B540" s="111">
        <v>100000276510</v>
      </c>
      <c r="C540" s="35">
        <v>0</v>
      </c>
      <c r="D540" s="4" t="s">
        <v>18</v>
      </c>
      <c r="E540" s="4" t="s">
        <v>2692</v>
      </c>
      <c r="F540" s="3">
        <v>59000</v>
      </c>
      <c r="G540" s="3">
        <v>-58999</v>
      </c>
      <c r="H540" s="4">
        <v>1</v>
      </c>
    </row>
    <row r="541" spans="1:8">
      <c r="A541" s="35">
        <v>145</v>
      </c>
      <c r="B541" s="111">
        <v>100000276511</v>
      </c>
      <c r="C541" s="35">
        <v>0</v>
      </c>
      <c r="D541" s="4" t="s">
        <v>18</v>
      </c>
      <c r="E541" s="4" t="s">
        <v>2693</v>
      </c>
      <c r="F541" s="3">
        <v>59000</v>
      </c>
      <c r="G541" s="3">
        <v>-58999</v>
      </c>
      <c r="H541" s="4">
        <v>1</v>
      </c>
    </row>
    <row r="542" spans="1:8">
      <c r="A542" s="35">
        <v>146</v>
      </c>
      <c r="B542" s="111">
        <v>100000276512</v>
      </c>
      <c r="C542" s="35">
        <v>0</v>
      </c>
      <c r="D542" s="4" t="s">
        <v>18</v>
      </c>
      <c r="E542" s="4" t="s">
        <v>2694</v>
      </c>
      <c r="F542" s="3">
        <v>59000</v>
      </c>
      <c r="G542" s="3">
        <v>-58999</v>
      </c>
      <c r="H542" s="4">
        <v>1</v>
      </c>
    </row>
    <row r="543" spans="1:8">
      <c r="A543" s="35">
        <v>147</v>
      </c>
      <c r="B543" s="111">
        <v>100000276513</v>
      </c>
      <c r="C543" s="35">
        <v>0</v>
      </c>
      <c r="D543" s="4" t="s">
        <v>18</v>
      </c>
      <c r="E543" s="4" t="s">
        <v>2695</v>
      </c>
      <c r="F543" s="3">
        <v>59000</v>
      </c>
      <c r="G543" s="3">
        <v>-58999</v>
      </c>
      <c r="H543" s="4">
        <v>1</v>
      </c>
    </row>
    <row r="544" spans="1:8">
      <c r="A544" s="35">
        <v>148</v>
      </c>
      <c r="B544" s="111">
        <v>100000276514</v>
      </c>
      <c r="C544" s="35">
        <v>0</v>
      </c>
      <c r="D544" s="4" t="s">
        <v>18</v>
      </c>
      <c r="E544" s="4" t="s">
        <v>2696</v>
      </c>
      <c r="F544" s="3">
        <v>59000</v>
      </c>
      <c r="G544" s="3">
        <v>-58999</v>
      </c>
      <c r="H544" s="4">
        <v>1</v>
      </c>
    </row>
    <row r="545" spans="1:8">
      <c r="A545" s="35">
        <v>149</v>
      </c>
      <c r="B545" s="111">
        <v>100000276515</v>
      </c>
      <c r="C545" s="35">
        <v>0</v>
      </c>
      <c r="D545" s="4" t="s">
        <v>18</v>
      </c>
      <c r="E545" s="4" t="s">
        <v>2697</v>
      </c>
      <c r="F545" s="3">
        <v>59000</v>
      </c>
      <c r="G545" s="3">
        <v>-58999</v>
      </c>
      <c r="H545" s="4">
        <v>1</v>
      </c>
    </row>
    <row r="546" spans="1:8">
      <c r="A546" s="35">
        <v>150</v>
      </c>
      <c r="B546" s="111">
        <v>100000276516</v>
      </c>
      <c r="C546" s="35">
        <v>0</v>
      </c>
      <c r="D546" s="4" t="s">
        <v>18</v>
      </c>
      <c r="E546" s="4" t="s">
        <v>2698</v>
      </c>
      <c r="F546" s="3">
        <v>59000</v>
      </c>
      <c r="G546" s="3">
        <v>-58999</v>
      </c>
      <c r="H546" s="4">
        <v>1</v>
      </c>
    </row>
    <row r="547" spans="1:8">
      <c r="A547" s="35">
        <v>151</v>
      </c>
      <c r="B547" s="111">
        <v>100000276517</v>
      </c>
      <c r="C547" s="35">
        <v>0</v>
      </c>
      <c r="D547" s="4" t="s">
        <v>18</v>
      </c>
      <c r="E547" s="4" t="s">
        <v>2699</v>
      </c>
      <c r="F547" s="3">
        <v>59000</v>
      </c>
      <c r="G547" s="3">
        <v>-58999</v>
      </c>
      <c r="H547" s="4">
        <v>1</v>
      </c>
    </row>
    <row r="548" spans="1:8">
      <c r="A548" s="35">
        <v>152</v>
      </c>
      <c r="B548" s="111">
        <v>100000276518</v>
      </c>
      <c r="C548" s="35">
        <v>0</v>
      </c>
      <c r="D548" s="4" t="s">
        <v>18</v>
      </c>
      <c r="E548" s="4" t="s">
        <v>2700</v>
      </c>
      <c r="F548" s="3">
        <v>59000</v>
      </c>
      <c r="G548" s="3">
        <v>-58999</v>
      </c>
      <c r="H548" s="4">
        <v>1</v>
      </c>
    </row>
    <row r="549" spans="1:8">
      <c r="A549" s="35">
        <v>153</v>
      </c>
      <c r="B549" s="111">
        <v>100000276519</v>
      </c>
      <c r="C549" s="35">
        <v>0</v>
      </c>
      <c r="D549" s="4" t="s">
        <v>18</v>
      </c>
      <c r="E549" s="4" t="s">
        <v>2701</v>
      </c>
      <c r="F549" s="3">
        <v>59000</v>
      </c>
      <c r="G549" s="3">
        <v>-58999</v>
      </c>
      <c r="H549" s="4">
        <v>1</v>
      </c>
    </row>
    <row r="550" spans="1:8">
      <c r="A550" s="35">
        <v>154</v>
      </c>
      <c r="B550" s="111">
        <v>100000276520</v>
      </c>
      <c r="C550" s="35">
        <v>0</v>
      </c>
      <c r="D550" s="4" t="s">
        <v>18</v>
      </c>
      <c r="E550" s="4" t="s">
        <v>2702</v>
      </c>
      <c r="F550" s="3">
        <v>59000</v>
      </c>
      <c r="G550" s="3">
        <v>-58999</v>
      </c>
      <c r="H550" s="4">
        <v>1</v>
      </c>
    </row>
    <row r="551" spans="1:8">
      <c r="A551" s="35">
        <v>155</v>
      </c>
      <c r="B551" s="111">
        <v>100000276521</v>
      </c>
      <c r="C551" s="35">
        <v>0</v>
      </c>
      <c r="D551" s="4" t="s">
        <v>18</v>
      </c>
      <c r="E551" s="4" t="s">
        <v>2703</v>
      </c>
      <c r="F551" s="3">
        <v>59000</v>
      </c>
      <c r="G551" s="3">
        <v>-58999</v>
      </c>
      <c r="H551" s="4">
        <v>1</v>
      </c>
    </row>
    <row r="552" spans="1:8">
      <c r="A552" s="35">
        <v>156</v>
      </c>
      <c r="B552" s="111">
        <v>100000276522</v>
      </c>
      <c r="C552" s="35">
        <v>0</v>
      </c>
      <c r="D552" s="4" t="s">
        <v>18</v>
      </c>
      <c r="E552" s="4" t="s">
        <v>2704</v>
      </c>
      <c r="F552" s="3">
        <v>59000</v>
      </c>
      <c r="G552" s="3">
        <v>-58999</v>
      </c>
      <c r="H552" s="4">
        <v>1</v>
      </c>
    </row>
    <row r="553" spans="1:8">
      <c r="A553" s="35">
        <v>157</v>
      </c>
      <c r="B553" s="111">
        <v>100000276523</v>
      </c>
      <c r="C553" s="35">
        <v>0</v>
      </c>
      <c r="D553" s="4" t="s">
        <v>18</v>
      </c>
      <c r="E553" s="4" t="s">
        <v>2705</v>
      </c>
      <c r="F553" s="3">
        <v>59000</v>
      </c>
      <c r="G553" s="3">
        <v>-58999</v>
      </c>
      <c r="H553" s="4">
        <v>1</v>
      </c>
    </row>
    <row r="554" spans="1:8">
      <c r="A554" s="35">
        <v>158</v>
      </c>
      <c r="B554" s="111">
        <v>100000276524</v>
      </c>
      <c r="C554" s="35">
        <v>0</v>
      </c>
      <c r="D554" s="4" t="s">
        <v>18</v>
      </c>
      <c r="E554" s="4" t="s">
        <v>2706</v>
      </c>
      <c r="F554" s="3">
        <v>59000</v>
      </c>
      <c r="G554" s="3">
        <v>-58999</v>
      </c>
      <c r="H554" s="4">
        <v>1</v>
      </c>
    </row>
    <row r="555" spans="1:8">
      <c r="A555" s="35">
        <v>159</v>
      </c>
      <c r="B555" s="111">
        <v>100000276525</v>
      </c>
      <c r="C555" s="35">
        <v>0</v>
      </c>
      <c r="D555" s="4" t="s">
        <v>18</v>
      </c>
      <c r="E555" s="4" t="s">
        <v>2707</v>
      </c>
      <c r="F555" s="3">
        <v>59000</v>
      </c>
      <c r="G555" s="3">
        <v>-58999</v>
      </c>
      <c r="H555" s="4">
        <v>1</v>
      </c>
    </row>
    <row r="556" spans="1:8">
      <c r="A556" s="35">
        <v>160</v>
      </c>
      <c r="B556" s="111">
        <v>100000276526</v>
      </c>
      <c r="C556" s="35">
        <v>0</v>
      </c>
      <c r="D556" s="4" t="s">
        <v>18</v>
      </c>
      <c r="E556" s="4" t="s">
        <v>2708</v>
      </c>
      <c r="F556" s="3">
        <v>59000</v>
      </c>
      <c r="G556" s="3">
        <v>-58999</v>
      </c>
      <c r="H556" s="4">
        <v>1</v>
      </c>
    </row>
    <row r="557" spans="1:8">
      <c r="A557" s="35">
        <v>161</v>
      </c>
      <c r="B557" s="111">
        <v>100000276527</v>
      </c>
      <c r="C557" s="35">
        <v>0</v>
      </c>
      <c r="D557" s="4" t="s">
        <v>18</v>
      </c>
      <c r="E557" s="4" t="s">
        <v>2709</v>
      </c>
      <c r="F557" s="3">
        <v>59000</v>
      </c>
      <c r="G557" s="3">
        <v>-58999</v>
      </c>
      <c r="H557" s="4">
        <v>1</v>
      </c>
    </row>
    <row r="558" spans="1:8">
      <c r="A558" s="35">
        <v>162</v>
      </c>
      <c r="B558" s="111">
        <v>100000276528</v>
      </c>
      <c r="C558" s="35">
        <v>0</v>
      </c>
      <c r="D558" s="4" t="s">
        <v>18</v>
      </c>
      <c r="E558" s="4" t="s">
        <v>2710</v>
      </c>
      <c r="F558" s="3">
        <v>59000</v>
      </c>
      <c r="G558" s="3">
        <v>-58999</v>
      </c>
      <c r="H558" s="4">
        <v>1</v>
      </c>
    </row>
    <row r="559" spans="1:8">
      <c r="A559" s="35">
        <v>163</v>
      </c>
      <c r="B559" s="111">
        <v>100000276529</v>
      </c>
      <c r="C559" s="35">
        <v>0</v>
      </c>
      <c r="D559" s="4" t="s">
        <v>18</v>
      </c>
      <c r="E559" s="4" t="s">
        <v>2711</v>
      </c>
      <c r="F559" s="3">
        <v>59000</v>
      </c>
      <c r="G559" s="3">
        <v>-58999</v>
      </c>
      <c r="H559" s="4">
        <v>1</v>
      </c>
    </row>
    <row r="560" spans="1:8">
      <c r="A560" s="35">
        <v>164</v>
      </c>
      <c r="B560" s="111">
        <v>100000276530</v>
      </c>
      <c r="C560" s="35">
        <v>0</v>
      </c>
      <c r="D560" s="4" t="s">
        <v>18</v>
      </c>
      <c r="E560" s="4" t="s">
        <v>2712</v>
      </c>
      <c r="F560" s="3">
        <v>59000</v>
      </c>
      <c r="G560" s="3">
        <v>-58999</v>
      </c>
      <c r="H560" s="4">
        <v>1</v>
      </c>
    </row>
    <row r="561" spans="1:8">
      <c r="A561" s="35">
        <v>165</v>
      </c>
      <c r="B561" s="111">
        <v>100000276531</v>
      </c>
      <c r="C561" s="35">
        <v>0</v>
      </c>
      <c r="D561" s="4" t="s">
        <v>18</v>
      </c>
      <c r="E561" s="4" t="s">
        <v>2713</v>
      </c>
      <c r="F561" s="3">
        <v>59000</v>
      </c>
      <c r="G561" s="3">
        <v>-58999</v>
      </c>
      <c r="H561" s="4">
        <v>1</v>
      </c>
    </row>
    <row r="562" spans="1:8">
      <c r="A562" s="35">
        <v>166</v>
      </c>
      <c r="B562" s="111">
        <v>100000276532</v>
      </c>
      <c r="C562" s="35">
        <v>0</v>
      </c>
      <c r="D562" s="4" t="s">
        <v>18</v>
      </c>
      <c r="E562" s="4" t="s">
        <v>2714</v>
      </c>
      <c r="F562" s="3">
        <v>59000</v>
      </c>
      <c r="G562" s="3">
        <v>-58999</v>
      </c>
      <c r="H562" s="4">
        <v>1</v>
      </c>
    </row>
    <row r="563" spans="1:8">
      <c r="A563" s="35">
        <v>167</v>
      </c>
      <c r="B563" s="111">
        <v>100000276533</v>
      </c>
      <c r="C563" s="35">
        <v>0</v>
      </c>
      <c r="D563" s="4" t="s">
        <v>18</v>
      </c>
      <c r="E563" s="4" t="s">
        <v>2715</v>
      </c>
      <c r="F563" s="3">
        <v>59000</v>
      </c>
      <c r="G563" s="3">
        <v>-58999</v>
      </c>
      <c r="H563" s="4">
        <v>1</v>
      </c>
    </row>
    <row r="564" spans="1:8">
      <c r="A564" s="35">
        <v>168</v>
      </c>
      <c r="B564" s="111">
        <v>100000276534</v>
      </c>
      <c r="C564" s="35">
        <v>0</v>
      </c>
      <c r="D564" s="4" t="s">
        <v>18</v>
      </c>
      <c r="E564" s="4" t="s">
        <v>2716</v>
      </c>
      <c r="F564" s="3">
        <v>59000</v>
      </c>
      <c r="G564" s="3">
        <v>-58999</v>
      </c>
      <c r="H564" s="4">
        <v>1</v>
      </c>
    </row>
    <row r="565" spans="1:8">
      <c r="A565" s="35">
        <v>169</v>
      </c>
      <c r="B565" s="111">
        <v>100000276535</v>
      </c>
      <c r="C565" s="35">
        <v>0</v>
      </c>
      <c r="D565" s="4" t="s">
        <v>18</v>
      </c>
      <c r="E565" s="4" t="s">
        <v>2717</v>
      </c>
      <c r="F565" s="3">
        <v>59800</v>
      </c>
      <c r="G565" s="3">
        <v>-59799</v>
      </c>
      <c r="H565" s="4">
        <v>1</v>
      </c>
    </row>
    <row r="566" spans="1:8">
      <c r="A566" s="35">
        <v>170</v>
      </c>
      <c r="B566" s="111">
        <v>100000276536</v>
      </c>
      <c r="C566" s="35">
        <v>0</v>
      </c>
      <c r="D566" s="4" t="s">
        <v>18</v>
      </c>
      <c r="E566" s="4" t="s">
        <v>2718</v>
      </c>
      <c r="F566" s="3">
        <v>59800</v>
      </c>
      <c r="G566" s="3">
        <v>-59799</v>
      </c>
      <c r="H566" s="4">
        <v>1</v>
      </c>
    </row>
    <row r="567" spans="1:8">
      <c r="A567" s="35">
        <v>171</v>
      </c>
      <c r="B567" s="111">
        <v>100000276537</v>
      </c>
      <c r="C567" s="35">
        <v>0</v>
      </c>
      <c r="D567" s="4" t="s">
        <v>18</v>
      </c>
      <c r="E567" s="4" t="s">
        <v>2719</v>
      </c>
      <c r="F567" s="3">
        <v>59800</v>
      </c>
      <c r="G567" s="3">
        <v>-59799</v>
      </c>
      <c r="H567" s="4">
        <v>1</v>
      </c>
    </row>
    <row r="568" spans="1:8">
      <c r="A568" s="35">
        <v>172</v>
      </c>
      <c r="B568" s="111">
        <v>100000276538</v>
      </c>
      <c r="C568" s="35">
        <v>0</v>
      </c>
      <c r="D568" s="4" t="s">
        <v>18</v>
      </c>
      <c r="E568" s="4" t="s">
        <v>2720</v>
      </c>
      <c r="F568" s="3">
        <v>59800</v>
      </c>
      <c r="G568" s="3">
        <v>-59799</v>
      </c>
      <c r="H568" s="4">
        <v>1</v>
      </c>
    </row>
    <row r="569" spans="1:8">
      <c r="A569" s="35">
        <v>173</v>
      </c>
      <c r="B569" s="111">
        <v>100000276539</v>
      </c>
      <c r="C569" s="35">
        <v>0</v>
      </c>
      <c r="D569" s="4" t="s">
        <v>18</v>
      </c>
      <c r="E569" s="4" t="s">
        <v>2721</v>
      </c>
      <c r="F569" s="3">
        <v>59800</v>
      </c>
      <c r="G569" s="3">
        <v>-59799</v>
      </c>
      <c r="H569" s="4">
        <v>1</v>
      </c>
    </row>
    <row r="570" spans="1:8">
      <c r="A570" s="35">
        <v>174</v>
      </c>
      <c r="B570" s="111">
        <v>100000276540</v>
      </c>
      <c r="C570" s="35">
        <v>0</v>
      </c>
      <c r="D570" s="4" t="s">
        <v>18</v>
      </c>
      <c r="E570" s="4" t="s">
        <v>2722</v>
      </c>
      <c r="F570" s="3">
        <v>59800</v>
      </c>
      <c r="G570" s="3">
        <v>-59799</v>
      </c>
      <c r="H570" s="4">
        <v>1</v>
      </c>
    </row>
    <row r="571" spans="1:8">
      <c r="A571" s="35">
        <v>175</v>
      </c>
      <c r="B571" s="111">
        <v>100000276541</v>
      </c>
      <c r="C571" s="35">
        <v>0</v>
      </c>
      <c r="D571" s="4" t="s">
        <v>18</v>
      </c>
      <c r="E571" s="4" t="s">
        <v>2723</v>
      </c>
      <c r="F571" s="3">
        <v>59800</v>
      </c>
      <c r="G571" s="3">
        <v>-59799</v>
      </c>
      <c r="H571" s="4">
        <v>1</v>
      </c>
    </row>
    <row r="572" spans="1:8">
      <c r="A572" s="35">
        <v>176</v>
      </c>
      <c r="B572" s="111">
        <v>100000276542</v>
      </c>
      <c r="C572" s="35">
        <v>0</v>
      </c>
      <c r="D572" s="4" t="s">
        <v>18</v>
      </c>
      <c r="E572" s="4" t="s">
        <v>2724</v>
      </c>
      <c r="F572" s="3">
        <v>59800</v>
      </c>
      <c r="G572" s="3">
        <v>-59799</v>
      </c>
      <c r="H572" s="4">
        <v>1</v>
      </c>
    </row>
    <row r="573" spans="1:8">
      <c r="A573" s="35">
        <v>177</v>
      </c>
      <c r="B573" s="111">
        <v>100000276543</v>
      </c>
      <c r="C573" s="35">
        <v>0</v>
      </c>
      <c r="D573" s="4" t="s">
        <v>18</v>
      </c>
      <c r="E573" s="4" t="s">
        <v>2725</v>
      </c>
      <c r="F573" s="3">
        <v>59800</v>
      </c>
      <c r="G573" s="3">
        <v>-59799</v>
      </c>
      <c r="H573" s="4">
        <v>1</v>
      </c>
    </row>
    <row r="574" spans="1:8">
      <c r="A574" s="35">
        <v>178</v>
      </c>
      <c r="B574" s="111">
        <v>100000276544</v>
      </c>
      <c r="C574" s="35">
        <v>0</v>
      </c>
      <c r="D574" s="4" t="s">
        <v>18</v>
      </c>
      <c r="E574" s="4" t="s">
        <v>2726</v>
      </c>
      <c r="F574" s="3">
        <v>59800</v>
      </c>
      <c r="G574" s="3">
        <v>-59799</v>
      </c>
      <c r="H574" s="4">
        <v>1</v>
      </c>
    </row>
    <row r="575" spans="1:8">
      <c r="A575" s="35">
        <v>179</v>
      </c>
      <c r="B575" s="111">
        <v>100000276545</v>
      </c>
      <c r="C575" s="35">
        <v>0</v>
      </c>
      <c r="D575" s="4" t="s">
        <v>18</v>
      </c>
      <c r="E575" s="4" t="s">
        <v>2727</v>
      </c>
      <c r="F575" s="3">
        <v>59800</v>
      </c>
      <c r="G575" s="3">
        <v>-59799</v>
      </c>
      <c r="H575" s="4">
        <v>1</v>
      </c>
    </row>
    <row r="576" spans="1:8">
      <c r="A576" s="35">
        <v>180</v>
      </c>
      <c r="B576" s="111">
        <v>100000276546</v>
      </c>
      <c r="C576" s="35">
        <v>0</v>
      </c>
      <c r="D576" s="4" t="s">
        <v>18</v>
      </c>
      <c r="E576" s="4" t="s">
        <v>2728</v>
      </c>
      <c r="F576" s="3">
        <v>59800</v>
      </c>
      <c r="G576" s="3">
        <v>-59799</v>
      </c>
      <c r="H576" s="4">
        <v>1</v>
      </c>
    </row>
    <row r="577" spans="1:8">
      <c r="A577" s="35">
        <v>181</v>
      </c>
      <c r="B577" s="111">
        <v>100000276547</v>
      </c>
      <c r="C577" s="35">
        <v>0</v>
      </c>
      <c r="D577" s="4" t="s">
        <v>18</v>
      </c>
      <c r="E577" s="4" t="s">
        <v>2729</v>
      </c>
      <c r="F577" s="3">
        <v>59800</v>
      </c>
      <c r="G577" s="3">
        <v>-59799</v>
      </c>
      <c r="H577" s="4">
        <v>1</v>
      </c>
    </row>
    <row r="578" spans="1:8">
      <c r="A578" s="35">
        <v>182</v>
      </c>
      <c r="B578" s="111">
        <v>100000276548</v>
      </c>
      <c r="C578" s="35">
        <v>0</v>
      </c>
      <c r="D578" s="4" t="s">
        <v>18</v>
      </c>
      <c r="E578" s="4" t="s">
        <v>2730</v>
      </c>
      <c r="F578" s="3">
        <v>59800</v>
      </c>
      <c r="G578" s="3">
        <v>-59799</v>
      </c>
      <c r="H578" s="4">
        <v>1</v>
      </c>
    </row>
    <row r="579" spans="1:8">
      <c r="A579" s="35">
        <v>183</v>
      </c>
      <c r="B579" s="111">
        <v>100000276549</v>
      </c>
      <c r="C579" s="35">
        <v>0</v>
      </c>
      <c r="D579" s="4" t="s">
        <v>18</v>
      </c>
      <c r="E579" s="4" t="s">
        <v>2731</v>
      </c>
      <c r="F579" s="3">
        <v>59800</v>
      </c>
      <c r="G579" s="3">
        <v>-59799</v>
      </c>
      <c r="H579" s="4">
        <v>1</v>
      </c>
    </row>
    <row r="580" spans="1:8">
      <c r="A580" s="35">
        <v>184</v>
      </c>
      <c r="B580" s="111">
        <v>100000276550</v>
      </c>
      <c r="C580" s="35">
        <v>0</v>
      </c>
      <c r="D580" s="4" t="s">
        <v>18</v>
      </c>
      <c r="E580" s="4" t="s">
        <v>2732</v>
      </c>
      <c r="F580" s="3">
        <v>59800</v>
      </c>
      <c r="G580" s="3">
        <v>-59799</v>
      </c>
      <c r="H580" s="4">
        <v>1</v>
      </c>
    </row>
    <row r="581" spans="1:8">
      <c r="A581" s="35">
        <v>185</v>
      </c>
      <c r="B581" s="111">
        <v>100000276551</v>
      </c>
      <c r="C581" s="35">
        <v>0</v>
      </c>
      <c r="D581" s="4" t="s">
        <v>18</v>
      </c>
      <c r="E581" s="4" t="s">
        <v>2733</v>
      </c>
      <c r="F581" s="3">
        <v>59800</v>
      </c>
      <c r="G581" s="3">
        <v>-59799</v>
      </c>
      <c r="H581" s="4">
        <v>1</v>
      </c>
    </row>
    <row r="582" spans="1:8">
      <c r="A582" s="35">
        <v>186</v>
      </c>
      <c r="B582" s="111">
        <v>100000276552</v>
      </c>
      <c r="C582" s="35">
        <v>0</v>
      </c>
      <c r="D582" s="4" t="s">
        <v>18</v>
      </c>
      <c r="E582" s="4" t="s">
        <v>2734</v>
      </c>
      <c r="F582" s="3">
        <v>59800</v>
      </c>
      <c r="G582" s="3">
        <v>-59799</v>
      </c>
      <c r="H582" s="4">
        <v>1</v>
      </c>
    </row>
    <row r="583" spans="1:8">
      <c r="A583" s="35">
        <v>187</v>
      </c>
      <c r="B583" s="111">
        <v>100000276553</v>
      </c>
      <c r="C583" s="35">
        <v>0</v>
      </c>
      <c r="D583" s="4" t="s">
        <v>18</v>
      </c>
      <c r="E583" s="4" t="s">
        <v>2735</v>
      </c>
      <c r="F583" s="3">
        <v>59800</v>
      </c>
      <c r="G583" s="3">
        <v>-59799</v>
      </c>
      <c r="H583" s="4">
        <v>1</v>
      </c>
    </row>
    <row r="584" spans="1:8">
      <c r="A584" s="35">
        <v>188</v>
      </c>
      <c r="B584" s="111">
        <v>100000276554</v>
      </c>
      <c r="C584" s="35">
        <v>0</v>
      </c>
      <c r="D584" s="4" t="s">
        <v>18</v>
      </c>
      <c r="E584" s="4" t="s">
        <v>2736</v>
      </c>
      <c r="F584" s="3">
        <v>59800</v>
      </c>
      <c r="G584" s="3">
        <v>-59799</v>
      </c>
      <c r="H584" s="4">
        <v>1</v>
      </c>
    </row>
    <row r="585" spans="1:8">
      <c r="A585" s="35">
        <v>189</v>
      </c>
      <c r="B585" s="111">
        <v>100000276555</v>
      </c>
      <c r="C585" s="35">
        <v>0</v>
      </c>
      <c r="D585" s="4" t="s">
        <v>18</v>
      </c>
      <c r="E585" s="4" t="s">
        <v>2737</v>
      </c>
      <c r="F585" s="3">
        <v>59800</v>
      </c>
      <c r="G585" s="3">
        <v>-59799</v>
      </c>
      <c r="H585" s="4">
        <v>1</v>
      </c>
    </row>
    <row r="586" spans="1:8">
      <c r="A586" s="35">
        <v>190</v>
      </c>
      <c r="B586" s="111">
        <v>100000276556</v>
      </c>
      <c r="C586" s="35">
        <v>0</v>
      </c>
      <c r="D586" s="4" t="s">
        <v>18</v>
      </c>
      <c r="E586" s="4" t="s">
        <v>2738</v>
      </c>
      <c r="F586" s="3">
        <v>59800</v>
      </c>
      <c r="G586" s="3">
        <v>-59799</v>
      </c>
      <c r="H586" s="4">
        <v>1</v>
      </c>
    </row>
    <row r="587" spans="1:8">
      <c r="A587" s="35">
        <v>191</v>
      </c>
      <c r="B587" s="111">
        <v>100000276557</v>
      </c>
      <c r="C587" s="35">
        <v>0</v>
      </c>
      <c r="D587" s="4" t="s">
        <v>18</v>
      </c>
      <c r="E587" s="4" t="s">
        <v>2739</v>
      </c>
      <c r="F587" s="3">
        <v>59800</v>
      </c>
      <c r="G587" s="3">
        <v>-59799</v>
      </c>
      <c r="H587" s="4">
        <v>1</v>
      </c>
    </row>
    <row r="588" spans="1:8">
      <c r="A588" s="35">
        <v>192</v>
      </c>
      <c r="B588" s="111">
        <v>100000276558</v>
      </c>
      <c r="C588" s="35">
        <v>0</v>
      </c>
      <c r="D588" s="4" t="s">
        <v>18</v>
      </c>
      <c r="E588" s="4" t="s">
        <v>2740</v>
      </c>
      <c r="F588" s="3">
        <v>59800</v>
      </c>
      <c r="G588" s="3">
        <v>-59799</v>
      </c>
      <c r="H588" s="4">
        <v>1</v>
      </c>
    </row>
    <row r="589" spans="1:8">
      <c r="A589" s="35">
        <v>193</v>
      </c>
      <c r="B589" s="111">
        <v>100000276559</v>
      </c>
      <c r="C589" s="35">
        <v>0</v>
      </c>
      <c r="D589" s="4" t="s">
        <v>18</v>
      </c>
      <c r="E589" s="4" t="s">
        <v>2741</v>
      </c>
      <c r="F589" s="3">
        <v>59800</v>
      </c>
      <c r="G589" s="3">
        <v>-59799</v>
      </c>
      <c r="H589" s="4">
        <v>1</v>
      </c>
    </row>
    <row r="590" spans="1:8">
      <c r="A590" s="35">
        <v>194</v>
      </c>
      <c r="B590" s="111">
        <v>100000276560</v>
      </c>
      <c r="C590" s="35">
        <v>0</v>
      </c>
      <c r="D590" s="4" t="s">
        <v>18</v>
      </c>
      <c r="E590" s="4" t="s">
        <v>2742</v>
      </c>
      <c r="F590" s="3">
        <v>59800</v>
      </c>
      <c r="G590" s="3">
        <v>-59799</v>
      </c>
      <c r="H590" s="4">
        <v>1</v>
      </c>
    </row>
    <row r="591" spans="1:8">
      <c r="A591" s="35">
        <v>195</v>
      </c>
      <c r="B591" s="111">
        <v>100000276561</v>
      </c>
      <c r="C591" s="35">
        <v>0</v>
      </c>
      <c r="D591" s="4" t="s">
        <v>18</v>
      </c>
      <c r="E591" s="4" t="s">
        <v>2743</v>
      </c>
      <c r="F591" s="3">
        <v>59800</v>
      </c>
      <c r="G591" s="3">
        <v>-59799</v>
      </c>
      <c r="H591" s="4">
        <v>1</v>
      </c>
    </row>
    <row r="592" spans="1:8">
      <c r="A592" s="35">
        <v>196</v>
      </c>
      <c r="B592" s="111">
        <v>100000276562</v>
      </c>
      <c r="C592" s="35">
        <v>0</v>
      </c>
      <c r="D592" s="4" t="s">
        <v>18</v>
      </c>
      <c r="E592" s="4" t="s">
        <v>2744</v>
      </c>
      <c r="F592" s="3">
        <v>59800</v>
      </c>
      <c r="G592" s="3">
        <v>-59799</v>
      </c>
      <c r="H592" s="4">
        <v>1</v>
      </c>
    </row>
    <row r="593" spans="1:8">
      <c r="A593" s="35">
        <v>197</v>
      </c>
      <c r="B593" s="111">
        <v>100000276563</v>
      </c>
      <c r="C593" s="35">
        <v>0</v>
      </c>
      <c r="D593" s="4" t="s">
        <v>18</v>
      </c>
      <c r="E593" s="4" t="s">
        <v>2745</v>
      </c>
      <c r="F593" s="3">
        <v>59800</v>
      </c>
      <c r="G593" s="3">
        <v>-59799</v>
      </c>
      <c r="H593" s="4">
        <v>1</v>
      </c>
    </row>
    <row r="594" spans="1:8">
      <c r="A594" s="35">
        <v>198</v>
      </c>
      <c r="B594" s="111">
        <v>100000276564</v>
      </c>
      <c r="C594" s="35">
        <v>0</v>
      </c>
      <c r="D594" s="4" t="s">
        <v>18</v>
      </c>
      <c r="E594" s="4" t="s">
        <v>2746</v>
      </c>
      <c r="F594" s="3">
        <v>59800</v>
      </c>
      <c r="G594" s="3">
        <v>-59799</v>
      </c>
      <c r="H594" s="4">
        <v>1</v>
      </c>
    </row>
    <row r="595" spans="1:8">
      <c r="A595" s="35">
        <v>199</v>
      </c>
      <c r="B595" s="111">
        <v>100000276565</v>
      </c>
      <c r="C595" s="35">
        <v>0</v>
      </c>
      <c r="D595" s="4" t="s">
        <v>18</v>
      </c>
      <c r="E595" s="4" t="s">
        <v>2747</v>
      </c>
      <c r="F595" s="3">
        <v>59800</v>
      </c>
      <c r="G595" s="3">
        <v>-59799</v>
      </c>
      <c r="H595" s="4">
        <v>1</v>
      </c>
    </row>
    <row r="596" spans="1:8">
      <c r="A596" s="35">
        <v>200</v>
      </c>
      <c r="B596" s="111">
        <v>100000276566</v>
      </c>
      <c r="C596" s="35">
        <v>0</v>
      </c>
      <c r="D596" s="4" t="s">
        <v>18</v>
      </c>
      <c r="E596" s="4" t="s">
        <v>2748</v>
      </c>
      <c r="F596" s="3">
        <v>59800</v>
      </c>
      <c r="G596" s="3">
        <v>-59799</v>
      </c>
      <c r="H596" s="4">
        <v>1</v>
      </c>
    </row>
    <row r="597" spans="1:8">
      <c r="A597" s="35">
        <v>201</v>
      </c>
      <c r="B597" s="111">
        <v>100000276567</v>
      </c>
      <c r="C597" s="35">
        <v>0</v>
      </c>
      <c r="D597" s="4" t="s">
        <v>18</v>
      </c>
      <c r="E597" s="4" t="s">
        <v>2749</v>
      </c>
      <c r="F597" s="3">
        <v>59800</v>
      </c>
      <c r="G597" s="3">
        <v>-59799</v>
      </c>
      <c r="H597" s="4">
        <v>1</v>
      </c>
    </row>
    <row r="598" spans="1:8">
      <c r="A598" s="35">
        <v>202</v>
      </c>
      <c r="B598" s="111">
        <v>100000276568</v>
      </c>
      <c r="C598" s="35">
        <v>0</v>
      </c>
      <c r="D598" s="4" t="s">
        <v>18</v>
      </c>
      <c r="E598" s="4" t="s">
        <v>2750</v>
      </c>
      <c r="F598" s="3">
        <v>59800</v>
      </c>
      <c r="G598" s="3">
        <v>-59799</v>
      </c>
      <c r="H598" s="4">
        <v>1</v>
      </c>
    </row>
    <row r="599" spans="1:8">
      <c r="A599" s="35">
        <v>203</v>
      </c>
      <c r="B599" s="111">
        <v>100000276569</v>
      </c>
      <c r="C599" s="35">
        <v>0</v>
      </c>
      <c r="D599" s="4" t="s">
        <v>18</v>
      </c>
      <c r="E599" s="4" t="s">
        <v>2751</v>
      </c>
      <c r="F599" s="3">
        <v>59800</v>
      </c>
      <c r="G599" s="3">
        <v>-59799</v>
      </c>
      <c r="H599" s="4">
        <v>1</v>
      </c>
    </row>
    <row r="600" spans="1:8">
      <c r="A600" s="35">
        <v>204</v>
      </c>
      <c r="B600" s="111">
        <v>100000276570</v>
      </c>
      <c r="C600" s="35">
        <v>0</v>
      </c>
      <c r="D600" s="4" t="s">
        <v>18</v>
      </c>
      <c r="E600" s="4" t="s">
        <v>2752</v>
      </c>
      <c r="F600" s="3">
        <v>59800</v>
      </c>
      <c r="G600" s="3">
        <v>-59799</v>
      </c>
      <c r="H600" s="4">
        <v>1</v>
      </c>
    </row>
    <row r="601" spans="1:8">
      <c r="A601" s="35">
        <v>205</v>
      </c>
      <c r="B601" s="111">
        <v>100000276571</v>
      </c>
      <c r="C601" s="35">
        <v>0</v>
      </c>
      <c r="D601" s="4" t="s">
        <v>18</v>
      </c>
      <c r="E601" s="4" t="s">
        <v>2753</v>
      </c>
      <c r="F601" s="3">
        <v>59800</v>
      </c>
      <c r="G601" s="3">
        <v>-59799</v>
      </c>
      <c r="H601" s="4">
        <v>1</v>
      </c>
    </row>
    <row r="602" spans="1:8">
      <c r="A602" s="35">
        <v>206</v>
      </c>
      <c r="B602" s="111">
        <v>100000276572</v>
      </c>
      <c r="C602" s="35">
        <v>0</v>
      </c>
      <c r="D602" s="4" t="s">
        <v>18</v>
      </c>
      <c r="E602" s="4" t="s">
        <v>2754</v>
      </c>
      <c r="F602" s="3">
        <v>59800</v>
      </c>
      <c r="G602" s="3">
        <v>-59799</v>
      </c>
      <c r="H602" s="4">
        <v>1</v>
      </c>
    </row>
    <row r="603" spans="1:8">
      <c r="A603" s="35">
        <v>207</v>
      </c>
      <c r="B603" s="111">
        <v>100000276573</v>
      </c>
      <c r="C603" s="35">
        <v>0</v>
      </c>
      <c r="D603" s="4" t="s">
        <v>18</v>
      </c>
      <c r="E603" s="4" t="s">
        <v>2755</v>
      </c>
      <c r="F603" s="3">
        <v>59800</v>
      </c>
      <c r="G603" s="3">
        <v>-59799</v>
      </c>
      <c r="H603" s="4">
        <v>1</v>
      </c>
    </row>
    <row r="604" spans="1:8">
      <c r="A604" s="35">
        <v>208</v>
      </c>
      <c r="B604" s="111">
        <v>100000276574</v>
      </c>
      <c r="C604" s="35">
        <v>0</v>
      </c>
      <c r="D604" s="4" t="s">
        <v>18</v>
      </c>
      <c r="E604" s="4" t="s">
        <v>2756</v>
      </c>
      <c r="F604" s="3">
        <v>59800</v>
      </c>
      <c r="G604" s="3">
        <v>-59799</v>
      </c>
      <c r="H604" s="4">
        <v>1</v>
      </c>
    </row>
    <row r="605" spans="1:8">
      <c r="A605" s="35">
        <v>209</v>
      </c>
      <c r="B605" s="111">
        <v>100000276575</v>
      </c>
      <c r="C605" s="35">
        <v>0</v>
      </c>
      <c r="D605" s="4" t="s">
        <v>18</v>
      </c>
      <c r="E605" s="4" t="s">
        <v>2757</v>
      </c>
      <c r="F605" s="3">
        <v>59800</v>
      </c>
      <c r="G605" s="3">
        <v>-59799</v>
      </c>
      <c r="H605" s="4">
        <v>1</v>
      </c>
    </row>
    <row r="606" spans="1:8">
      <c r="A606" s="35">
        <v>210</v>
      </c>
      <c r="B606" s="111">
        <v>100000276576</v>
      </c>
      <c r="C606" s="35">
        <v>0</v>
      </c>
      <c r="D606" s="4" t="s">
        <v>18</v>
      </c>
      <c r="E606" s="4" t="s">
        <v>2758</v>
      </c>
      <c r="F606" s="3">
        <v>59800</v>
      </c>
      <c r="G606" s="3">
        <v>-59799</v>
      </c>
      <c r="H606" s="4">
        <v>1</v>
      </c>
    </row>
    <row r="607" spans="1:8">
      <c r="A607" s="35">
        <v>211</v>
      </c>
      <c r="B607" s="111">
        <v>100000276577</v>
      </c>
      <c r="C607" s="35">
        <v>0</v>
      </c>
      <c r="D607" s="4" t="s">
        <v>18</v>
      </c>
      <c r="E607" s="4" t="s">
        <v>2759</v>
      </c>
      <c r="F607" s="3">
        <v>59800</v>
      </c>
      <c r="G607" s="3">
        <v>-59799</v>
      </c>
      <c r="H607" s="4">
        <v>1</v>
      </c>
    </row>
    <row r="608" spans="1:8">
      <c r="A608" s="35">
        <v>212</v>
      </c>
      <c r="B608" s="111">
        <v>100000276578</v>
      </c>
      <c r="C608" s="35">
        <v>0</v>
      </c>
      <c r="D608" s="4" t="s">
        <v>18</v>
      </c>
      <c r="E608" s="4" t="s">
        <v>2760</v>
      </c>
      <c r="F608" s="3">
        <v>59800</v>
      </c>
      <c r="G608" s="3">
        <v>-59799</v>
      </c>
      <c r="H608" s="4">
        <v>1</v>
      </c>
    </row>
    <row r="609" spans="1:8">
      <c r="A609" s="35">
        <v>213</v>
      </c>
      <c r="B609" s="111">
        <v>100000276579</v>
      </c>
      <c r="C609" s="35">
        <v>0</v>
      </c>
      <c r="D609" s="4" t="s">
        <v>18</v>
      </c>
      <c r="E609" s="4" t="s">
        <v>2761</v>
      </c>
      <c r="F609" s="3">
        <v>59800</v>
      </c>
      <c r="G609" s="3">
        <v>-59799</v>
      </c>
      <c r="H609" s="4">
        <v>1</v>
      </c>
    </row>
    <row r="610" spans="1:8">
      <c r="A610" s="35">
        <v>214</v>
      </c>
      <c r="B610" s="111">
        <v>100000276580</v>
      </c>
      <c r="C610" s="35">
        <v>0</v>
      </c>
      <c r="D610" s="4" t="s">
        <v>18</v>
      </c>
      <c r="E610" s="4" t="s">
        <v>2762</v>
      </c>
      <c r="F610" s="3">
        <v>59800</v>
      </c>
      <c r="G610" s="3">
        <v>-59799</v>
      </c>
      <c r="H610" s="4">
        <v>1</v>
      </c>
    </row>
    <row r="611" spans="1:8">
      <c r="A611" s="35">
        <v>215</v>
      </c>
      <c r="B611" s="111">
        <v>100000276581</v>
      </c>
      <c r="C611" s="35">
        <v>0</v>
      </c>
      <c r="D611" s="4" t="s">
        <v>18</v>
      </c>
      <c r="E611" s="4" t="s">
        <v>2763</v>
      </c>
      <c r="F611" s="3">
        <v>59800</v>
      </c>
      <c r="G611" s="3">
        <v>-59799</v>
      </c>
      <c r="H611" s="4">
        <v>1</v>
      </c>
    </row>
    <row r="612" spans="1:8">
      <c r="A612" s="35">
        <v>216</v>
      </c>
      <c r="B612" s="111">
        <v>100000276582</v>
      </c>
      <c r="C612" s="35">
        <v>0</v>
      </c>
      <c r="D612" s="4" t="s">
        <v>18</v>
      </c>
      <c r="E612" s="4" t="s">
        <v>2764</v>
      </c>
      <c r="F612" s="3">
        <v>59800</v>
      </c>
      <c r="G612" s="3">
        <v>-59799</v>
      </c>
      <c r="H612" s="4">
        <v>1</v>
      </c>
    </row>
    <row r="613" spans="1:8">
      <c r="A613" s="35">
        <v>217</v>
      </c>
      <c r="B613" s="111">
        <v>100000276583</v>
      </c>
      <c r="C613" s="35">
        <v>0</v>
      </c>
      <c r="D613" s="4" t="s">
        <v>18</v>
      </c>
      <c r="E613" s="4" t="s">
        <v>2765</v>
      </c>
      <c r="F613" s="3">
        <v>59800</v>
      </c>
      <c r="G613" s="3">
        <v>-59799</v>
      </c>
      <c r="H613" s="4">
        <v>1</v>
      </c>
    </row>
    <row r="614" spans="1:8">
      <c r="A614" s="35">
        <v>218</v>
      </c>
      <c r="B614" s="111">
        <v>100000276584</v>
      </c>
      <c r="C614" s="35">
        <v>0</v>
      </c>
      <c r="D614" s="4" t="s">
        <v>18</v>
      </c>
      <c r="E614" s="4" t="s">
        <v>2766</v>
      </c>
      <c r="F614" s="3">
        <v>59800</v>
      </c>
      <c r="G614" s="3">
        <v>-59799</v>
      </c>
      <c r="H614" s="4">
        <v>1</v>
      </c>
    </row>
    <row r="615" spans="1:8">
      <c r="A615" s="35">
        <v>219</v>
      </c>
      <c r="B615" s="111">
        <v>100000276585</v>
      </c>
      <c r="C615" s="35">
        <v>0</v>
      </c>
      <c r="D615" s="4" t="s">
        <v>18</v>
      </c>
      <c r="E615" s="4" t="s">
        <v>2767</v>
      </c>
      <c r="F615" s="3">
        <v>59800</v>
      </c>
      <c r="G615" s="3">
        <v>-59799</v>
      </c>
      <c r="H615" s="4">
        <v>1</v>
      </c>
    </row>
    <row r="616" spans="1:8">
      <c r="A616" s="35">
        <v>220</v>
      </c>
      <c r="B616" s="111">
        <v>100000276586</v>
      </c>
      <c r="C616" s="35">
        <v>0</v>
      </c>
      <c r="D616" s="4" t="s">
        <v>18</v>
      </c>
      <c r="E616" s="4" t="s">
        <v>2768</v>
      </c>
      <c r="F616" s="3">
        <v>59800</v>
      </c>
      <c r="G616" s="3">
        <v>-59799</v>
      </c>
      <c r="H616" s="4">
        <v>1</v>
      </c>
    </row>
    <row r="617" spans="1:8">
      <c r="A617" s="35">
        <v>221</v>
      </c>
      <c r="B617" s="111">
        <v>100000276587</v>
      </c>
      <c r="C617" s="35">
        <v>0</v>
      </c>
      <c r="D617" s="4" t="s">
        <v>18</v>
      </c>
      <c r="E617" s="4" t="s">
        <v>2769</v>
      </c>
      <c r="F617" s="3">
        <v>59800</v>
      </c>
      <c r="G617" s="3">
        <v>-59799</v>
      </c>
      <c r="H617" s="4">
        <v>1</v>
      </c>
    </row>
    <row r="618" spans="1:8">
      <c r="A618" s="35">
        <v>222</v>
      </c>
      <c r="B618" s="111">
        <v>100000276588</v>
      </c>
      <c r="C618" s="35">
        <v>0</v>
      </c>
      <c r="D618" s="4" t="s">
        <v>18</v>
      </c>
      <c r="E618" s="4" t="s">
        <v>2770</v>
      </c>
      <c r="F618" s="3">
        <v>59800</v>
      </c>
      <c r="G618" s="3">
        <v>-59799</v>
      </c>
      <c r="H618" s="4">
        <v>1</v>
      </c>
    </row>
    <row r="619" spans="1:8">
      <c r="A619" s="35">
        <v>223</v>
      </c>
      <c r="B619" s="111">
        <v>100000276589</v>
      </c>
      <c r="C619" s="35">
        <v>0</v>
      </c>
      <c r="D619" s="4" t="s">
        <v>18</v>
      </c>
      <c r="E619" s="4" t="s">
        <v>2771</v>
      </c>
      <c r="F619" s="3">
        <v>59800</v>
      </c>
      <c r="G619" s="3">
        <v>-59799</v>
      </c>
      <c r="H619" s="4">
        <v>1</v>
      </c>
    </row>
    <row r="620" spans="1:8">
      <c r="A620" s="35">
        <v>224</v>
      </c>
      <c r="B620" s="111">
        <v>100000276590</v>
      </c>
      <c r="C620" s="35">
        <v>0</v>
      </c>
      <c r="D620" s="4" t="s">
        <v>18</v>
      </c>
      <c r="E620" s="4" t="s">
        <v>2772</v>
      </c>
      <c r="F620" s="3">
        <v>59800</v>
      </c>
      <c r="G620" s="3">
        <v>-59799</v>
      </c>
      <c r="H620" s="4">
        <v>1</v>
      </c>
    </row>
    <row r="621" spans="1:8">
      <c r="A621" s="35">
        <v>225</v>
      </c>
      <c r="B621" s="111">
        <v>100000276591</v>
      </c>
      <c r="C621" s="35">
        <v>0</v>
      </c>
      <c r="D621" s="4" t="s">
        <v>18</v>
      </c>
      <c r="E621" s="4" t="s">
        <v>2773</v>
      </c>
      <c r="F621" s="3">
        <v>59800</v>
      </c>
      <c r="G621" s="3">
        <v>-59799</v>
      </c>
      <c r="H621" s="4">
        <v>1</v>
      </c>
    </row>
    <row r="622" spans="1:8">
      <c r="A622" s="35">
        <v>226</v>
      </c>
      <c r="B622" s="111">
        <v>100000276592</v>
      </c>
      <c r="C622" s="35">
        <v>0</v>
      </c>
      <c r="D622" s="4" t="s">
        <v>18</v>
      </c>
      <c r="E622" s="4" t="s">
        <v>2774</v>
      </c>
      <c r="F622" s="3">
        <v>59800</v>
      </c>
      <c r="G622" s="3">
        <v>-59799</v>
      </c>
      <c r="H622" s="4">
        <v>1</v>
      </c>
    </row>
    <row r="623" spans="1:8">
      <c r="A623" s="35">
        <v>227</v>
      </c>
      <c r="B623" s="111">
        <v>100000276593</v>
      </c>
      <c r="C623" s="35">
        <v>0</v>
      </c>
      <c r="D623" s="4" t="s">
        <v>18</v>
      </c>
      <c r="E623" s="4" t="s">
        <v>2775</v>
      </c>
      <c r="F623" s="3">
        <v>59800</v>
      </c>
      <c r="G623" s="3">
        <v>-59799</v>
      </c>
      <c r="H623" s="4">
        <v>1</v>
      </c>
    </row>
    <row r="624" spans="1:8">
      <c r="A624" s="35">
        <v>228</v>
      </c>
      <c r="B624" s="111">
        <v>100000276594</v>
      </c>
      <c r="C624" s="35">
        <v>0</v>
      </c>
      <c r="D624" s="4" t="s">
        <v>18</v>
      </c>
      <c r="E624" s="4" t="s">
        <v>2776</v>
      </c>
      <c r="F624" s="3">
        <v>59800</v>
      </c>
      <c r="G624" s="3">
        <v>-59799</v>
      </c>
      <c r="H624" s="4">
        <v>1</v>
      </c>
    </row>
    <row r="625" spans="1:8">
      <c r="A625" s="35">
        <v>229</v>
      </c>
      <c r="B625" s="111">
        <v>100000276595</v>
      </c>
      <c r="C625" s="35">
        <v>0</v>
      </c>
      <c r="D625" s="4" t="s">
        <v>18</v>
      </c>
      <c r="E625" s="4" t="s">
        <v>2777</v>
      </c>
      <c r="F625" s="3">
        <v>59800</v>
      </c>
      <c r="G625" s="3">
        <v>-59799</v>
      </c>
      <c r="H625" s="4">
        <v>1</v>
      </c>
    </row>
    <row r="626" spans="1:8">
      <c r="A626" s="35">
        <v>230</v>
      </c>
      <c r="B626" s="111">
        <v>100000276596</v>
      </c>
      <c r="C626" s="35">
        <v>0</v>
      </c>
      <c r="D626" s="4" t="s">
        <v>18</v>
      </c>
      <c r="E626" s="4" t="s">
        <v>2778</v>
      </c>
      <c r="F626" s="3">
        <v>59800</v>
      </c>
      <c r="G626" s="3">
        <v>-59799</v>
      </c>
      <c r="H626" s="4">
        <v>1</v>
      </c>
    </row>
    <row r="627" spans="1:8">
      <c r="A627" s="35">
        <v>231</v>
      </c>
      <c r="B627" s="111">
        <v>100000276597</v>
      </c>
      <c r="C627" s="35">
        <v>0</v>
      </c>
      <c r="D627" s="4" t="s">
        <v>18</v>
      </c>
      <c r="E627" s="4" t="s">
        <v>2779</v>
      </c>
      <c r="F627" s="3">
        <v>59800</v>
      </c>
      <c r="G627" s="3">
        <v>-59799</v>
      </c>
      <c r="H627" s="4">
        <v>1</v>
      </c>
    </row>
    <row r="628" spans="1:8">
      <c r="A628" s="35">
        <v>232</v>
      </c>
      <c r="B628" s="111">
        <v>100000276598</v>
      </c>
      <c r="C628" s="35">
        <v>0</v>
      </c>
      <c r="D628" s="4" t="s">
        <v>18</v>
      </c>
      <c r="E628" s="4" t="s">
        <v>2780</v>
      </c>
      <c r="F628" s="3">
        <v>59800</v>
      </c>
      <c r="G628" s="3">
        <v>-59799</v>
      </c>
      <c r="H628" s="4">
        <v>1</v>
      </c>
    </row>
    <row r="629" spans="1:8">
      <c r="A629" s="35">
        <v>233</v>
      </c>
      <c r="B629" s="111">
        <v>100000276599</v>
      </c>
      <c r="C629" s="35">
        <v>0</v>
      </c>
      <c r="D629" s="4" t="s">
        <v>18</v>
      </c>
      <c r="E629" s="4" t="s">
        <v>2781</v>
      </c>
      <c r="F629" s="3">
        <v>59800</v>
      </c>
      <c r="G629" s="3">
        <v>-59799</v>
      </c>
      <c r="H629" s="4">
        <v>1</v>
      </c>
    </row>
    <row r="630" spans="1:8">
      <c r="A630" s="35">
        <v>234</v>
      </c>
      <c r="B630" s="111">
        <v>100000276600</v>
      </c>
      <c r="C630" s="35">
        <v>0</v>
      </c>
      <c r="D630" s="4" t="s">
        <v>18</v>
      </c>
      <c r="E630" s="4" t="s">
        <v>2782</v>
      </c>
      <c r="F630" s="3">
        <v>59800</v>
      </c>
      <c r="G630" s="3">
        <v>-59799</v>
      </c>
      <c r="H630" s="4">
        <v>1</v>
      </c>
    </row>
    <row r="631" spans="1:8">
      <c r="A631" s="35">
        <v>235</v>
      </c>
      <c r="B631" s="111">
        <v>100000276601</v>
      </c>
      <c r="C631" s="35">
        <v>0</v>
      </c>
      <c r="D631" s="4" t="s">
        <v>18</v>
      </c>
      <c r="E631" s="4" t="s">
        <v>2783</v>
      </c>
      <c r="F631" s="3">
        <v>59800</v>
      </c>
      <c r="G631" s="3">
        <v>-59799</v>
      </c>
      <c r="H631" s="4">
        <v>1</v>
      </c>
    </row>
    <row r="632" spans="1:8">
      <c r="A632" s="35">
        <v>236</v>
      </c>
      <c r="B632" s="111">
        <v>100000276602</v>
      </c>
      <c r="C632" s="35">
        <v>0</v>
      </c>
      <c r="D632" s="4" t="s">
        <v>18</v>
      </c>
      <c r="E632" s="4" t="s">
        <v>2784</v>
      </c>
      <c r="F632" s="3">
        <v>59800</v>
      </c>
      <c r="G632" s="3">
        <v>-59799</v>
      </c>
      <c r="H632" s="4">
        <v>1</v>
      </c>
    </row>
    <row r="633" spans="1:8">
      <c r="A633" s="35">
        <v>237</v>
      </c>
      <c r="B633" s="111">
        <v>100000276603</v>
      </c>
      <c r="C633" s="35">
        <v>0</v>
      </c>
      <c r="D633" s="4" t="s">
        <v>18</v>
      </c>
      <c r="E633" s="4" t="s">
        <v>2785</v>
      </c>
      <c r="F633" s="3">
        <v>59800</v>
      </c>
      <c r="G633" s="3">
        <v>-59799</v>
      </c>
      <c r="H633" s="4">
        <v>1</v>
      </c>
    </row>
    <row r="634" spans="1:8">
      <c r="A634" s="35">
        <v>238</v>
      </c>
      <c r="B634" s="111">
        <v>100000276604</v>
      </c>
      <c r="C634" s="35">
        <v>0</v>
      </c>
      <c r="D634" s="4" t="s">
        <v>18</v>
      </c>
      <c r="E634" s="4" t="s">
        <v>2786</v>
      </c>
      <c r="F634" s="3">
        <v>59800</v>
      </c>
      <c r="G634" s="3">
        <v>-59799</v>
      </c>
      <c r="H634" s="4">
        <v>1</v>
      </c>
    </row>
    <row r="635" spans="1:8">
      <c r="A635" s="35">
        <v>239</v>
      </c>
      <c r="B635" s="111">
        <v>100000276605</v>
      </c>
      <c r="C635" s="35">
        <v>0</v>
      </c>
      <c r="D635" s="4" t="s">
        <v>18</v>
      </c>
      <c r="E635" s="4" t="s">
        <v>2787</v>
      </c>
      <c r="F635" s="3">
        <v>59800</v>
      </c>
      <c r="G635" s="3">
        <v>-59799</v>
      </c>
      <c r="H635" s="4">
        <v>1</v>
      </c>
    </row>
    <row r="636" spans="1:8">
      <c r="A636" s="35">
        <v>240</v>
      </c>
      <c r="B636" s="111">
        <v>100000276606</v>
      </c>
      <c r="C636" s="35">
        <v>0</v>
      </c>
      <c r="D636" s="4" t="s">
        <v>18</v>
      </c>
      <c r="E636" s="4" t="s">
        <v>2788</v>
      </c>
      <c r="F636" s="3">
        <v>59800</v>
      </c>
      <c r="G636" s="3">
        <v>-59799</v>
      </c>
      <c r="H636" s="4">
        <v>1</v>
      </c>
    </row>
    <row r="637" spans="1:8">
      <c r="A637" s="35">
        <v>241</v>
      </c>
      <c r="B637" s="111">
        <v>100000276607</v>
      </c>
      <c r="C637" s="35">
        <v>0</v>
      </c>
      <c r="D637" s="4" t="s">
        <v>18</v>
      </c>
      <c r="E637" s="4" t="s">
        <v>2789</v>
      </c>
      <c r="F637" s="3">
        <v>59800</v>
      </c>
      <c r="G637" s="3">
        <v>-59799</v>
      </c>
      <c r="H637" s="4">
        <v>1</v>
      </c>
    </row>
    <row r="638" spans="1:8">
      <c r="A638" s="35">
        <v>242</v>
      </c>
      <c r="B638" s="111">
        <v>100000276608</v>
      </c>
      <c r="C638" s="35">
        <v>0</v>
      </c>
      <c r="D638" s="4" t="s">
        <v>18</v>
      </c>
      <c r="E638" s="4" t="s">
        <v>2790</v>
      </c>
      <c r="F638" s="3">
        <v>59800</v>
      </c>
      <c r="G638" s="3">
        <v>-59799</v>
      </c>
      <c r="H638" s="4">
        <v>1</v>
      </c>
    </row>
    <row r="639" spans="1:8">
      <c r="A639" s="35">
        <v>243</v>
      </c>
      <c r="B639" s="111">
        <v>100000276609</v>
      </c>
      <c r="C639" s="35">
        <v>0</v>
      </c>
      <c r="D639" s="4" t="s">
        <v>18</v>
      </c>
      <c r="E639" s="4" t="s">
        <v>2791</v>
      </c>
      <c r="F639" s="3">
        <v>59800</v>
      </c>
      <c r="G639" s="3">
        <v>-59799</v>
      </c>
      <c r="H639" s="4">
        <v>1</v>
      </c>
    </row>
    <row r="640" spans="1:8">
      <c r="A640" s="35">
        <v>244</v>
      </c>
      <c r="B640" s="111">
        <v>100000276610</v>
      </c>
      <c r="C640" s="35">
        <v>0</v>
      </c>
      <c r="D640" s="4" t="s">
        <v>18</v>
      </c>
      <c r="E640" s="4" t="s">
        <v>2792</v>
      </c>
      <c r="F640" s="3">
        <v>59800</v>
      </c>
      <c r="G640" s="3">
        <v>-59799</v>
      </c>
      <c r="H640" s="4">
        <v>1</v>
      </c>
    </row>
    <row r="641" spans="1:8">
      <c r="A641" s="35">
        <v>245</v>
      </c>
      <c r="B641" s="111">
        <v>100000276611</v>
      </c>
      <c r="C641" s="35">
        <v>0</v>
      </c>
      <c r="D641" s="4" t="s">
        <v>18</v>
      </c>
      <c r="E641" s="4" t="s">
        <v>2793</v>
      </c>
      <c r="F641" s="3">
        <v>59800</v>
      </c>
      <c r="G641" s="3">
        <v>-59799</v>
      </c>
      <c r="H641" s="4">
        <v>1</v>
      </c>
    </row>
    <row r="642" spans="1:8">
      <c r="A642" s="35">
        <v>246</v>
      </c>
      <c r="B642" s="111">
        <v>100000276612</v>
      </c>
      <c r="C642" s="35">
        <v>0</v>
      </c>
      <c r="D642" s="4" t="s">
        <v>18</v>
      </c>
      <c r="E642" s="4" t="s">
        <v>2794</v>
      </c>
      <c r="F642" s="3">
        <v>59800</v>
      </c>
      <c r="G642" s="3">
        <v>-59799</v>
      </c>
      <c r="H642" s="4">
        <v>1</v>
      </c>
    </row>
    <row r="643" spans="1:8">
      <c r="A643" s="35">
        <v>247</v>
      </c>
      <c r="B643" s="111">
        <v>100000276613</v>
      </c>
      <c r="C643" s="35">
        <v>0</v>
      </c>
      <c r="D643" s="4" t="s">
        <v>18</v>
      </c>
      <c r="E643" s="4" t="s">
        <v>2795</v>
      </c>
      <c r="F643" s="3">
        <v>59800</v>
      </c>
      <c r="G643" s="3">
        <v>-59799</v>
      </c>
      <c r="H643" s="4">
        <v>1</v>
      </c>
    </row>
    <row r="644" spans="1:8">
      <c r="A644" s="35">
        <v>248</v>
      </c>
      <c r="B644" s="111">
        <v>100000276614</v>
      </c>
      <c r="C644" s="35">
        <v>0</v>
      </c>
      <c r="D644" s="4" t="s">
        <v>18</v>
      </c>
      <c r="E644" s="4" t="s">
        <v>2796</v>
      </c>
      <c r="F644" s="3">
        <v>59800</v>
      </c>
      <c r="G644" s="3">
        <v>-59799</v>
      </c>
      <c r="H644" s="4">
        <v>1</v>
      </c>
    </row>
    <row r="645" spans="1:8">
      <c r="A645" s="35">
        <v>249</v>
      </c>
      <c r="B645" s="111">
        <v>100000276615</v>
      </c>
      <c r="C645" s="35">
        <v>0</v>
      </c>
      <c r="D645" s="4" t="s">
        <v>18</v>
      </c>
      <c r="E645" s="4" t="s">
        <v>2797</v>
      </c>
      <c r="F645" s="3">
        <v>59800</v>
      </c>
      <c r="G645" s="3">
        <v>-59799</v>
      </c>
      <c r="H645" s="4">
        <v>1</v>
      </c>
    </row>
    <row r="646" spans="1:8">
      <c r="A646" s="35">
        <v>250</v>
      </c>
      <c r="B646" s="111">
        <v>100000276616</v>
      </c>
      <c r="C646" s="35">
        <v>0</v>
      </c>
      <c r="D646" s="4" t="s">
        <v>18</v>
      </c>
      <c r="E646" s="4" t="s">
        <v>2798</v>
      </c>
      <c r="F646" s="3">
        <v>59800</v>
      </c>
      <c r="G646" s="3">
        <v>-59799</v>
      </c>
      <c r="H646" s="4">
        <v>1</v>
      </c>
    </row>
    <row r="647" spans="1:8">
      <c r="A647" s="35">
        <v>251</v>
      </c>
      <c r="B647" s="111">
        <v>100000276617</v>
      </c>
      <c r="C647" s="35">
        <v>0</v>
      </c>
      <c r="D647" s="4" t="s">
        <v>18</v>
      </c>
      <c r="E647" s="4" t="s">
        <v>2799</v>
      </c>
      <c r="F647" s="3">
        <v>59800</v>
      </c>
      <c r="G647" s="3">
        <v>-59799</v>
      </c>
      <c r="H647" s="4">
        <v>1</v>
      </c>
    </row>
    <row r="648" spans="1:8">
      <c r="A648" s="35">
        <v>252</v>
      </c>
      <c r="B648" s="111">
        <v>100000276618</v>
      </c>
      <c r="C648" s="35">
        <v>0</v>
      </c>
      <c r="D648" s="4" t="s">
        <v>18</v>
      </c>
      <c r="E648" s="4" t="s">
        <v>2800</v>
      </c>
      <c r="F648" s="3">
        <v>59800</v>
      </c>
      <c r="G648" s="3">
        <v>-59799</v>
      </c>
      <c r="H648" s="4">
        <v>1</v>
      </c>
    </row>
    <row r="649" spans="1:8">
      <c r="A649" s="35">
        <v>253</v>
      </c>
      <c r="B649" s="111">
        <v>100000276619</v>
      </c>
      <c r="C649" s="35">
        <v>0</v>
      </c>
      <c r="D649" s="4" t="s">
        <v>18</v>
      </c>
      <c r="E649" s="4" t="s">
        <v>2801</v>
      </c>
      <c r="F649" s="3">
        <v>59800</v>
      </c>
      <c r="G649" s="3">
        <v>-59799</v>
      </c>
      <c r="H649" s="4">
        <v>1</v>
      </c>
    </row>
    <row r="650" spans="1:8">
      <c r="A650" s="35">
        <v>254</v>
      </c>
      <c r="B650" s="111">
        <v>100000276620</v>
      </c>
      <c r="C650" s="35">
        <v>0</v>
      </c>
      <c r="D650" s="4" t="s">
        <v>18</v>
      </c>
      <c r="E650" s="4" t="s">
        <v>2802</v>
      </c>
      <c r="F650" s="3">
        <v>59800</v>
      </c>
      <c r="G650" s="3">
        <v>-59799</v>
      </c>
      <c r="H650" s="4">
        <v>1</v>
      </c>
    </row>
    <row r="651" spans="1:8">
      <c r="A651" s="35">
        <v>255</v>
      </c>
      <c r="B651" s="111">
        <v>100000276621</v>
      </c>
      <c r="C651" s="35">
        <v>0</v>
      </c>
      <c r="D651" s="4" t="s">
        <v>18</v>
      </c>
      <c r="E651" s="4" t="s">
        <v>2803</v>
      </c>
      <c r="F651" s="3">
        <v>59800</v>
      </c>
      <c r="G651" s="3">
        <v>-59799</v>
      </c>
      <c r="H651" s="4">
        <v>1</v>
      </c>
    </row>
    <row r="652" spans="1:8">
      <c r="A652" s="35">
        <v>256</v>
      </c>
      <c r="B652" s="111">
        <v>100000276622</v>
      </c>
      <c r="C652" s="35">
        <v>0</v>
      </c>
      <c r="D652" s="4" t="s">
        <v>18</v>
      </c>
      <c r="E652" s="4" t="s">
        <v>2804</v>
      </c>
      <c r="F652" s="3">
        <v>59800</v>
      </c>
      <c r="G652" s="3">
        <v>-59799</v>
      </c>
      <c r="H652" s="4">
        <v>1</v>
      </c>
    </row>
    <row r="653" spans="1:8">
      <c r="A653" s="35">
        <v>257</v>
      </c>
      <c r="B653" s="111">
        <v>100000276623</v>
      </c>
      <c r="C653" s="35">
        <v>0</v>
      </c>
      <c r="D653" s="4" t="s">
        <v>18</v>
      </c>
      <c r="E653" s="4" t="s">
        <v>2805</v>
      </c>
      <c r="F653" s="3">
        <v>59800</v>
      </c>
      <c r="G653" s="3">
        <v>-59799</v>
      </c>
      <c r="H653" s="4">
        <v>1</v>
      </c>
    </row>
    <row r="654" spans="1:8">
      <c r="A654" s="35">
        <v>258</v>
      </c>
      <c r="B654" s="111">
        <v>100000276624</v>
      </c>
      <c r="C654" s="35">
        <v>0</v>
      </c>
      <c r="D654" s="4" t="s">
        <v>18</v>
      </c>
      <c r="E654" s="4" t="s">
        <v>2806</v>
      </c>
      <c r="F654" s="3">
        <v>59800</v>
      </c>
      <c r="G654" s="3">
        <v>-59799</v>
      </c>
      <c r="H654" s="4">
        <v>1</v>
      </c>
    </row>
    <row r="655" spans="1:8">
      <c r="A655" s="35">
        <v>259</v>
      </c>
      <c r="B655" s="111">
        <v>100000276625</v>
      </c>
      <c r="C655" s="35">
        <v>0</v>
      </c>
      <c r="D655" s="4" t="s">
        <v>18</v>
      </c>
      <c r="E655" s="4" t="s">
        <v>2807</v>
      </c>
      <c r="F655" s="3">
        <v>59800</v>
      </c>
      <c r="G655" s="3">
        <v>-59799</v>
      </c>
      <c r="H655" s="4">
        <v>1</v>
      </c>
    </row>
    <row r="656" spans="1:8">
      <c r="A656" s="35">
        <v>260</v>
      </c>
      <c r="B656" s="111">
        <v>100000276626</v>
      </c>
      <c r="C656" s="35">
        <v>0</v>
      </c>
      <c r="D656" s="4" t="s">
        <v>18</v>
      </c>
      <c r="E656" s="4" t="s">
        <v>2808</v>
      </c>
      <c r="F656" s="3">
        <v>59800</v>
      </c>
      <c r="G656" s="3">
        <v>-59799</v>
      </c>
      <c r="H656" s="4">
        <v>1</v>
      </c>
    </row>
    <row r="657" spans="1:8">
      <c r="A657" s="35">
        <v>261</v>
      </c>
      <c r="B657" s="111">
        <v>100000276627</v>
      </c>
      <c r="C657" s="35">
        <v>0</v>
      </c>
      <c r="D657" s="4" t="s">
        <v>18</v>
      </c>
      <c r="E657" s="4" t="s">
        <v>2809</v>
      </c>
      <c r="F657" s="3">
        <v>59800</v>
      </c>
      <c r="G657" s="3">
        <v>-59799</v>
      </c>
      <c r="H657" s="4">
        <v>1</v>
      </c>
    </row>
    <row r="658" spans="1:8">
      <c r="A658" s="35">
        <v>262</v>
      </c>
      <c r="B658" s="111">
        <v>100000276628</v>
      </c>
      <c r="C658" s="35">
        <v>0</v>
      </c>
      <c r="D658" s="4" t="s">
        <v>18</v>
      </c>
      <c r="E658" s="4" t="s">
        <v>2810</v>
      </c>
      <c r="F658" s="3">
        <v>59800</v>
      </c>
      <c r="G658" s="3">
        <v>-59799</v>
      </c>
      <c r="H658" s="4">
        <v>1</v>
      </c>
    </row>
    <row r="659" spans="1:8">
      <c r="A659" s="35">
        <v>263</v>
      </c>
      <c r="B659" s="111">
        <v>100000276629</v>
      </c>
      <c r="C659" s="35">
        <v>0</v>
      </c>
      <c r="D659" s="4" t="s">
        <v>18</v>
      </c>
      <c r="E659" s="4" t="s">
        <v>2811</v>
      </c>
      <c r="F659" s="3">
        <v>59800</v>
      </c>
      <c r="G659" s="3">
        <v>-59799</v>
      </c>
      <c r="H659" s="4">
        <v>1</v>
      </c>
    </row>
    <row r="660" spans="1:8">
      <c r="A660" s="35">
        <v>264</v>
      </c>
      <c r="B660" s="111">
        <v>100000276630</v>
      </c>
      <c r="C660" s="35">
        <v>0</v>
      </c>
      <c r="D660" s="4" t="s">
        <v>18</v>
      </c>
      <c r="E660" s="4" t="s">
        <v>2812</v>
      </c>
      <c r="F660" s="3">
        <v>59800</v>
      </c>
      <c r="G660" s="3">
        <v>-59799</v>
      </c>
      <c r="H660" s="4">
        <v>1</v>
      </c>
    </row>
    <row r="661" spans="1:8">
      <c r="A661" s="35">
        <v>265</v>
      </c>
      <c r="B661" s="111">
        <v>100000276631</v>
      </c>
      <c r="C661" s="35">
        <v>0</v>
      </c>
      <c r="D661" s="4" t="s">
        <v>18</v>
      </c>
      <c r="E661" s="4" t="s">
        <v>2813</v>
      </c>
      <c r="F661" s="3">
        <v>59800</v>
      </c>
      <c r="G661" s="3">
        <v>-59799</v>
      </c>
      <c r="H661" s="4">
        <v>1</v>
      </c>
    </row>
    <row r="662" spans="1:8">
      <c r="A662" s="35">
        <v>266</v>
      </c>
      <c r="B662" s="111">
        <v>100000276632</v>
      </c>
      <c r="C662" s="35">
        <v>0</v>
      </c>
      <c r="D662" s="4" t="s">
        <v>18</v>
      </c>
      <c r="E662" s="4" t="s">
        <v>2814</v>
      </c>
      <c r="F662" s="3">
        <v>59800</v>
      </c>
      <c r="G662" s="3">
        <v>-59799</v>
      </c>
      <c r="H662" s="4">
        <v>1</v>
      </c>
    </row>
    <row r="663" spans="1:8">
      <c r="A663" s="35">
        <v>267</v>
      </c>
      <c r="B663" s="111">
        <v>100000276633</v>
      </c>
      <c r="C663" s="35">
        <v>0</v>
      </c>
      <c r="D663" s="4" t="s">
        <v>18</v>
      </c>
      <c r="E663" s="4" t="s">
        <v>2815</v>
      </c>
      <c r="F663" s="3">
        <v>59800</v>
      </c>
      <c r="G663" s="3">
        <v>-59799</v>
      </c>
      <c r="H663" s="4">
        <v>1</v>
      </c>
    </row>
    <row r="664" spans="1:8">
      <c r="A664" s="35">
        <v>268</v>
      </c>
      <c r="B664" s="111">
        <v>100000276634</v>
      </c>
      <c r="C664" s="35">
        <v>0</v>
      </c>
      <c r="D664" s="4" t="s">
        <v>18</v>
      </c>
      <c r="E664" s="4" t="s">
        <v>2816</v>
      </c>
      <c r="F664" s="3">
        <v>59800</v>
      </c>
      <c r="G664" s="3">
        <v>-59799</v>
      </c>
      <c r="H664" s="4">
        <v>1</v>
      </c>
    </row>
    <row r="665" spans="1:8">
      <c r="A665" s="35">
        <v>269</v>
      </c>
      <c r="B665" s="111">
        <v>100000276635</v>
      </c>
      <c r="C665" s="35">
        <v>0</v>
      </c>
      <c r="D665" s="4" t="s">
        <v>18</v>
      </c>
      <c r="E665" s="4" t="s">
        <v>2817</v>
      </c>
      <c r="F665" s="3">
        <v>59800</v>
      </c>
      <c r="G665" s="3">
        <v>-59799</v>
      </c>
      <c r="H665" s="4">
        <v>1</v>
      </c>
    </row>
    <row r="666" spans="1:8">
      <c r="A666" s="35">
        <v>270</v>
      </c>
      <c r="B666" s="111">
        <v>100000276636</v>
      </c>
      <c r="C666" s="35">
        <v>0</v>
      </c>
      <c r="D666" s="4" t="s">
        <v>18</v>
      </c>
      <c r="E666" s="4" t="s">
        <v>2818</v>
      </c>
      <c r="F666" s="3">
        <v>59800</v>
      </c>
      <c r="G666" s="3">
        <v>-59799</v>
      </c>
      <c r="H666" s="4">
        <v>1</v>
      </c>
    </row>
    <row r="667" spans="1:8">
      <c r="A667" s="35">
        <v>271</v>
      </c>
      <c r="B667" s="111">
        <v>100000276637</v>
      </c>
      <c r="C667" s="35">
        <v>0</v>
      </c>
      <c r="D667" s="4" t="s">
        <v>18</v>
      </c>
      <c r="E667" s="4" t="s">
        <v>2819</v>
      </c>
      <c r="F667" s="3">
        <v>59800</v>
      </c>
      <c r="G667" s="3">
        <v>-59799</v>
      </c>
      <c r="H667" s="4">
        <v>1</v>
      </c>
    </row>
    <row r="668" spans="1:8">
      <c r="A668" s="35">
        <v>272</v>
      </c>
      <c r="B668" s="111">
        <v>100000276638</v>
      </c>
      <c r="C668" s="35">
        <v>0</v>
      </c>
      <c r="D668" s="4" t="s">
        <v>18</v>
      </c>
      <c r="E668" s="4" t="s">
        <v>2820</v>
      </c>
      <c r="F668" s="3">
        <v>59800</v>
      </c>
      <c r="G668" s="3">
        <v>-59799</v>
      </c>
      <c r="H668" s="4">
        <v>1</v>
      </c>
    </row>
    <row r="669" spans="1:8">
      <c r="A669" s="35">
        <v>273</v>
      </c>
      <c r="B669" s="111">
        <v>100000276639</v>
      </c>
      <c r="C669" s="35">
        <v>0</v>
      </c>
      <c r="D669" s="4" t="s">
        <v>18</v>
      </c>
      <c r="E669" s="4" t="s">
        <v>2821</v>
      </c>
      <c r="F669" s="3">
        <v>59800</v>
      </c>
      <c r="G669" s="3">
        <v>-59799</v>
      </c>
      <c r="H669" s="4">
        <v>1</v>
      </c>
    </row>
    <row r="670" spans="1:8">
      <c r="A670" s="35">
        <v>274</v>
      </c>
      <c r="B670" s="111">
        <v>100000276640</v>
      </c>
      <c r="C670" s="35">
        <v>0</v>
      </c>
      <c r="D670" s="4" t="s">
        <v>18</v>
      </c>
      <c r="E670" s="4" t="s">
        <v>2822</v>
      </c>
      <c r="F670" s="3">
        <v>59800</v>
      </c>
      <c r="G670" s="3">
        <v>-59799</v>
      </c>
      <c r="H670" s="4">
        <v>1</v>
      </c>
    </row>
    <row r="671" spans="1:8">
      <c r="A671" s="35">
        <v>275</v>
      </c>
      <c r="B671" s="111">
        <v>100000276641</v>
      </c>
      <c r="C671" s="35">
        <v>0</v>
      </c>
      <c r="D671" s="4" t="s">
        <v>18</v>
      </c>
      <c r="E671" s="4" t="s">
        <v>2823</v>
      </c>
      <c r="F671" s="3">
        <v>59800</v>
      </c>
      <c r="G671" s="3">
        <v>-59799</v>
      </c>
      <c r="H671" s="4">
        <v>1</v>
      </c>
    </row>
    <row r="672" spans="1:8">
      <c r="A672" s="35">
        <v>276</v>
      </c>
      <c r="B672" s="111">
        <v>100000276642</v>
      </c>
      <c r="C672" s="35">
        <v>0</v>
      </c>
      <c r="D672" s="4" t="s">
        <v>18</v>
      </c>
      <c r="E672" s="4" t="s">
        <v>2824</v>
      </c>
      <c r="F672" s="3">
        <v>59800</v>
      </c>
      <c r="G672" s="3">
        <v>-59799</v>
      </c>
      <c r="H672" s="4">
        <v>1</v>
      </c>
    </row>
    <row r="673" spans="1:8">
      <c r="A673" s="35">
        <v>277</v>
      </c>
      <c r="B673" s="111">
        <v>100000276643</v>
      </c>
      <c r="C673" s="35">
        <v>0</v>
      </c>
      <c r="D673" s="4" t="s">
        <v>18</v>
      </c>
      <c r="E673" s="4" t="s">
        <v>2825</v>
      </c>
      <c r="F673" s="3">
        <v>59800</v>
      </c>
      <c r="G673" s="3">
        <v>-59799</v>
      </c>
      <c r="H673" s="4">
        <v>1</v>
      </c>
    </row>
    <row r="674" spans="1:8">
      <c r="A674" s="35">
        <v>278</v>
      </c>
      <c r="B674" s="111">
        <v>100000276644</v>
      </c>
      <c r="C674" s="35">
        <v>0</v>
      </c>
      <c r="D674" s="4" t="s">
        <v>18</v>
      </c>
      <c r="E674" s="4" t="s">
        <v>2826</v>
      </c>
      <c r="F674" s="3">
        <v>59800</v>
      </c>
      <c r="G674" s="3">
        <v>-59799</v>
      </c>
      <c r="H674" s="4">
        <v>1</v>
      </c>
    </row>
    <row r="675" spans="1:8">
      <c r="A675" s="35">
        <v>279</v>
      </c>
      <c r="B675" s="111">
        <v>100000276645</v>
      </c>
      <c r="C675" s="35">
        <v>0</v>
      </c>
      <c r="D675" s="4" t="s">
        <v>18</v>
      </c>
      <c r="E675" s="4" t="s">
        <v>2827</v>
      </c>
      <c r="F675" s="3">
        <v>59800</v>
      </c>
      <c r="G675" s="3">
        <v>-59799</v>
      </c>
      <c r="H675" s="4">
        <v>1</v>
      </c>
    </row>
    <row r="676" spans="1:8">
      <c r="A676" s="35">
        <v>280</v>
      </c>
      <c r="B676" s="111">
        <v>100000276646</v>
      </c>
      <c r="C676" s="35">
        <v>0</v>
      </c>
      <c r="D676" s="4" t="s">
        <v>18</v>
      </c>
      <c r="E676" s="4" t="s">
        <v>2828</v>
      </c>
      <c r="F676" s="3">
        <v>59800</v>
      </c>
      <c r="G676" s="3">
        <v>-59799</v>
      </c>
      <c r="H676" s="4">
        <v>1</v>
      </c>
    </row>
    <row r="677" spans="1:8">
      <c r="A677" s="35">
        <v>281</v>
      </c>
      <c r="B677" s="111">
        <v>100000276647</v>
      </c>
      <c r="C677" s="35">
        <v>0</v>
      </c>
      <c r="D677" s="4" t="s">
        <v>18</v>
      </c>
      <c r="E677" s="4" t="s">
        <v>2829</v>
      </c>
      <c r="F677" s="3">
        <v>59800</v>
      </c>
      <c r="G677" s="3">
        <v>-59799</v>
      </c>
      <c r="H677" s="4">
        <v>1</v>
      </c>
    </row>
    <row r="678" spans="1:8">
      <c r="A678" s="35">
        <v>282</v>
      </c>
      <c r="B678" s="111">
        <v>100000276648</v>
      </c>
      <c r="C678" s="35">
        <v>0</v>
      </c>
      <c r="D678" s="4" t="s">
        <v>18</v>
      </c>
      <c r="E678" s="4" t="s">
        <v>2830</v>
      </c>
      <c r="F678" s="3">
        <v>59800</v>
      </c>
      <c r="G678" s="3">
        <v>-59799</v>
      </c>
      <c r="H678" s="4">
        <v>1</v>
      </c>
    </row>
    <row r="679" spans="1:8">
      <c r="A679" s="35">
        <v>283</v>
      </c>
      <c r="B679" s="111">
        <v>100000276649</v>
      </c>
      <c r="C679" s="35">
        <v>0</v>
      </c>
      <c r="D679" s="4" t="s">
        <v>18</v>
      </c>
      <c r="E679" s="4" t="s">
        <v>2831</v>
      </c>
      <c r="F679" s="3">
        <v>59800</v>
      </c>
      <c r="G679" s="3">
        <v>-59799</v>
      </c>
      <c r="H679" s="4">
        <v>1</v>
      </c>
    </row>
    <row r="680" spans="1:8">
      <c r="A680" s="35">
        <v>284</v>
      </c>
      <c r="B680" s="111">
        <v>100000276650</v>
      </c>
      <c r="C680" s="35">
        <v>0</v>
      </c>
      <c r="D680" s="4" t="s">
        <v>18</v>
      </c>
      <c r="E680" s="4" t="s">
        <v>2832</v>
      </c>
      <c r="F680" s="3">
        <v>59800</v>
      </c>
      <c r="G680" s="3">
        <v>-59799</v>
      </c>
      <c r="H680" s="4">
        <v>1</v>
      </c>
    </row>
    <row r="681" spans="1:8">
      <c r="A681" s="35">
        <v>285</v>
      </c>
      <c r="B681" s="111">
        <v>100000276651</v>
      </c>
      <c r="C681" s="35">
        <v>0</v>
      </c>
      <c r="D681" s="4" t="s">
        <v>18</v>
      </c>
      <c r="E681" s="4" t="s">
        <v>2833</v>
      </c>
      <c r="F681" s="3">
        <v>59800</v>
      </c>
      <c r="G681" s="3">
        <v>-59799</v>
      </c>
      <c r="H681" s="4">
        <v>1</v>
      </c>
    </row>
    <row r="682" spans="1:8">
      <c r="A682" s="35">
        <v>286</v>
      </c>
      <c r="B682" s="111">
        <v>100000276652</v>
      </c>
      <c r="C682" s="35">
        <v>0</v>
      </c>
      <c r="D682" s="4" t="s">
        <v>18</v>
      </c>
      <c r="E682" s="4" t="s">
        <v>2834</v>
      </c>
      <c r="F682" s="3">
        <v>59800</v>
      </c>
      <c r="G682" s="3">
        <v>-59799</v>
      </c>
      <c r="H682" s="4">
        <v>1</v>
      </c>
    </row>
    <row r="683" spans="1:8">
      <c r="A683" s="35">
        <v>287</v>
      </c>
      <c r="B683" s="111">
        <v>100000276653</v>
      </c>
      <c r="C683" s="35">
        <v>0</v>
      </c>
      <c r="D683" s="4" t="s">
        <v>18</v>
      </c>
      <c r="E683" s="4" t="s">
        <v>2835</v>
      </c>
      <c r="F683" s="3">
        <v>59800</v>
      </c>
      <c r="G683" s="3">
        <v>-59799</v>
      </c>
      <c r="H683" s="4">
        <v>1</v>
      </c>
    </row>
    <row r="684" spans="1:8">
      <c r="A684" s="35">
        <v>288</v>
      </c>
      <c r="B684" s="111">
        <v>100000276654</v>
      </c>
      <c r="C684" s="35">
        <v>0</v>
      </c>
      <c r="D684" s="4" t="s">
        <v>18</v>
      </c>
      <c r="E684" s="4" t="s">
        <v>2836</v>
      </c>
      <c r="F684" s="3">
        <v>59800</v>
      </c>
      <c r="G684" s="3">
        <v>-59799</v>
      </c>
      <c r="H684" s="4">
        <v>1</v>
      </c>
    </row>
    <row r="685" spans="1:8">
      <c r="A685" s="35">
        <v>289</v>
      </c>
      <c r="B685" s="111">
        <v>100000276655</v>
      </c>
      <c r="C685" s="35">
        <v>0</v>
      </c>
      <c r="D685" s="4" t="s">
        <v>18</v>
      </c>
      <c r="E685" s="4" t="s">
        <v>2837</v>
      </c>
      <c r="F685" s="3">
        <v>59800</v>
      </c>
      <c r="G685" s="3">
        <v>-59799</v>
      </c>
      <c r="H685" s="4">
        <v>1</v>
      </c>
    </row>
    <row r="686" spans="1:8">
      <c r="A686" s="35">
        <v>290</v>
      </c>
      <c r="B686" s="111">
        <v>100000276656</v>
      </c>
      <c r="C686" s="35">
        <v>0</v>
      </c>
      <c r="D686" s="4" t="s">
        <v>18</v>
      </c>
      <c r="E686" s="4" t="s">
        <v>2838</v>
      </c>
      <c r="F686" s="3">
        <v>59800</v>
      </c>
      <c r="G686" s="3">
        <v>-59799</v>
      </c>
      <c r="H686" s="4">
        <v>1</v>
      </c>
    </row>
    <row r="687" spans="1:8">
      <c r="A687" s="35">
        <v>291</v>
      </c>
      <c r="B687" s="111">
        <v>100000276657</v>
      </c>
      <c r="C687" s="35">
        <v>0</v>
      </c>
      <c r="D687" s="4" t="s">
        <v>18</v>
      </c>
      <c r="E687" s="4" t="s">
        <v>2839</v>
      </c>
      <c r="F687" s="3">
        <v>59800</v>
      </c>
      <c r="G687" s="3">
        <v>-59799</v>
      </c>
      <c r="H687" s="4">
        <v>1</v>
      </c>
    </row>
    <row r="688" spans="1:8">
      <c r="A688" s="35">
        <v>292</v>
      </c>
      <c r="B688" s="111">
        <v>100000276658</v>
      </c>
      <c r="C688" s="35">
        <v>0</v>
      </c>
      <c r="D688" s="4" t="s">
        <v>18</v>
      </c>
      <c r="E688" s="4" t="s">
        <v>2840</v>
      </c>
      <c r="F688" s="3">
        <v>59800</v>
      </c>
      <c r="G688" s="3">
        <v>-59799</v>
      </c>
      <c r="H688" s="4">
        <v>1</v>
      </c>
    </row>
    <row r="689" spans="1:8">
      <c r="A689" s="35">
        <v>293</v>
      </c>
      <c r="B689" s="111">
        <v>100000276659</v>
      </c>
      <c r="C689" s="35">
        <v>0</v>
      </c>
      <c r="D689" s="4" t="s">
        <v>18</v>
      </c>
      <c r="E689" s="4" t="s">
        <v>2841</v>
      </c>
      <c r="F689" s="3">
        <v>59800</v>
      </c>
      <c r="G689" s="3">
        <v>-59799</v>
      </c>
      <c r="H689" s="4">
        <v>1</v>
      </c>
    </row>
    <row r="690" spans="1:8">
      <c r="A690" s="35">
        <v>294</v>
      </c>
      <c r="B690" s="111">
        <v>100000276660</v>
      </c>
      <c r="C690" s="35">
        <v>0</v>
      </c>
      <c r="D690" s="4" t="s">
        <v>18</v>
      </c>
      <c r="E690" s="4" t="s">
        <v>2842</v>
      </c>
      <c r="F690" s="3">
        <v>59800</v>
      </c>
      <c r="G690" s="3">
        <v>-59799</v>
      </c>
      <c r="H690" s="4">
        <v>1</v>
      </c>
    </row>
    <row r="691" spans="1:8">
      <c r="A691" s="35">
        <v>295</v>
      </c>
      <c r="B691" s="111">
        <v>100000276661</v>
      </c>
      <c r="C691" s="35">
        <v>0</v>
      </c>
      <c r="D691" s="4" t="s">
        <v>18</v>
      </c>
      <c r="E691" s="4" t="s">
        <v>2843</v>
      </c>
      <c r="F691" s="3">
        <v>59800</v>
      </c>
      <c r="G691" s="3">
        <v>-59799</v>
      </c>
      <c r="H691" s="4">
        <v>1</v>
      </c>
    </row>
    <row r="692" spans="1:8">
      <c r="A692" s="35">
        <v>296</v>
      </c>
      <c r="B692" s="111">
        <v>100000276662</v>
      </c>
      <c r="C692" s="35">
        <v>0</v>
      </c>
      <c r="D692" s="4" t="s">
        <v>18</v>
      </c>
      <c r="E692" s="4" t="s">
        <v>2844</v>
      </c>
      <c r="F692" s="3">
        <v>59800</v>
      </c>
      <c r="G692" s="3">
        <v>-59799</v>
      </c>
      <c r="H692" s="4">
        <v>1</v>
      </c>
    </row>
    <row r="693" spans="1:8">
      <c r="A693" s="35">
        <v>297</v>
      </c>
      <c r="B693" s="111">
        <v>100000276663</v>
      </c>
      <c r="C693" s="35">
        <v>0</v>
      </c>
      <c r="D693" s="4" t="s">
        <v>18</v>
      </c>
      <c r="E693" s="4" t="s">
        <v>2845</v>
      </c>
      <c r="F693" s="3">
        <v>59800</v>
      </c>
      <c r="G693" s="3">
        <v>-59799</v>
      </c>
      <c r="H693" s="4">
        <v>1</v>
      </c>
    </row>
    <row r="694" spans="1:8">
      <c r="A694" s="35">
        <v>298</v>
      </c>
      <c r="B694" s="111">
        <v>100000276664</v>
      </c>
      <c r="C694" s="35">
        <v>0</v>
      </c>
      <c r="D694" s="4" t="s">
        <v>18</v>
      </c>
      <c r="E694" s="4" t="s">
        <v>2846</v>
      </c>
      <c r="F694" s="3">
        <v>59800</v>
      </c>
      <c r="G694" s="3">
        <v>-59799</v>
      </c>
      <c r="H694" s="4">
        <v>1</v>
      </c>
    </row>
    <row r="695" spans="1:8">
      <c r="A695" s="35">
        <v>299</v>
      </c>
      <c r="B695" s="111">
        <v>100000276665</v>
      </c>
      <c r="C695" s="35">
        <v>0</v>
      </c>
      <c r="D695" s="4" t="s">
        <v>18</v>
      </c>
      <c r="E695" s="4" t="s">
        <v>2847</v>
      </c>
      <c r="F695" s="3">
        <v>59800</v>
      </c>
      <c r="G695" s="3">
        <v>-59799</v>
      </c>
      <c r="H695" s="4">
        <v>1</v>
      </c>
    </row>
    <row r="696" spans="1:8">
      <c r="A696" s="35">
        <v>300</v>
      </c>
      <c r="B696" s="111">
        <v>100000276666</v>
      </c>
      <c r="C696" s="35">
        <v>0</v>
      </c>
      <c r="D696" s="4" t="s">
        <v>18</v>
      </c>
      <c r="E696" s="4" t="s">
        <v>2848</v>
      </c>
      <c r="F696" s="3">
        <v>59800</v>
      </c>
      <c r="G696" s="3">
        <v>-59799</v>
      </c>
      <c r="H696" s="4">
        <v>1</v>
      </c>
    </row>
    <row r="697" spans="1:8">
      <c r="A697" s="35">
        <v>301</v>
      </c>
      <c r="B697" s="111">
        <v>100000276667</v>
      </c>
      <c r="C697" s="35">
        <v>0</v>
      </c>
      <c r="D697" s="4" t="s">
        <v>18</v>
      </c>
      <c r="E697" s="4" t="s">
        <v>2849</v>
      </c>
      <c r="F697" s="3">
        <v>59800</v>
      </c>
      <c r="G697" s="3">
        <v>-59799</v>
      </c>
      <c r="H697" s="4">
        <v>1</v>
      </c>
    </row>
    <row r="698" spans="1:8">
      <c r="A698" s="35">
        <v>302</v>
      </c>
      <c r="B698" s="111">
        <v>100000276668</v>
      </c>
      <c r="C698" s="35">
        <v>0</v>
      </c>
      <c r="D698" s="4" t="s">
        <v>18</v>
      </c>
      <c r="E698" s="4" t="s">
        <v>2850</v>
      </c>
      <c r="F698" s="3">
        <v>59800</v>
      </c>
      <c r="G698" s="3">
        <v>-59799</v>
      </c>
      <c r="H698" s="4">
        <v>1</v>
      </c>
    </row>
    <row r="699" spans="1:8">
      <c r="A699" s="35">
        <v>303</v>
      </c>
      <c r="B699" s="111">
        <v>100000276669</v>
      </c>
      <c r="C699" s="35">
        <v>0</v>
      </c>
      <c r="D699" s="4" t="s">
        <v>18</v>
      </c>
      <c r="E699" s="4" t="s">
        <v>2851</v>
      </c>
      <c r="F699" s="3">
        <v>59800</v>
      </c>
      <c r="G699" s="3">
        <v>-59799</v>
      </c>
      <c r="H699" s="4">
        <v>1</v>
      </c>
    </row>
    <row r="700" spans="1:8">
      <c r="A700" s="35">
        <v>304</v>
      </c>
      <c r="B700" s="111">
        <v>100000276670</v>
      </c>
      <c r="C700" s="35">
        <v>0</v>
      </c>
      <c r="D700" s="4" t="s">
        <v>18</v>
      </c>
      <c r="E700" s="4" t="s">
        <v>2852</v>
      </c>
      <c r="F700" s="3">
        <v>59800</v>
      </c>
      <c r="G700" s="3">
        <v>-59799</v>
      </c>
      <c r="H700" s="4">
        <v>1</v>
      </c>
    </row>
    <row r="701" spans="1:8">
      <c r="A701" s="35">
        <v>305</v>
      </c>
      <c r="B701" s="111">
        <v>100000276671</v>
      </c>
      <c r="C701" s="35">
        <v>0</v>
      </c>
      <c r="D701" s="4" t="s">
        <v>18</v>
      </c>
      <c r="E701" s="4" t="s">
        <v>2853</v>
      </c>
      <c r="F701" s="3">
        <v>59800</v>
      </c>
      <c r="G701" s="3">
        <v>-59799</v>
      </c>
      <c r="H701" s="4">
        <v>1</v>
      </c>
    </row>
    <row r="702" spans="1:8">
      <c r="A702" s="35">
        <v>306</v>
      </c>
      <c r="B702" s="111">
        <v>100000276672</v>
      </c>
      <c r="C702" s="35">
        <v>0</v>
      </c>
      <c r="D702" s="4" t="s">
        <v>18</v>
      </c>
      <c r="E702" s="4" t="s">
        <v>2854</v>
      </c>
      <c r="F702" s="3">
        <v>59800</v>
      </c>
      <c r="G702" s="3">
        <v>-59799</v>
      </c>
      <c r="H702" s="4">
        <v>1</v>
      </c>
    </row>
    <row r="703" spans="1:8">
      <c r="A703" s="35">
        <v>307</v>
      </c>
      <c r="B703" s="111">
        <v>100000276673</v>
      </c>
      <c r="C703" s="35">
        <v>0</v>
      </c>
      <c r="D703" s="4" t="s">
        <v>18</v>
      </c>
      <c r="E703" s="4" t="s">
        <v>2855</v>
      </c>
      <c r="F703" s="3">
        <v>59800</v>
      </c>
      <c r="G703" s="3">
        <v>-59799</v>
      </c>
      <c r="H703" s="4">
        <v>1</v>
      </c>
    </row>
    <row r="704" spans="1:8">
      <c r="A704" s="35">
        <v>308</v>
      </c>
      <c r="B704" s="111">
        <v>100000276674</v>
      </c>
      <c r="C704" s="35">
        <v>0</v>
      </c>
      <c r="D704" s="4" t="s">
        <v>18</v>
      </c>
      <c r="E704" s="4" t="s">
        <v>2856</v>
      </c>
      <c r="F704" s="3">
        <v>59800</v>
      </c>
      <c r="G704" s="3">
        <v>-59799</v>
      </c>
      <c r="H704" s="4">
        <v>1</v>
      </c>
    </row>
    <row r="705" spans="1:8">
      <c r="A705" s="35">
        <v>309</v>
      </c>
      <c r="B705" s="111">
        <v>100000276675</v>
      </c>
      <c r="C705" s="35">
        <v>0</v>
      </c>
      <c r="D705" s="4" t="s">
        <v>18</v>
      </c>
      <c r="E705" s="4" t="s">
        <v>2857</v>
      </c>
      <c r="F705" s="3">
        <v>59800</v>
      </c>
      <c r="G705" s="3">
        <v>-59799</v>
      </c>
      <c r="H705" s="4">
        <v>1</v>
      </c>
    </row>
    <row r="706" spans="1:8">
      <c r="A706" s="35">
        <v>310</v>
      </c>
      <c r="B706" s="111">
        <v>100000276676</v>
      </c>
      <c r="C706" s="35">
        <v>0</v>
      </c>
      <c r="D706" s="4" t="s">
        <v>18</v>
      </c>
      <c r="E706" s="4" t="s">
        <v>2858</v>
      </c>
      <c r="F706" s="3">
        <v>59800</v>
      </c>
      <c r="G706" s="3">
        <v>-59799</v>
      </c>
      <c r="H706" s="4">
        <v>1</v>
      </c>
    </row>
    <row r="707" spans="1:8">
      <c r="A707" s="35">
        <v>311</v>
      </c>
      <c r="B707" s="111">
        <v>100000276677</v>
      </c>
      <c r="C707" s="35">
        <v>0</v>
      </c>
      <c r="D707" s="4" t="s">
        <v>18</v>
      </c>
      <c r="E707" s="4" t="s">
        <v>2859</v>
      </c>
      <c r="F707" s="3">
        <v>59800</v>
      </c>
      <c r="G707" s="3">
        <v>-59799</v>
      </c>
      <c r="H707" s="4">
        <v>1</v>
      </c>
    </row>
    <row r="708" spans="1:8">
      <c r="A708" s="35">
        <v>312</v>
      </c>
      <c r="B708" s="111">
        <v>100000276678</v>
      </c>
      <c r="C708" s="35">
        <v>0</v>
      </c>
      <c r="D708" s="4" t="s">
        <v>18</v>
      </c>
      <c r="E708" s="4" t="s">
        <v>2860</v>
      </c>
      <c r="F708" s="3">
        <v>59800</v>
      </c>
      <c r="G708" s="3">
        <v>-59799</v>
      </c>
      <c r="H708" s="4">
        <v>1</v>
      </c>
    </row>
    <row r="709" spans="1:8">
      <c r="A709" s="35">
        <v>313</v>
      </c>
      <c r="B709" s="111">
        <v>100000276679</v>
      </c>
      <c r="C709" s="35">
        <v>0</v>
      </c>
      <c r="D709" s="4" t="s">
        <v>18</v>
      </c>
      <c r="E709" s="4" t="s">
        <v>2861</v>
      </c>
      <c r="F709" s="3">
        <v>59800</v>
      </c>
      <c r="G709" s="3">
        <v>-59799</v>
      </c>
      <c r="H709" s="4">
        <v>1</v>
      </c>
    </row>
    <row r="710" spans="1:8">
      <c r="A710" s="35">
        <v>314</v>
      </c>
      <c r="B710" s="111">
        <v>100000276680</v>
      </c>
      <c r="C710" s="35">
        <v>0</v>
      </c>
      <c r="D710" s="4" t="s">
        <v>18</v>
      </c>
      <c r="E710" s="4" t="s">
        <v>2862</v>
      </c>
      <c r="F710" s="3">
        <v>59800</v>
      </c>
      <c r="G710" s="3">
        <v>-59799</v>
      </c>
      <c r="H710" s="4">
        <v>1</v>
      </c>
    </row>
    <row r="711" spans="1:8">
      <c r="A711" s="35">
        <v>315</v>
      </c>
      <c r="B711" s="111">
        <v>100000276681</v>
      </c>
      <c r="C711" s="35">
        <v>0</v>
      </c>
      <c r="D711" s="4" t="s">
        <v>18</v>
      </c>
      <c r="E711" s="4" t="s">
        <v>2863</v>
      </c>
      <c r="F711" s="3">
        <v>59800</v>
      </c>
      <c r="G711" s="3">
        <v>-59799</v>
      </c>
      <c r="H711" s="4">
        <v>1</v>
      </c>
    </row>
    <row r="712" spans="1:8">
      <c r="A712" s="35">
        <v>316</v>
      </c>
      <c r="B712" s="111">
        <v>100000276682</v>
      </c>
      <c r="C712" s="35">
        <v>0</v>
      </c>
      <c r="D712" s="4" t="s">
        <v>18</v>
      </c>
      <c r="E712" s="4" t="s">
        <v>2864</v>
      </c>
      <c r="F712" s="3">
        <v>59800</v>
      </c>
      <c r="G712" s="3">
        <v>-59799</v>
      </c>
      <c r="H712" s="4">
        <v>1</v>
      </c>
    </row>
    <row r="713" spans="1:8">
      <c r="A713" s="35">
        <v>317</v>
      </c>
      <c r="B713" s="111">
        <v>100000276683</v>
      </c>
      <c r="C713" s="35">
        <v>0</v>
      </c>
      <c r="D713" s="4" t="s">
        <v>18</v>
      </c>
      <c r="E713" s="4" t="s">
        <v>2865</v>
      </c>
      <c r="F713" s="3">
        <v>59800</v>
      </c>
      <c r="G713" s="3">
        <v>-59799</v>
      </c>
      <c r="H713" s="4">
        <v>1</v>
      </c>
    </row>
    <row r="714" spans="1:8">
      <c r="A714" s="35">
        <v>318</v>
      </c>
      <c r="B714" s="111">
        <v>100000276684</v>
      </c>
      <c r="C714" s="35">
        <v>0</v>
      </c>
      <c r="D714" s="4" t="s">
        <v>18</v>
      </c>
      <c r="E714" s="4" t="s">
        <v>2866</v>
      </c>
      <c r="F714" s="3">
        <v>59800</v>
      </c>
      <c r="G714" s="3">
        <v>-59799</v>
      </c>
      <c r="H714" s="4">
        <v>1</v>
      </c>
    </row>
    <row r="715" spans="1:8">
      <c r="A715" s="35">
        <v>319</v>
      </c>
      <c r="B715" s="111">
        <v>100000276685</v>
      </c>
      <c r="C715" s="35">
        <v>0</v>
      </c>
      <c r="D715" s="4" t="s">
        <v>18</v>
      </c>
      <c r="E715" s="4" t="s">
        <v>2867</v>
      </c>
      <c r="F715" s="3">
        <v>59800</v>
      </c>
      <c r="G715" s="3">
        <v>-59799</v>
      </c>
      <c r="H715" s="4">
        <v>1</v>
      </c>
    </row>
    <row r="716" spans="1:8">
      <c r="A716" s="35">
        <v>320</v>
      </c>
      <c r="B716" s="111">
        <v>100000276686</v>
      </c>
      <c r="C716" s="35">
        <v>0</v>
      </c>
      <c r="D716" s="4" t="s">
        <v>18</v>
      </c>
      <c r="E716" s="4" t="s">
        <v>2868</v>
      </c>
      <c r="F716" s="3">
        <v>59800</v>
      </c>
      <c r="G716" s="3">
        <v>-59799</v>
      </c>
      <c r="H716" s="4">
        <v>1</v>
      </c>
    </row>
    <row r="717" spans="1:8">
      <c r="A717" s="35">
        <v>321</v>
      </c>
      <c r="B717" s="111">
        <v>100000276687</v>
      </c>
      <c r="C717" s="35">
        <v>0</v>
      </c>
      <c r="D717" s="4" t="s">
        <v>18</v>
      </c>
      <c r="E717" s="4" t="s">
        <v>2869</v>
      </c>
      <c r="F717" s="3">
        <v>59800</v>
      </c>
      <c r="G717" s="3">
        <v>-59799</v>
      </c>
      <c r="H717" s="4">
        <v>1</v>
      </c>
    </row>
    <row r="718" spans="1:8">
      <c r="A718" s="35">
        <v>322</v>
      </c>
      <c r="B718" s="111">
        <v>100000276688</v>
      </c>
      <c r="C718" s="35">
        <v>0</v>
      </c>
      <c r="D718" s="4" t="s">
        <v>18</v>
      </c>
      <c r="E718" s="4" t="s">
        <v>2870</v>
      </c>
      <c r="F718" s="3">
        <v>59800</v>
      </c>
      <c r="G718" s="3">
        <v>-59799</v>
      </c>
      <c r="H718" s="4">
        <v>1</v>
      </c>
    </row>
    <row r="719" spans="1:8">
      <c r="A719" s="35">
        <v>323</v>
      </c>
      <c r="B719" s="111">
        <v>100000276689</v>
      </c>
      <c r="C719" s="35">
        <v>0</v>
      </c>
      <c r="D719" s="4" t="s">
        <v>18</v>
      </c>
      <c r="E719" s="4" t="s">
        <v>2871</v>
      </c>
      <c r="F719" s="3">
        <v>59800</v>
      </c>
      <c r="G719" s="3">
        <v>-59799</v>
      </c>
      <c r="H719" s="4">
        <v>1</v>
      </c>
    </row>
    <row r="720" spans="1:8">
      <c r="A720" s="35">
        <v>324</v>
      </c>
      <c r="B720" s="111">
        <v>100000276690</v>
      </c>
      <c r="C720" s="35">
        <v>0</v>
      </c>
      <c r="D720" s="4" t="s">
        <v>18</v>
      </c>
      <c r="E720" s="4" t="s">
        <v>2872</v>
      </c>
      <c r="F720" s="3">
        <v>59800</v>
      </c>
      <c r="G720" s="3">
        <v>-59799</v>
      </c>
      <c r="H720" s="4">
        <v>1</v>
      </c>
    </row>
    <row r="721" spans="1:8">
      <c r="A721" s="35">
        <v>325</v>
      </c>
      <c r="B721" s="111">
        <v>100000276691</v>
      </c>
      <c r="C721" s="35">
        <v>0</v>
      </c>
      <c r="D721" s="4" t="s">
        <v>18</v>
      </c>
      <c r="E721" s="4" t="s">
        <v>2873</v>
      </c>
      <c r="F721" s="3">
        <v>59800</v>
      </c>
      <c r="G721" s="3">
        <v>-59799</v>
      </c>
      <c r="H721" s="4">
        <v>1</v>
      </c>
    </row>
    <row r="722" spans="1:8">
      <c r="A722" s="35">
        <v>326</v>
      </c>
      <c r="B722" s="111">
        <v>100000276692</v>
      </c>
      <c r="C722" s="35">
        <v>0</v>
      </c>
      <c r="D722" s="4" t="s">
        <v>18</v>
      </c>
      <c r="E722" s="4" t="s">
        <v>2874</v>
      </c>
      <c r="F722" s="3">
        <v>59800</v>
      </c>
      <c r="G722" s="3">
        <v>-59799</v>
      </c>
      <c r="H722" s="4">
        <v>1</v>
      </c>
    </row>
    <row r="723" spans="1:8">
      <c r="A723" s="35">
        <v>327</v>
      </c>
      <c r="B723" s="111">
        <v>100000276693</v>
      </c>
      <c r="C723" s="35">
        <v>0</v>
      </c>
      <c r="D723" s="4" t="s">
        <v>18</v>
      </c>
      <c r="E723" s="4" t="s">
        <v>2875</v>
      </c>
      <c r="F723" s="3">
        <v>59800</v>
      </c>
      <c r="G723" s="3">
        <v>-59799</v>
      </c>
      <c r="H723" s="4">
        <v>1</v>
      </c>
    </row>
    <row r="724" spans="1:8">
      <c r="A724" s="35">
        <v>328</v>
      </c>
      <c r="B724" s="111">
        <v>100000276694</v>
      </c>
      <c r="C724" s="35">
        <v>0</v>
      </c>
      <c r="D724" s="4" t="s">
        <v>18</v>
      </c>
      <c r="E724" s="4" t="s">
        <v>2876</v>
      </c>
      <c r="F724" s="3">
        <v>59800</v>
      </c>
      <c r="G724" s="3">
        <v>-59799</v>
      </c>
      <c r="H724" s="4">
        <v>1</v>
      </c>
    </row>
    <row r="725" spans="1:8">
      <c r="A725" s="35">
        <v>329</v>
      </c>
      <c r="B725" s="111">
        <v>100000276695</v>
      </c>
      <c r="C725" s="35">
        <v>0</v>
      </c>
      <c r="D725" s="4" t="s">
        <v>18</v>
      </c>
      <c r="E725" s="4" t="s">
        <v>2877</v>
      </c>
      <c r="F725" s="3">
        <v>59800</v>
      </c>
      <c r="G725" s="3">
        <v>-59799</v>
      </c>
      <c r="H725" s="4">
        <v>1</v>
      </c>
    </row>
    <row r="726" spans="1:8">
      <c r="A726" s="35">
        <v>330</v>
      </c>
      <c r="B726" s="111">
        <v>100000276696</v>
      </c>
      <c r="C726" s="35">
        <v>0</v>
      </c>
      <c r="D726" s="4" t="s">
        <v>18</v>
      </c>
      <c r="E726" s="4" t="s">
        <v>2878</v>
      </c>
      <c r="F726" s="3">
        <v>59800</v>
      </c>
      <c r="G726" s="3">
        <v>-59799</v>
      </c>
      <c r="H726" s="4">
        <v>1</v>
      </c>
    </row>
    <row r="727" spans="1:8">
      <c r="A727" s="35">
        <v>331</v>
      </c>
      <c r="B727" s="111">
        <v>100000276697</v>
      </c>
      <c r="C727" s="35">
        <v>0</v>
      </c>
      <c r="D727" s="4" t="s">
        <v>18</v>
      </c>
      <c r="E727" s="4" t="s">
        <v>2879</v>
      </c>
      <c r="F727" s="3">
        <v>59800</v>
      </c>
      <c r="G727" s="3">
        <v>-59799</v>
      </c>
      <c r="H727" s="4">
        <v>1</v>
      </c>
    </row>
    <row r="728" spans="1:8">
      <c r="A728" s="35">
        <v>332</v>
      </c>
      <c r="B728" s="111">
        <v>100000276698</v>
      </c>
      <c r="C728" s="35">
        <v>0</v>
      </c>
      <c r="D728" s="4" t="s">
        <v>18</v>
      </c>
      <c r="E728" s="4" t="s">
        <v>2880</v>
      </c>
      <c r="F728" s="3">
        <v>59800</v>
      </c>
      <c r="G728" s="3">
        <v>-59799</v>
      </c>
      <c r="H728" s="4">
        <v>1</v>
      </c>
    </row>
    <row r="729" spans="1:8">
      <c r="A729" s="35">
        <v>333</v>
      </c>
      <c r="B729" s="111">
        <v>100000276699</v>
      </c>
      <c r="C729" s="35">
        <v>0</v>
      </c>
      <c r="D729" s="4" t="s">
        <v>18</v>
      </c>
      <c r="E729" s="4" t="s">
        <v>2881</v>
      </c>
      <c r="F729" s="3">
        <v>59800</v>
      </c>
      <c r="G729" s="3">
        <v>-59799</v>
      </c>
      <c r="H729" s="4">
        <v>1</v>
      </c>
    </row>
    <row r="730" spans="1:8">
      <c r="A730" s="35">
        <v>334</v>
      </c>
      <c r="B730" s="111">
        <v>100000276700</v>
      </c>
      <c r="C730" s="35">
        <v>0</v>
      </c>
      <c r="D730" s="4" t="s">
        <v>18</v>
      </c>
      <c r="E730" s="4" t="s">
        <v>2882</v>
      </c>
      <c r="F730" s="3">
        <v>59800</v>
      </c>
      <c r="G730" s="3">
        <v>-59799</v>
      </c>
      <c r="H730" s="4">
        <v>1</v>
      </c>
    </row>
    <row r="731" spans="1:8">
      <c r="A731" s="35">
        <v>335</v>
      </c>
      <c r="B731" s="111">
        <v>100000276701</v>
      </c>
      <c r="C731" s="35">
        <v>0</v>
      </c>
      <c r="D731" s="4" t="s">
        <v>18</v>
      </c>
      <c r="E731" s="4" t="s">
        <v>2883</v>
      </c>
      <c r="F731" s="3">
        <v>59800</v>
      </c>
      <c r="G731" s="3">
        <v>-59799</v>
      </c>
      <c r="H731" s="4">
        <v>1</v>
      </c>
    </row>
    <row r="732" spans="1:8">
      <c r="A732" s="35">
        <v>336</v>
      </c>
      <c r="B732" s="111">
        <v>100000276702</v>
      </c>
      <c r="C732" s="35">
        <v>0</v>
      </c>
      <c r="D732" s="4" t="s">
        <v>18</v>
      </c>
      <c r="E732" s="4" t="s">
        <v>2884</v>
      </c>
      <c r="F732" s="3">
        <v>59800</v>
      </c>
      <c r="G732" s="3">
        <v>-59799</v>
      </c>
      <c r="H732" s="4">
        <v>1</v>
      </c>
    </row>
    <row r="733" spans="1:8">
      <c r="A733" s="35">
        <v>337</v>
      </c>
      <c r="B733" s="111">
        <v>100000276703</v>
      </c>
      <c r="C733" s="35">
        <v>0</v>
      </c>
      <c r="D733" s="4" t="s">
        <v>18</v>
      </c>
      <c r="E733" s="4" t="s">
        <v>2885</v>
      </c>
      <c r="F733" s="3">
        <v>59800</v>
      </c>
      <c r="G733" s="3">
        <v>-59799</v>
      </c>
      <c r="H733" s="4">
        <v>1</v>
      </c>
    </row>
    <row r="734" spans="1:8">
      <c r="A734" s="35">
        <v>338</v>
      </c>
      <c r="B734" s="111">
        <v>100000276704</v>
      </c>
      <c r="C734" s="35">
        <v>0</v>
      </c>
      <c r="D734" s="4" t="s">
        <v>18</v>
      </c>
      <c r="E734" s="4" t="s">
        <v>2886</v>
      </c>
      <c r="F734" s="3">
        <v>59800</v>
      </c>
      <c r="G734" s="3">
        <v>-59799</v>
      </c>
      <c r="H734" s="4">
        <v>1</v>
      </c>
    </row>
    <row r="735" spans="1:8">
      <c r="A735" s="35">
        <v>339</v>
      </c>
      <c r="B735" s="111">
        <v>100000276705</v>
      </c>
      <c r="C735" s="35">
        <v>0</v>
      </c>
      <c r="D735" s="4" t="s">
        <v>18</v>
      </c>
      <c r="E735" s="4" t="s">
        <v>2887</v>
      </c>
      <c r="F735" s="3">
        <v>59800</v>
      </c>
      <c r="G735" s="3">
        <v>-59799</v>
      </c>
      <c r="H735" s="4">
        <v>1</v>
      </c>
    </row>
    <row r="736" spans="1:8">
      <c r="A736" s="35">
        <v>340</v>
      </c>
      <c r="B736" s="111">
        <v>100000276706</v>
      </c>
      <c r="C736" s="35">
        <v>0</v>
      </c>
      <c r="D736" s="4" t="s">
        <v>18</v>
      </c>
      <c r="E736" s="4" t="s">
        <v>2888</v>
      </c>
      <c r="F736" s="3">
        <v>59800</v>
      </c>
      <c r="G736" s="3">
        <v>-59799</v>
      </c>
      <c r="H736" s="4">
        <v>1</v>
      </c>
    </row>
    <row r="737" spans="1:8">
      <c r="A737" s="35">
        <v>341</v>
      </c>
      <c r="B737" s="111">
        <v>100000276707</v>
      </c>
      <c r="C737" s="35">
        <v>0</v>
      </c>
      <c r="D737" s="4" t="s">
        <v>18</v>
      </c>
      <c r="E737" s="4" t="s">
        <v>2889</v>
      </c>
      <c r="F737" s="3">
        <v>59800</v>
      </c>
      <c r="G737" s="3">
        <v>-59799</v>
      </c>
      <c r="H737" s="4">
        <v>1</v>
      </c>
    </row>
    <row r="738" spans="1:8">
      <c r="A738" s="35">
        <v>342</v>
      </c>
      <c r="B738" s="111">
        <v>100000276708</v>
      </c>
      <c r="C738" s="35">
        <v>0</v>
      </c>
      <c r="D738" s="4" t="s">
        <v>18</v>
      </c>
      <c r="E738" s="4" t="s">
        <v>2890</v>
      </c>
      <c r="F738" s="3">
        <v>59800</v>
      </c>
      <c r="G738" s="3">
        <v>-59799</v>
      </c>
      <c r="H738" s="4">
        <v>1</v>
      </c>
    </row>
    <row r="739" spans="1:8">
      <c r="A739" s="35">
        <v>343</v>
      </c>
      <c r="B739" s="111">
        <v>100000276709</v>
      </c>
      <c r="C739" s="35">
        <v>0</v>
      </c>
      <c r="D739" s="4" t="s">
        <v>18</v>
      </c>
      <c r="E739" s="4" t="s">
        <v>2891</v>
      </c>
      <c r="F739" s="3">
        <v>59800</v>
      </c>
      <c r="G739" s="3">
        <v>-59799</v>
      </c>
      <c r="H739" s="4">
        <v>1</v>
      </c>
    </row>
    <row r="740" spans="1:8">
      <c r="A740" s="35">
        <v>344</v>
      </c>
      <c r="B740" s="111">
        <v>100000276710</v>
      </c>
      <c r="C740" s="35">
        <v>0</v>
      </c>
      <c r="D740" s="4" t="s">
        <v>18</v>
      </c>
      <c r="E740" s="4" t="s">
        <v>2892</v>
      </c>
      <c r="F740" s="3">
        <v>59800</v>
      </c>
      <c r="G740" s="3">
        <v>-59799</v>
      </c>
      <c r="H740" s="4">
        <v>1</v>
      </c>
    </row>
    <row r="741" spans="1:8">
      <c r="A741" s="35">
        <v>345</v>
      </c>
      <c r="B741" s="111">
        <v>100000276711</v>
      </c>
      <c r="C741" s="35">
        <v>0</v>
      </c>
      <c r="D741" s="4" t="s">
        <v>18</v>
      </c>
      <c r="E741" s="4" t="s">
        <v>2893</v>
      </c>
      <c r="F741" s="3">
        <v>59800</v>
      </c>
      <c r="G741" s="3">
        <v>-59799</v>
      </c>
      <c r="H741" s="4">
        <v>1</v>
      </c>
    </row>
    <row r="742" spans="1:8">
      <c r="A742" s="35">
        <v>346</v>
      </c>
      <c r="B742" s="111">
        <v>100000276712</v>
      </c>
      <c r="C742" s="35">
        <v>0</v>
      </c>
      <c r="D742" s="4" t="s">
        <v>18</v>
      </c>
      <c r="E742" s="4" t="s">
        <v>2894</v>
      </c>
      <c r="F742" s="3">
        <v>59800</v>
      </c>
      <c r="G742" s="3">
        <v>-59799</v>
      </c>
      <c r="H742" s="4">
        <v>1</v>
      </c>
    </row>
    <row r="743" spans="1:8">
      <c r="A743" s="35">
        <v>347</v>
      </c>
      <c r="B743" s="111">
        <v>100000276713</v>
      </c>
      <c r="C743" s="35">
        <v>0</v>
      </c>
      <c r="D743" s="4" t="s">
        <v>18</v>
      </c>
      <c r="E743" s="4" t="s">
        <v>2895</v>
      </c>
      <c r="F743" s="3">
        <v>59800</v>
      </c>
      <c r="G743" s="3">
        <v>-59799</v>
      </c>
      <c r="H743" s="4">
        <v>1</v>
      </c>
    </row>
    <row r="744" spans="1:8">
      <c r="A744" s="35">
        <v>348</v>
      </c>
      <c r="B744" s="111">
        <v>100000276714</v>
      </c>
      <c r="C744" s="35">
        <v>0</v>
      </c>
      <c r="D744" s="4" t="s">
        <v>18</v>
      </c>
      <c r="E744" s="4" t="s">
        <v>2896</v>
      </c>
      <c r="F744" s="3">
        <v>59800</v>
      </c>
      <c r="G744" s="3">
        <v>-59799</v>
      </c>
      <c r="H744" s="4">
        <v>1</v>
      </c>
    </row>
    <row r="745" spans="1:8">
      <c r="A745" s="35">
        <v>349</v>
      </c>
      <c r="B745" s="111">
        <v>100000276715</v>
      </c>
      <c r="C745" s="35">
        <v>0</v>
      </c>
      <c r="D745" s="4" t="s">
        <v>18</v>
      </c>
      <c r="E745" s="4" t="s">
        <v>2897</v>
      </c>
      <c r="F745" s="3">
        <v>59800</v>
      </c>
      <c r="G745" s="3">
        <v>-59799</v>
      </c>
      <c r="H745" s="4">
        <v>1</v>
      </c>
    </row>
    <row r="746" spans="1:8">
      <c r="A746" s="35">
        <v>350</v>
      </c>
      <c r="B746" s="111">
        <v>100000276716</v>
      </c>
      <c r="C746" s="35">
        <v>0</v>
      </c>
      <c r="D746" s="4" t="s">
        <v>18</v>
      </c>
      <c r="E746" s="4" t="s">
        <v>2898</v>
      </c>
      <c r="F746" s="3">
        <v>59800</v>
      </c>
      <c r="G746" s="3">
        <v>-59799</v>
      </c>
      <c r="H746" s="4">
        <v>1</v>
      </c>
    </row>
    <row r="747" spans="1:8">
      <c r="A747" s="35">
        <v>351</v>
      </c>
      <c r="B747" s="111">
        <v>100000276717</v>
      </c>
      <c r="C747" s="35">
        <v>0</v>
      </c>
      <c r="D747" s="4" t="s">
        <v>18</v>
      </c>
      <c r="E747" s="4" t="s">
        <v>2899</v>
      </c>
      <c r="F747" s="3">
        <v>59800</v>
      </c>
      <c r="G747" s="3">
        <v>-59799</v>
      </c>
      <c r="H747" s="4">
        <v>1</v>
      </c>
    </row>
    <row r="748" spans="1:8">
      <c r="A748" s="35">
        <v>352</v>
      </c>
      <c r="B748" s="111">
        <v>100000276718</v>
      </c>
      <c r="C748" s="35">
        <v>0</v>
      </c>
      <c r="D748" s="4" t="s">
        <v>18</v>
      </c>
      <c r="E748" s="4" t="s">
        <v>2900</v>
      </c>
      <c r="F748" s="3">
        <v>59800</v>
      </c>
      <c r="G748" s="3">
        <v>-59799</v>
      </c>
      <c r="H748" s="4">
        <v>1</v>
      </c>
    </row>
    <row r="749" spans="1:8">
      <c r="A749" s="35">
        <v>353</v>
      </c>
      <c r="B749" s="111">
        <v>100000276719</v>
      </c>
      <c r="C749" s="35">
        <v>0</v>
      </c>
      <c r="D749" s="4" t="s">
        <v>18</v>
      </c>
      <c r="E749" s="4" t="s">
        <v>2901</v>
      </c>
      <c r="F749" s="3">
        <v>59800</v>
      </c>
      <c r="G749" s="3">
        <v>-59799</v>
      </c>
      <c r="H749" s="4">
        <v>1</v>
      </c>
    </row>
    <row r="750" spans="1:8">
      <c r="A750" s="35">
        <v>354</v>
      </c>
      <c r="B750" s="111">
        <v>100000276720</v>
      </c>
      <c r="C750" s="35">
        <v>0</v>
      </c>
      <c r="D750" s="4" t="s">
        <v>18</v>
      </c>
      <c r="E750" s="4" t="s">
        <v>2902</v>
      </c>
      <c r="F750" s="3">
        <v>59800</v>
      </c>
      <c r="G750" s="3">
        <v>-59799</v>
      </c>
      <c r="H750" s="4">
        <v>1</v>
      </c>
    </row>
    <row r="751" spans="1:8">
      <c r="A751" s="35">
        <v>355</v>
      </c>
      <c r="B751" s="111">
        <v>100000276721</v>
      </c>
      <c r="C751" s="35">
        <v>0</v>
      </c>
      <c r="D751" s="4" t="s">
        <v>18</v>
      </c>
      <c r="E751" s="4" t="s">
        <v>2903</v>
      </c>
      <c r="F751" s="3">
        <v>59800</v>
      </c>
      <c r="G751" s="3">
        <v>-59799</v>
      </c>
      <c r="H751" s="4">
        <v>1</v>
      </c>
    </row>
    <row r="752" spans="1:8">
      <c r="A752" s="35">
        <v>356</v>
      </c>
      <c r="B752" s="111">
        <v>100000276722</v>
      </c>
      <c r="C752" s="35">
        <v>0</v>
      </c>
      <c r="D752" s="4" t="s">
        <v>18</v>
      </c>
      <c r="E752" s="4" t="s">
        <v>2904</v>
      </c>
      <c r="F752" s="3">
        <v>59800</v>
      </c>
      <c r="G752" s="3">
        <v>-59799</v>
      </c>
      <c r="H752" s="4">
        <v>1</v>
      </c>
    </row>
    <row r="753" spans="1:8">
      <c r="A753" s="35">
        <v>357</v>
      </c>
      <c r="B753" s="111">
        <v>100000276723</v>
      </c>
      <c r="C753" s="35">
        <v>0</v>
      </c>
      <c r="D753" s="4" t="s">
        <v>18</v>
      </c>
      <c r="E753" s="4" t="s">
        <v>2905</v>
      </c>
      <c r="F753" s="3">
        <v>59800</v>
      </c>
      <c r="G753" s="3">
        <v>-59799</v>
      </c>
      <c r="H753" s="4">
        <v>1</v>
      </c>
    </row>
    <row r="754" spans="1:8">
      <c r="A754" s="35">
        <v>358</v>
      </c>
      <c r="B754" s="111">
        <v>100000276724</v>
      </c>
      <c r="C754" s="35">
        <v>0</v>
      </c>
      <c r="D754" s="4" t="s">
        <v>18</v>
      </c>
      <c r="E754" s="4" t="s">
        <v>2906</v>
      </c>
      <c r="F754" s="3">
        <v>59800</v>
      </c>
      <c r="G754" s="3">
        <v>-59799</v>
      </c>
      <c r="H754" s="4">
        <v>1</v>
      </c>
    </row>
    <row r="755" spans="1:8">
      <c r="A755" s="35">
        <v>359</v>
      </c>
      <c r="B755" s="111">
        <v>100000276725</v>
      </c>
      <c r="C755" s="35">
        <v>0</v>
      </c>
      <c r="D755" s="4" t="s">
        <v>18</v>
      </c>
      <c r="E755" s="4" t="s">
        <v>2907</v>
      </c>
      <c r="F755" s="3">
        <v>59800</v>
      </c>
      <c r="G755" s="3">
        <v>-59799</v>
      </c>
      <c r="H755" s="4">
        <v>1</v>
      </c>
    </row>
    <row r="756" spans="1:8">
      <c r="A756" s="35">
        <v>360</v>
      </c>
      <c r="B756" s="111">
        <v>100000276726</v>
      </c>
      <c r="C756" s="35">
        <v>0</v>
      </c>
      <c r="D756" s="4" t="s">
        <v>18</v>
      </c>
      <c r="E756" s="4" t="s">
        <v>2908</v>
      </c>
      <c r="F756" s="3">
        <v>59800</v>
      </c>
      <c r="G756" s="3">
        <v>-59799</v>
      </c>
      <c r="H756" s="4">
        <v>1</v>
      </c>
    </row>
    <row r="757" spans="1:8">
      <c r="A757" s="35">
        <v>361</v>
      </c>
      <c r="B757" s="111">
        <v>100000276727</v>
      </c>
      <c r="C757" s="35">
        <v>0</v>
      </c>
      <c r="D757" s="4" t="s">
        <v>18</v>
      </c>
      <c r="E757" s="4" t="s">
        <v>2909</v>
      </c>
      <c r="F757" s="3">
        <v>59800</v>
      </c>
      <c r="G757" s="3">
        <v>-59799</v>
      </c>
      <c r="H757" s="4">
        <v>1</v>
      </c>
    </row>
    <row r="758" spans="1:8">
      <c r="A758" s="35">
        <v>362</v>
      </c>
      <c r="B758" s="111">
        <v>100000276728</v>
      </c>
      <c r="C758" s="35">
        <v>0</v>
      </c>
      <c r="D758" s="4" t="s">
        <v>18</v>
      </c>
      <c r="E758" s="4" t="s">
        <v>2910</v>
      </c>
      <c r="F758" s="3">
        <v>59800</v>
      </c>
      <c r="G758" s="3">
        <v>-59799</v>
      </c>
      <c r="H758" s="4">
        <v>1</v>
      </c>
    </row>
    <row r="759" spans="1:8">
      <c r="A759" s="35">
        <v>363</v>
      </c>
      <c r="B759" s="111">
        <v>100000276729</v>
      </c>
      <c r="C759" s="35">
        <v>0</v>
      </c>
      <c r="D759" s="4" t="s">
        <v>18</v>
      </c>
      <c r="E759" s="4" t="s">
        <v>2911</v>
      </c>
      <c r="F759" s="3">
        <v>59800</v>
      </c>
      <c r="G759" s="3">
        <v>-59799</v>
      </c>
      <c r="H759" s="4">
        <v>1</v>
      </c>
    </row>
    <row r="760" spans="1:8">
      <c r="A760" s="35">
        <v>364</v>
      </c>
      <c r="B760" s="111">
        <v>100000276730</v>
      </c>
      <c r="C760" s="35">
        <v>0</v>
      </c>
      <c r="D760" s="4" t="s">
        <v>18</v>
      </c>
      <c r="E760" s="4" t="s">
        <v>2912</v>
      </c>
      <c r="F760" s="3">
        <v>59800</v>
      </c>
      <c r="G760" s="3">
        <v>-59799</v>
      </c>
      <c r="H760" s="4">
        <v>1</v>
      </c>
    </row>
    <row r="761" spans="1:8">
      <c r="A761" s="35">
        <v>365</v>
      </c>
      <c r="B761" s="111">
        <v>100000276731</v>
      </c>
      <c r="C761" s="35">
        <v>0</v>
      </c>
      <c r="D761" s="4" t="s">
        <v>18</v>
      </c>
      <c r="E761" s="4" t="s">
        <v>2913</v>
      </c>
      <c r="F761" s="3">
        <v>59800</v>
      </c>
      <c r="G761" s="3">
        <v>-59799</v>
      </c>
      <c r="H761" s="4">
        <v>1</v>
      </c>
    </row>
    <row r="762" spans="1:8">
      <c r="A762" s="35">
        <v>366</v>
      </c>
      <c r="B762" s="111">
        <v>100000276732</v>
      </c>
      <c r="C762" s="35">
        <v>0</v>
      </c>
      <c r="D762" s="4" t="s">
        <v>18</v>
      </c>
      <c r="E762" s="4" t="s">
        <v>2914</v>
      </c>
      <c r="F762" s="3">
        <v>59800</v>
      </c>
      <c r="G762" s="3">
        <v>-59799</v>
      </c>
      <c r="H762" s="4">
        <v>1</v>
      </c>
    </row>
    <row r="763" spans="1:8">
      <c r="A763" s="35">
        <v>367</v>
      </c>
      <c r="B763" s="111">
        <v>100000276733</v>
      </c>
      <c r="C763" s="35">
        <v>0</v>
      </c>
      <c r="D763" s="4" t="s">
        <v>18</v>
      </c>
      <c r="E763" s="4" t="s">
        <v>2915</v>
      </c>
      <c r="F763" s="3">
        <v>59800</v>
      </c>
      <c r="G763" s="3">
        <v>-59799</v>
      </c>
      <c r="H763" s="4">
        <v>1</v>
      </c>
    </row>
    <row r="764" spans="1:8">
      <c r="A764" s="35">
        <v>368</v>
      </c>
      <c r="B764" s="111">
        <v>100000276734</v>
      </c>
      <c r="C764" s="35">
        <v>0</v>
      </c>
      <c r="D764" s="4" t="s">
        <v>18</v>
      </c>
      <c r="E764" s="4" t="s">
        <v>2916</v>
      </c>
      <c r="F764" s="3">
        <v>59800</v>
      </c>
      <c r="G764" s="3">
        <v>-59799</v>
      </c>
      <c r="H764" s="4">
        <v>1</v>
      </c>
    </row>
    <row r="765" spans="1:8">
      <c r="A765" s="35">
        <v>369</v>
      </c>
      <c r="B765" s="111">
        <v>100000276735</v>
      </c>
      <c r="C765" s="35">
        <v>0</v>
      </c>
      <c r="D765" s="4" t="s">
        <v>18</v>
      </c>
      <c r="E765" s="4" t="s">
        <v>2917</v>
      </c>
      <c r="F765" s="3">
        <v>59800</v>
      </c>
      <c r="G765" s="3">
        <v>-59799</v>
      </c>
      <c r="H765" s="4">
        <v>1</v>
      </c>
    </row>
    <row r="766" spans="1:8">
      <c r="A766" s="35">
        <v>370</v>
      </c>
      <c r="B766" s="111">
        <v>100000276736</v>
      </c>
      <c r="C766" s="35">
        <v>0</v>
      </c>
      <c r="D766" s="4" t="s">
        <v>18</v>
      </c>
      <c r="E766" s="4" t="s">
        <v>2918</v>
      </c>
      <c r="F766" s="3">
        <v>59800</v>
      </c>
      <c r="G766" s="3">
        <v>-59799</v>
      </c>
      <c r="H766" s="4">
        <v>1</v>
      </c>
    </row>
    <row r="767" spans="1:8">
      <c r="A767" s="35">
        <v>371</v>
      </c>
      <c r="B767" s="111">
        <v>100000276737</v>
      </c>
      <c r="C767" s="35">
        <v>0</v>
      </c>
      <c r="D767" s="4" t="s">
        <v>18</v>
      </c>
      <c r="E767" s="4" t="s">
        <v>2919</v>
      </c>
      <c r="F767" s="3">
        <v>59800</v>
      </c>
      <c r="G767" s="3">
        <v>-59799</v>
      </c>
      <c r="H767" s="4">
        <v>1</v>
      </c>
    </row>
    <row r="768" spans="1:8">
      <c r="A768" s="35">
        <v>372</v>
      </c>
      <c r="B768" s="111">
        <v>100000276738</v>
      </c>
      <c r="C768" s="35">
        <v>0</v>
      </c>
      <c r="D768" s="4" t="s">
        <v>18</v>
      </c>
      <c r="E768" s="4" t="s">
        <v>2920</v>
      </c>
      <c r="F768" s="3">
        <v>59800</v>
      </c>
      <c r="G768" s="3">
        <v>-59799</v>
      </c>
      <c r="H768" s="4">
        <v>1</v>
      </c>
    </row>
    <row r="769" spans="1:8">
      <c r="A769" s="35">
        <v>373</v>
      </c>
      <c r="B769" s="111">
        <v>100000276739</v>
      </c>
      <c r="C769" s="35">
        <v>0</v>
      </c>
      <c r="D769" s="4" t="s">
        <v>18</v>
      </c>
      <c r="E769" s="4" t="s">
        <v>2921</v>
      </c>
      <c r="F769" s="3">
        <v>59800</v>
      </c>
      <c r="G769" s="3">
        <v>-59799</v>
      </c>
      <c r="H769" s="4">
        <v>1</v>
      </c>
    </row>
    <row r="770" spans="1:8">
      <c r="A770" s="35">
        <v>374</v>
      </c>
      <c r="B770" s="111">
        <v>100000276740</v>
      </c>
      <c r="C770" s="35">
        <v>0</v>
      </c>
      <c r="D770" s="4" t="s">
        <v>18</v>
      </c>
      <c r="E770" s="4" t="s">
        <v>2922</v>
      </c>
      <c r="F770" s="3">
        <v>59800</v>
      </c>
      <c r="G770" s="3">
        <v>-59799</v>
      </c>
      <c r="H770" s="4">
        <v>1</v>
      </c>
    </row>
    <row r="771" spans="1:8">
      <c r="A771" s="35">
        <v>375</v>
      </c>
      <c r="B771" s="111">
        <v>100000276741</v>
      </c>
      <c r="C771" s="35">
        <v>0</v>
      </c>
      <c r="D771" s="4" t="s">
        <v>18</v>
      </c>
      <c r="E771" s="4" t="s">
        <v>2923</v>
      </c>
      <c r="F771" s="3">
        <v>59800</v>
      </c>
      <c r="G771" s="3">
        <v>-59799</v>
      </c>
      <c r="H771" s="4">
        <v>1</v>
      </c>
    </row>
    <row r="772" spans="1:8">
      <c r="A772" s="35">
        <v>376</v>
      </c>
      <c r="B772" s="111">
        <v>100000276742</v>
      </c>
      <c r="C772" s="35">
        <v>0</v>
      </c>
      <c r="D772" s="4" t="s">
        <v>18</v>
      </c>
      <c r="E772" s="4" t="s">
        <v>2924</v>
      </c>
      <c r="F772" s="3">
        <v>59800</v>
      </c>
      <c r="G772" s="3">
        <v>-59799</v>
      </c>
      <c r="H772" s="4">
        <v>1</v>
      </c>
    </row>
    <row r="773" spans="1:8">
      <c r="A773" s="35">
        <v>377</v>
      </c>
      <c r="B773" s="111">
        <v>100000276743</v>
      </c>
      <c r="C773" s="35">
        <v>0</v>
      </c>
      <c r="D773" s="4" t="s">
        <v>18</v>
      </c>
      <c r="E773" s="4" t="s">
        <v>2925</v>
      </c>
      <c r="F773" s="3">
        <v>59800</v>
      </c>
      <c r="G773" s="3">
        <v>-59799</v>
      </c>
      <c r="H773" s="4">
        <v>1</v>
      </c>
    </row>
    <row r="774" spans="1:8">
      <c r="A774" s="35">
        <v>378</v>
      </c>
      <c r="B774" s="111">
        <v>100000276744</v>
      </c>
      <c r="C774" s="35">
        <v>0</v>
      </c>
      <c r="D774" s="4" t="s">
        <v>18</v>
      </c>
      <c r="E774" s="4" t="s">
        <v>2926</v>
      </c>
      <c r="F774" s="3">
        <v>59800</v>
      </c>
      <c r="G774" s="3">
        <v>-59799</v>
      </c>
      <c r="H774" s="4">
        <v>1</v>
      </c>
    </row>
    <row r="775" spans="1:8">
      <c r="A775" s="35">
        <v>379</v>
      </c>
      <c r="B775" s="111">
        <v>100000276745</v>
      </c>
      <c r="C775" s="35">
        <v>0</v>
      </c>
      <c r="D775" s="4" t="s">
        <v>18</v>
      </c>
      <c r="E775" s="4" t="s">
        <v>2927</v>
      </c>
      <c r="F775" s="3">
        <v>59800</v>
      </c>
      <c r="G775" s="3">
        <v>-59799</v>
      </c>
      <c r="H775" s="4">
        <v>1</v>
      </c>
    </row>
    <row r="776" spans="1:8">
      <c r="A776" s="35">
        <v>380</v>
      </c>
      <c r="B776" s="111">
        <v>100000276746</v>
      </c>
      <c r="C776" s="35">
        <v>0</v>
      </c>
      <c r="D776" s="4" t="s">
        <v>18</v>
      </c>
      <c r="E776" s="4" t="s">
        <v>2928</v>
      </c>
      <c r="F776" s="3">
        <v>59800</v>
      </c>
      <c r="G776" s="3">
        <v>-59799</v>
      </c>
      <c r="H776" s="4">
        <v>1</v>
      </c>
    </row>
    <row r="777" spans="1:8">
      <c r="A777" s="35">
        <v>381</v>
      </c>
      <c r="B777" s="111">
        <v>100000276747</v>
      </c>
      <c r="C777" s="35">
        <v>0</v>
      </c>
      <c r="D777" s="4" t="s">
        <v>18</v>
      </c>
      <c r="E777" s="4" t="s">
        <v>2929</v>
      </c>
      <c r="F777" s="3">
        <v>59800</v>
      </c>
      <c r="G777" s="3">
        <v>-59799</v>
      </c>
      <c r="H777" s="4">
        <v>1</v>
      </c>
    </row>
    <row r="778" spans="1:8">
      <c r="A778" s="35">
        <v>382</v>
      </c>
      <c r="B778" s="111">
        <v>100000276748</v>
      </c>
      <c r="C778" s="35">
        <v>0</v>
      </c>
      <c r="D778" s="4" t="s">
        <v>18</v>
      </c>
      <c r="E778" s="4" t="s">
        <v>2930</v>
      </c>
      <c r="F778" s="3">
        <v>59800</v>
      </c>
      <c r="G778" s="3">
        <v>-59799</v>
      </c>
      <c r="H778" s="4">
        <v>1</v>
      </c>
    </row>
    <row r="779" spans="1:8">
      <c r="A779" s="35">
        <v>383</v>
      </c>
      <c r="B779" s="111">
        <v>100000276749</v>
      </c>
      <c r="C779" s="35">
        <v>0</v>
      </c>
      <c r="D779" s="4" t="s">
        <v>18</v>
      </c>
      <c r="E779" s="4" t="s">
        <v>2931</v>
      </c>
      <c r="F779" s="3">
        <v>59800</v>
      </c>
      <c r="G779" s="3">
        <v>-59799</v>
      </c>
      <c r="H779" s="4">
        <v>1</v>
      </c>
    </row>
    <row r="780" spans="1:8">
      <c r="A780" s="35">
        <v>384</v>
      </c>
      <c r="B780" s="111">
        <v>100000276750</v>
      </c>
      <c r="C780" s="35">
        <v>0</v>
      </c>
      <c r="D780" s="4" t="s">
        <v>18</v>
      </c>
      <c r="E780" s="4" t="s">
        <v>2932</v>
      </c>
      <c r="F780" s="3">
        <v>59800</v>
      </c>
      <c r="G780" s="3">
        <v>-59799</v>
      </c>
      <c r="H780" s="4">
        <v>1</v>
      </c>
    </row>
    <row r="781" spans="1:8">
      <c r="A781" s="35">
        <v>385</v>
      </c>
      <c r="B781" s="111">
        <v>100000276751</v>
      </c>
      <c r="C781" s="35">
        <v>0</v>
      </c>
      <c r="D781" s="4" t="s">
        <v>18</v>
      </c>
      <c r="E781" s="4" t="s">
        <v>2933</v>
      </c>
      <c r="F781" s="3">
        <v>59800</v>
      </c>
      <c r="G781" s="3">
        <v>-59799</v>
      </c>
      <c r="H781" s="4">
        <v>1</v>
      </c>
    </row>
    <row r="782" spans="1:8">
      <c r="A782" s="35">
        <v>386</v>
      </c>
      <c r="B782" s="111">
        <v>100000276752</v>
      </c>
      <c r="C782" s="35">
        <v>0</v>
      </c>
      <c r="D782" s="4" t="s">
        <v>18</v>
      </c>
      <c r="E782" s="4" t="s">
        <v>2934</v>
      </c>
      <c r="F782" s="3">
        <v>59800</v>
      </c>
      <c r="G782" s="3">
        <v>-59799</v>
      </c>
      <c r="H782" s="4">
        <v>1</v>
      </c>
    </row>
    <row r="783" spans="1:8">
      <c r="A783" s="35">
        <v>387</v>
      </c>
      <c r="B783" s="111">
        <v>100000276753</v>
      </c>
      <c r="C783" s="35">
        <v>0</v>
      </c>
      <c r="D783" s="4" t="s">
        <v>18</v>
      </c>
      <c r="E783" s="4" t="s">
        <v>2935</v>
      </c>
      <c r="F783" s="3">
        <v>59800</v>
      </c>
      <c r="G783" s="3">
        <v>-59799</v>
      </c>
      <c r="H783" s="4">
        <v>1</v>
      </c>
    </row>
    <row r="784" spans="1:8">
      <c r="A784" s="35">
        <v>388</v>
      </c>
      <c r="B784" s="111">
        <v>100000276754</v>
      </c>
      <c r="C784" s="35">
        <v>0</v>
      </c>
      <c r="D784" s="4" t="s">
        <v>18</v>
      </c>
      <c r="E784" s="4" t="s">
        <v>2936</v>
      </c>
      <c r="F784" s="3">
        <v>59800</v>
      </c>
      <c r="G784" s="3">
        <v>-59799</v>
      </c>
      <c r="H784" s="4">
        <v>1</v>
      </c>
    </row>
    <row r="785" spans="1:8">
      <c r="A785" s="35">
        <v>389</v>
      </c>
      <c r="B785" s="111">
        <v>100000276755</v>
      </c>
      <c r="C785" s="35">
        <v>0</v>
      </c>
      <c r="D785" s="4" t="s">
        <v>18</v>
      </c>
      <c r="E785" s="4" t="s">
        <v>2937</v>
      </c>
      <c r="F785" s="3">
        <v>59800</v>
      </c>
      <c r="G785" s="3">
        <v>-59799</v>
      </c>
      <c r="H785" s="4">
        <v>1</v>
      </c>
    </row>
    <row r="786" spans="1:8">
      <c r="A786" s="35">
        <v>390</v>
      </c>
      <c r="B786" s="111">
        <v>100000276756</v>
      </c>
      <c r="C786" s="35">
        <v>0</v>
      </c>
      <c r="D786" s="4" t="s">
        <v>18</v>
      </c>
      <c r="E786" s="4" t="s">
        <v>2938</v>
      </c>
      <c r="F786" s="3">
        <v>59800</v>
      </c>
      <c r="G786" s="3">
        <v>-59799</v>
      </c>
      <c r="H786" s="4">
        <v>1</v>
      </c>
    </row>
    <row r="787" spans="1:8">
      <c r="A787" s="35">
        <v>391</v>
      </c>
      <c r="B787" s="111">
        <v>100000276757</v>
      </c>
      <c r="C787" s="35">
        <v>0</v>
      </c>
      <c r="D787" s="4" t="s">
        <v>18</v>
      </c>
      <c r="E787" s="4" t="s">
        <v>2939</v>
      </c>
      <c r="F787" s="3">
        <v>59800</v>
      </c>
      <c r="G787" s="3">
        <v>-59799</v>
      </c>
      <c r="H787" s="4">
        <v>1</v>
      </c>
    </row>
    <row r="788" spans="1:8">
      <c r="A788" s="35">
        <v>392</v>
      </c>
      <c r="B788" s="111">
        <v>100000276758</v>
      </c>
      <c r="C788" s="35">
        <v>0</v>
      </c>
      <c r="D788" s="4" t="s">
        <v>18</v>
      </c>
      <c r="E788" s="4" t="s">
        <v>2940</v>
      </c>
      <c r="F788" s="3">
        <v>59800</v>
      </c>
      <c r="G788" s="3">
        <v>-59799</v>
      </c>
      <c r="H788" s="4">
        <v>1</v>
      </c>
    </row>
    <row r="789" spans="1:8">
      <c r="A789" s="35">
        <v>393</v>
      </c>
      <c r="B789" s="111">
        <v>100000276759</v>
      </c>
      <c r="C789" s="35">
        <v>0</v>
      </c>
      <c r="D789" s="4" t="s">
        <v>18</v>
      </c>
      <c r="E789" s="4" t="s">
        <v>2941</v>
      </c>
      <c r="F789" s="3">
        <v>59800</v>
      </c>
      <c r="G789" s="3">
        <v>-59799</v>
      </c>
      <c r="H789" s="4">
        <v>1</v>
      </c>
    </row>
    <row r="790" spans="1:8">
      <c r="A790" s="35">
        <v>394</v>
      </c>
      <c r="B790" s="111">
        <v>100000276760</v>
      </c>
      <c r="C790" s="35">
        <v>0</v>
      </c>
      <c r="D790" s="4" t="s">
        <v>18</v>
      </c>
      <c r="E790" s="4" t="s">
        <v>2942</v>
      </c>
      <c r="F790" s="3">
        <v>59800</v>
      </c>
      <c r="G790" s="3">
        <v>-59799</v>
      </c>
      <c r="H790" s="4">
        <v>1</v>
      </c>
    </row>
    <row r="791" spans="1:8">
      <c r="A791" s="35">
        <v>395</v>
      </c>
      <c r="B791" s="111">
        <v>100000276761</v>
      </c>
      <c r="C791" s="35">
        <v>0</v>
      </c>
      <c r="D791" s="4" t="s">
        <v>18</v>
      </c>
      <c r="E791" s="4" t="s">
        <v>2943</v>
      </c>
      <c r="F791" s="3">
        <v>59800</v>
      </c>
      <c r="G791" s="3">
        <v>-59799</v>
      </c>
      <c r="H791" s="4">
        <v>1</v>
      </c>
    </row>
    <row r="792" spans="1:8">
      <c r="A792" s="35">
        <v>396</v>
      </c>
      <c r="B792" s="111">
        <v>100000276762</v>
      </c>
      <c r="C792" s="35">
        <v>0</v>
      </c>
      <c r="D792" s="4" t="s">
        <v>18</v>
      </c>
      <c r="E792" s="4" t="s">
        <v>2944</v>
      </c>
      <c r="F792" s="3">
        <v>59800</v>
      </c>
      <c r="G792" s="3">
        <v>-59799</v>
      </c>
      <c r="H792" s="4">
        <v>1</v>
      </c>
    </row>
    <row r="793" spans="1:8">
      <c r="A793" s="35">
        <v>397</v>
      </c>
      <c r="B793" s="111">
        <v>100000276763</v>
      </c>
      <c r="C793" s="35">
        <v>0</v>
      </c>
      <c r="D793" s="4" t="s">
        <v>18</v>
      </c>
      <c r="E793" s="4" t="s">
        <v>2945</v>
      </c>
      <c r="F793" s="3">
        <v>59800</v>
      </c>
      <c r="G793" s="3">
        <v>-59799</v>
      </c>
      <c r="H793" s="4">
        <v>1</v>
      </c>
    </row>
    <row r="794" spans="1:8">
      <c r="A794" s="35">
        <v>398</v>
      </c>
      <c r="B794" s="111">
        <v>100000276764</v>
      </c>
      <c r="C794" s="35">
        <v>0</v>
      </c>
      <c r="D794" s="4" t="s">
        <v>18</v>
      </c>
      <c r="E794" s="4" t="s">
        <v>2946</v>
      </c>
      <c r="F794" s="3">
        <v>59800</v>
      </c>
      <c r="G794" s="3">
        <v>-59799</v>
      </c>
      <c r="H794" s="4">
        <v>1</v>
      </c>
    </row>
    <row r="795" spans="1:8">
      <c r="A795" s="35">
        <v>399</v>
      </c>
      <c r="B795" s="111">
        <v>100000276765</v>
      </c>
      <c r="C795" s="35">
        <v>0</v>
      </c>
      <c r="D795" s="4" t="s">
        <v>18</v>
      </c>
      <c r="E795" s="4" t="s">
        <v>2947</v>
      </c>
      <c r="F795" s="3">
        <v>59800</v>
      </c>
      <c r="G795" s="3">
        <v>-59799</v>
      </c>
      <c r="H795" s="4">
        <v>1</v>
      </c>
    </row>
    <row r="796" spans="1:8">
      <c r="A796" s="35">
        <v>400</v>
      </c>
      <c r="B796" s="111">
        <v>100000276766</v>
      </c>
      <c r="C796" s="35">
        <v>0</v>
      </c>
      <c r="D796" s="4" t="s">
        <v>18</v>
      </c>
      <c r="E796" s="4" t="s">
        <v>2948</v>
      </c>
      <c r="F796" s="3">
        <v>59800</v>
      </c>
      <c r="G796" s="3">
        <v>-59799</v>
      </c>
      <c r="H796" s="4">
        <v>1</v>
      </c>
    </row>
    <row r="797" spans="1:8">
      <c r="A797" s="35">
        <v>401</v>
      </c>
      <c r="B797" s="111">
        <v>100000276767</v>
      </c>
      <c r="C797" s="35">
        <v>0</v>
      </c>
      <c r="D797" s="4" t="s">
        <v>18</v>
      </c>
      <c r="E797" s="4" t="s">
        <v>2949</v>
      </c>
      <c r="F797" s="3">
        <v>59800</v>
      </c>
      <c r="G797" s="3">
        <v>-59799</v>
      </c>
      <c r="H797" s="4">
        <v>1</v>
      </c>
    </row>
    <row r="798" spans="1:8">
      <c r="A798" s="35">
        <v>402</v>
      </c>
      <c r="B798" s="111">
        <v>100000276768</v>
      </c>
      <c r="C798" s="35">
        <v>0</v>
      </c>
      <c r="D798" s="4" t="s">
        <v>18</v>
      </c>
      <c r="E798" s="4" t="s">
        <v>2950</v>
      </c>
      <c r="F798" s="3">
        <v>59800</v>
      </c>
      <c r="G798" s="3">
        <v>-59799</v>
      </c>
      <c r="H798" s="4">
        <v>1</v>
      </c>
    </row>
    <row r="799" spans="1:8">
      <c r="A799" s="35">
        <v>403</v>
      </c>
      <c r="B799" s="111">
        <v>100000276769</v>
      </c>
      <c r="C799" s="35">
        <v>0</v>
      </c>
      <c r="D799" s="4" t="s">
        <v>18</v>
      </c>
      <c r="E799" s="4" t="s">
        <v>2951</v>
      </c>
      <c r="F799" s="3">
        <v>59800</v>
      </c>
      <c r="G799" s="3">
        <v>-59799</v>
      </c>
      <c r="H799" s="4">
        <v>1</v>
      </c>
    </row>
    <row r="800" spans="1:8">
      <c r="A800" s="35">
        <v>404</v>
      </c>
      <c r="B800" s="111">
        <v>100000276770</v>
      </c>
      <c r="C800" s="35">
        <v>0</v>
      </c>
      <c r="D800" s="4" t="s">
        <v>18</v>
      </c>
      <c r="E800" s="4" t="s">
        <v>2952</v>
      </c>
      <c r="F800" s="3">
        <v>59800</v>
      </c>
      <c r="G800" s="3">
        <v>-59799</v>
      </c>
      <c r="H800" s="4">
        <v>1</v>
      </c>
    </row>
    <row r="801" spans="1:8">
      <c r="A801" s="35">
        <v>405</v>
      </c>
      <c r="B801" s="111">
        <v>100000276771</v>
      </c>
      <c r="C801" s="35">
        <v>0</v>
      </c>
      <c r="D801" s="4" t="s">
        <v>18</v>
      </c>
      <c r="E801" s="4" t="s">
        <v>2953</v>
      </c>
      <c r="F801" s="3">
        <v>59800</v>
      </c>
      <c r="G801" s="3">
        <v>-59799</v>
      </c>
      <c r="H801" s="4">
        <v>1</v>
      </c>
    </row>
    <row r="802" spans="1:8">
      <c r="A802" s="35">
        <v>406</v>
      </c>
      <c r="B802" s="111">
        <v>100000276772</v>
      </c>
      <c r="C802" s="35">
        <v>0</v>
      </c>
      <c r="D802" s="4" t="s">
        <v>18</v>
      </c>
      <c r="E802" s="4" t="s">
        <v>2954</v>
      </c>
      <c r="F802" s="3">
        <v>59800</v>
      </c>
      <c r="G802" s="3">
        <v>-59799</v>
      </c>
      <c r="H802" s="4">
        <v>1</v>
      </c>
    </row>
    <row r="803" spans="1:8">
      <c r="A803" s="35">
        <v>407</v>
      </c>
      <c r="B803" s="111">
        <v>100000276773</v>
      </c>
      <c r="C803" s="35">
        <v>0</v>
      </c>
      <c r="D803" s="4" t="s">
        <v>18</v>
      </c>
      <c r="E803" s="4" t="s">
        <v>2955</v>
      </c>
      <c r="F803" s="3">
        <v>59800</v>
      </c>
      <c r="G803" s="3">
        <v>-59799</v>
      </c>
      <c r="H803" s="4">
        <v>1</v>
      </c>
    </row>
    <row r="804" spans="1:8">
      <c r="A804" s="35">
        <v>408</v>
      </c>
      <c r="B804" s="111">
        <v>100000276774</v>
      </c>
      <c r="C804" s="35">
        <v>0</v>
      </c>
      <c r="D804" s="4" t="s">
        <v>18</v>
      </c>
      <c r="E804" s="4" t="s">
        <v>2956</v>
      </c>
      <c r="F804" s="3">
        <v>59800</v>
      </c>
      <c r="G804" s="3">
        <v>-59799</v>
      </c>
      <c r="H804" s="4">
        <v>1</v>
      </c>
    </row>
    <row r="805" spans="1:8">
      <c r="A805" s="35">
        <v>409</v>
      </c>
      <c r="B805" s="111">
        <v>100000276775</v>
      </c>
      <c r="C805" s="35">
        <v>0</v>
      </c>
      <c r="D805" s="4" t="s">
        <v>18</v>
      </c>
      <c r="E805" s="4" t="s">
        <v>2957</v>
      </c>
      <c r="F805" s="3">
        <v>59800</v>
      </c>
      <c r="G805" s="3">
        <v>-59799</v>
      </c>
      <c r="H805" s="4">
        <v>1</v>
      </c>
    </row>
    <row r="806" spans="1:8">
      <c r="A806" s="35">
        <v>410</v>
      </c>
      <c r="B806" s="111">
        <v>100000276776</v>
      </c>
      <c r="C806" s="35">
        <v>0</v>
      </c>
      <c r="D806" s="4" t="s">
        <v>18</v>
      </c>
      <c r="E806" s="4" t="s">
        <v>2958</v>
      </c>
      <c r="F806" s="3">
        <v>59800</v>
      </c>
      <c r="G806" s="3">
        <v>-59799</v>
      </c>
      <c r="H806" s="4">
        <v>1</v>
      </c>
    </row>
    <row r="807" spans="1:8">
      <c r="A807" s="35">
        <v>411</v>
      </c>
      <c r="B807" s="111">
        <v>100000276777</v>
      </c>
      <c r="C807" s="35">
        <v>0</v>
      </c>
      <c r="D807" s="4" t="s">
        <v>18</v>
      </c>
      <c r="E807" s="4" t="s">
        <v>2959</v>
      </c>
      <c r="F807" s="3">
        <v>59800</v>
      </c>
      <c r="G807" s="3">
        <v>-59799</v>
      </c>
      <c r="H807" s="4">
        <v>1</v>
      </c>
    </row>
    <row r="808" spans="1:8">
      <c r="A808" s="35">
        <v>412</v>
      </c>
      <c r="B808" s="111">
        <v>100000276778</v>
      </c>
      <c r="C808" s="35">
        <v>0</v>
      </c>
      <c r="D808" s="4" t="s">
        <v>18</v>
      </c>
      <c r="E808" s="4" t="s">
        <v>2960</v>
      </c>
      <c r="F808" s="3">
        <v>59800</v>
      </c>
      <c r="G808" s="3">
        <v>-59799</v>
      </c>
      <c r="H808" s="4">
        <v>1</v>
      </c>
    </row>
    <row r="809" spans="1:8">
      <c r="A809" s="35">
        <v>413</v>
      </c>
      <c r="B809" s="111">
        <v>100000276779</v>
      </c>
      <c r="C809" s="35">
        <v>0</v>
      </c>
      <c r="D809" s="4" t="s">
        <v>18</v>
      </c>
      <c r="E809" s="4" t="s">
        <v>2961</v>
      </c>
      <c r="F809" s="3">
        <v>59800</v>
      </c>
      <c r="G809" s="3">
        <v>-59799</v>
      </c>
      <c r="H809" s="4">
        <v>1</v>
      </c>
    </row>
    <row r="810" spans="1:8">
      <c r="A810" s="35">
        <v>414</v>
      </c>
      <c r="B810" s="111">
        <v>100000276780</v>
      </c>
      <c r="C810" s="35">
        <v>0</v>
      </c>
      <c r="D810" s="4" t="s">
        <v>18</v>
      </c>
      <c r="E810" s="4" t="s">
        <v>2962</v>
      </c>
      <c r="F810" s="3">
        <v>59800</v>
      </c>
      <c r="G810" s="3">
        <v>-59799</v>
      </c>
      <c r="H810" s="4">
        <v>1</v>
      </c>
    </row>
    <row r="811" spans="1:8">
      <c r="A811" s="35">
        <v>415</v>
      </c>
      <c r="B811" s="111">
        <v>100000276781</v>
      </c>
      <c r="C811" s="35">
        <v>0</v>
      </c>
      <c r="D811" s="4" t="s">
        <v>18</v>
      </c>
      <c r="E811" s="4" t="s">
        <v>2963</v>
      </c>
      <c r="F811" s="3">
        <v>59800</v>
      </c>
      <c r="G811" s="3">
        <v>-59799</v>
      </c>
      <c r="H811" s="4">
        <v>1</v>
      </c>
    </row>
    <row r="812" spans="1:8">
      <c r="A812" s="35">
        <v>416</v>
      </c>
      <c r="B812" s="111">
        <v>100000276782</v>
      </c>
      <c r="C812" s="35">
        <v>0</v>
      </c>
      <c r="D812" s="4" t="s">
        <v>18</v>
      </c>
      <c r="E812" s="4" t="s">
        <v>2964</v>
      </c>
      <c r="F812" s="3">
        <v>59800</v>
      </c>
      <c r="G812" s="3">
        <v>-59799</v>
      </c>
      <c r="H812" s="4">
        <v>1</v>
      </c>
    </row>
    <row r="813" spans="1:8">
      <c r="A813" s="35">
        <v>417</v>
      </c>
      <c r="B813" s="111">
        <v>100000276783</v>
      </c>
      <c r="C813" s="35">
        <v>0</v>
      </c>
      <c r="D813" s="4" t="s">
        <v>18</v>
      </c>
      <c r="E813" s="4" t="s">
        <v>2965</v>
      </c>
      <c r="F813" s="3">
        <v>59800</v>
      </c>
      <c r="G813" s="3">
        <v>-59799</v>
      </c>
      <c r="H813" s="4">
        <v>1</v>
      </c>
    </row>
    <row r="814" spans="1:8">
      <c r="A814" s="35">
        <v>418</v>
      </c>
      <c r="B814" s="111">
        <v>100000276784</v>
      </c>
      <c r="C814" s="35">
        <v>0</v>
      </c>
      <c r="D814" s="4" t="s">
        <v>18</v>
      </c>
      <c r="E814" s="4" t="s">
        <v>2966</v>
      </c>
      <c r="F814" s="3">
        <v>59800</v>
      </c>
      <c r="G814" s="3">
        <v>-59799</v>
      </c>
      <c r="H814" s="4">
        <v>1</v>
      </c>
    </row>
    <row r="815" spans="1:8">
      <c r="A815" s="35">
        <v>419</v>
      </c>
      <c r="B815" s="111">
        <v>100000276785</v>
      </c>
      <c r="C815" s="35">
        <v>0</v>
      </c>
      <c r="D815" s="4" t="s">
        <v>18</v>
      </c>
      <c r="E815" s="4" t="s">
        <v>2967</v>
      </c>
      <c r="F815" s="3">
        <v>59800</v>
      </c>
      <c r="G815" s="3">
        <v>-59799</v>
      </c>
      <c r="H815" s="4">
        <v>1</v>
      </c>
    </row>
    <row r="816" spans="1:8">
      <c r="A816" s="35">
        <v>420</v>
      </c>
      <c r="B816" s="111">
        <v>100000276786</v>
      </c>
      <c r="C816" s="35">
        <v>0</v>
      </c>
      <c r="D816" s="4" t="s">
        <v>18</v>
      </c>
      <c r="E816" s="4" t="s">
        <v>2968</v>
      </c>
      <c r="F816" s="3">
        <v>59800</v>
      </c>
      <c r="G816" s="3">
        <v>-59799</v>
      </c>
      <c r="H816" s="4">
        <v>1</v>
      </c>
    </row>
    <row r="817" spans="1:8">
      <c r="A817" s="35">
        <v>421</v>
      </c>
      <c r="B817" s="111">
        <v>100000276787</v>
      </c>
      <c r="C817" s="35">
        <v>0</v>
      </c>
      <c r="D817" s="4" t="s">
        <v>18</v>
      </c>
      <c r="E817" s="4" t="s">
        <v>2969</v>
      </c>
      <c r="F817" s="3">
        <v>59800</v>
      </c>
      <c r="G817" s="3">
        <v>-59799</v>
      </c>
      <c r="H817" s="4">
        <v>1</v>
      </c>
    </row>
    <row r="818" spans="1:8">
      <c r="A818" s="35">
        <v>422</v>
      </c>
      <c r="B818" s="111">
        <v>100000276788</v>
      </c>
      <c r="C818" s="35">
        <v>0</v>
      </c>
      <c r="D818" s="4" t="s">
        <v>18</v>
      </c>
      <c r="E818" s="4" t="s">
        <v>2970</v>
      </c>
      <c r="F818" s="3">
        <v>59800</v>
      </c>
      <c r="G818" s="3">
        <v>-59799</v>
      </c>
      <c r="H818" s="4">
        <v>1</v>
      </c>
    </row>
    <row r="819" spans="1:8">
      <c r="A819" s="35">
        <v>423</v>
      </c>
      <c r="B819" s="111">
        <v>100000276789</v>
      </c>
      <c r="C819" s="35">
        <v>0</v>
      </c>
      <c r="D819" s="4" t="s">
        <v>18</v>
      </c>
      <c r="E819" s="4" t="s">
        <v>2971</v>
      </c>
      <c r="F819" s="3">
        <v>59800</v>
      </c>
      <c r="G819" s="3">
        <v>-59799</v>
      </c>
      <c r="H819" s="4">
        <v>1</v>
      </c>
    </row>
    <row r="820" spans="1:8">
      <c r="A820" s="35">
        <v>424</v>
      </c>
      <c r="B820" s="111">
        <v>100000276790</v>
      </c>
      <c r="C820" s="35">
        <v>0</v>
      </c>
      <c r="D820" s="4" t="s">
        <v>18</v>
      </c>
      <c r="E820" s="4" t="s">
        <v>2972</v>
      </c>
      <c r="F820" s="3">
        <v>59800</v>
      </c>
      <c r="G820" s="3">
        <v>-59799</v>
      </c>
      <c r="H820" s="4">
        <v>1</v>
      </c>
    </row>
    <row r="821" spans="1:8">
      <c r="A821" s="35">
        <v>425</v>
      </c>
      <c r="B821" s="111">
        <v>100000276791</v>
      </c>
      <c r="C821" s="35">
        <v>0</v>
      </c>
      <c r="D821" s="4" t="s">
        <v>18</v>
      </c>
      <c r="E821" s="4" t="s">
        <v>2973</v>
      </c>
      <c r="F821" s="3">
        <v>59800</v>
      </c>
      <c r="G821" s="3">
        <v>-59799</v>
      </c>
      <c r="H821" s="4">
        <v>1</v>
      </c>
    </row>
    <row r="822" spans="1:8">
      <c r="A822" s="35">
        <v>426</v>
      </c>
      <c r="B822" s="111">
        <v>100000276792</v>
      </c>
      <c r="C822" s="35">
        <v>0</v>
      </c>
      <c r="D822" s="4" t="s">
        <v>18</v>
      </c>
      <c r="E822" s="4" t="s">
        <v>2974</v>
      </c>
      <c r="F822" s="3">
        <v>59800</v>
      </c>
      <c r="G822" s="3">
        <v>-59799</v>
      </c>
      <c r="H822" s="4">
        <v>1</v>
      </c>
    </row>
    <row r="823" spans="1:8">
      <c r="A823" s="35">
        <v>427</v>
      </c>
      <c r="B823" s="111">
        <v>100000276793</v>
      </c>
      <c r="C823" s="35">
        <v>0</v>
      </c>
      <c r="D823" s="4" t="s">
        <v>18</v>
      </c>
      <c r="E823" s="4" t="s">
        <v>2975</v>
      </c>
      <c r="F823" s="3">
        <v>59800</v>
      </c>
      <c r="G823" s="3">
        <v>-59799</v>
      </c>
      <c r="H823" s="4">
        <v>1</v>
      </c>
    </row>
    <row r="824" spans="1:8">
      <c r="A824" s="35">
        <v>428</v>
      </c>
      <c r="B824" s="111">
        <v>100000276794</v>
      </c>
      <c r="C824" s="35">
        <v>0</v>
      </c>
      <c r="D824" s="4" t="s">
        <v>18</v>
      </c>
      <c r="E824" s="4" t="s">
        <v>2976</v>
      </c>
      <c r="F824" s="3">
        <v>59800</v>
      </c>
      <c r="G824" s="3">
        <v>-59799</v>
      </c>
      <c r="H824" s="4">
        <v>1</v>
      </c>
    </row>
    <row r="825" spans="1:8">
      <c r="A825" s="35">
        <v>429</v>
      </c>
      <c r="B825" s="111">
        <v>100000276795</v>
      </c>
      <c r="C825" s="35">
        <v>0</v>
      </c>
      <c r="D825" s="4" t="s">
        <v>18</v>
      </c>
      <c r="E825" s="4" t="s">
        <v>2977</v>
      </c>
      <c r="F825" s="3">
        <v>59800</v>
      </c>
      <c r="G825" s="3">
        <v>-59799</v>
      </c>
      <c r="H825" s="4">
        <v>1</v>
      </c>
    </row>
    <row r="826" spans="1:8">
      <c r="A826" s="35">
        <v>430</v>
      </c>
      <c r="B826" s="111">
        <v>100000276796</v>
      </c>
      <c r="C826" s="35">
        <v>0</v>
      </c>
      <c r="D826" s="4" t="s">
        <v>18</v>
      </c>
      <c r="E826" s="4" t="s">
        <v>2978</v>
      </c>
      <c r="F826" s="3">
        <v>59800</v>
      </c>
      <c r="G826" s="3">
        <v>-59799</v>
      </c>
      <c r="H826" s="4">
        <v>1</v>
      </c>
    </row>
    <row r="827" spans="1:8">
      <c r="A827" s="35">
        <v>431</v>
      </c>
      <c r="B827" s="111">
        <v>100000276797</v>
      </c>
      <c r="C827" s="35">
        <v>0</v>
      </c>
      <c r="D827" s="4" t="s">
        <v>18</v>
      </c>
      <c r="E827" s="4" t="s">
        <v>2979</v>
      </c>
      <c r="F827" s="3">
        <v>59800</v>
      </c>
      <c r="G827" s="3">
        <v>-59799</v>
      </c>
      <c r="H827" s="4">
        <v>1</v>
      </c>
    </row>
    <row r="828" spans="1:8">
      <c r="A828" s="35">
        <v>432</v>
      </c>
      <c r="B828" s="111">
        <v>100000276798</v>
      </c>
      <c r="C828" s="35">
        <v>0</v>
      </c>
      <c r="D828" s="4" t="s">
        <v>18</v>
      </c>
      <c r="E828" s="4" t="s">
        <v>2980</v>
      </c>
      <c r="F828" s="3">
        <v>59800</v>
      </c>
      <c r="G828" s="3">
        <v>-59799</v>
      </c>
      <c r="H828" s="4">
        <v>1</v>
      </c>
    </row>
    <row r="829" spans="1:8">
      <c r="A829" s="35">
        <v>433</v>
      </c>
      <c r="B829" s="111">
        <v>100000276799</v>
      </c>
      <c r="C829" s="35">
        <v>0</v>
      </c>
      <c r="D829" s="4" t="s">
        <v>18</v>
      </c>
      <c r="E829" s="4" t="s">
        <v>2981</v>
      </c>
      <c r="F829" s="3">
        <v>59800</v>
      </c>
      <c r="G829" s="3">
        <v>-59799</v>
      </c>
      <c r="H829" s="4">
        <v>1</v>
      </c>
    </row>
    <row r="830" spans="1:8">
      <c r="A830" s="35">
        <v>434</v>
      </c>
      <c r="B830" s="111">
        <v>100000276800</v>
      </c>
      <c r="C830" s="35">
        <v>0</v>
      </c>
      <c r="D830" s="4" t="s">
        <v>18</v>
      </c>
      <c r="E830" s="4" t="s">
        <v>2982</v>
      </c>
      <c r="F830" s="3">
        <v>59800</v>
      </c>
      <c r="G830" s="3">
        <v>-59799</v>
      </c>
      <c r="H830" s="4">
        <v>1</v>
      </c>
    </row>
    <row r="831" spans="1:8">
      <c r="A831" s="35">
        <v>435</v>
      </c>
      <c r="B831" s="111">
        <v>100000276801</v>
      </c>
      <c r="C831" s="35">
        <v>0</v>
      </c>
      <c r="D831" s="4" t="s">
        <v>18</v>
      </c>
      <c r="E831" s="4" t="s">
        <v>2983</v>
      </c>
      <c r="F831" s="3">
        <v>59800</v>
      </c>
      <c r="G831" s="3">
        <v>-59799</v>
      </c>
      <c r="H831" s="4">
        <v>1</v>
      </c>
    </row>
    <row r="832" spans="1:8">
      <c r="A832" s="35">
        <v>436</v>
      </c>
      <c r="B832" s="111">
        <v>100000276802</v>
      </c>
      <c r="C832" s="35">
        <v>0</v>
      </c>
      <c r="D832" s="4" t="s">
        <v>18</v>
      </c>
      <c r="E832" s="4" t="s">
        <v>2984</v>
      </c>
      <c r="F832" s="3">
        <v>59800</v>
      </c>
      <c r="G832" s="3">
        <v>-59799</v>
      </c>
      <c r="H832" s="4">
        <v>1</v>
      </c>
    </row>
    <row r="833" spans="1:8">
      <c r="A833" s="35">
        <v>437</v>
      </c>
      <c r="B833" s="111">
        <v>100000276803</v>
      </c>
      <c r="C833" s="35">
        <v>0</v>
      </c>
      <c r="D833" s="4" t="s">
        <v>18</v>
      </c>
      <c r="E833" s="4" t="s">
        <v>2985</v>
      </c>
      <c r="F833" s="3">
        <v>59800</v>
      </c>
      <c r="G833" s="3">
        <v>-59799</v>
      </c>
      <c r="H833" s="4">
        <v>1</v>
      </c>
    </row>
    <row r="834" spans="1:8">
      <c r="A834" s="35">
        <v>438</v>
      </c>
      <c r="B834" s="111">
        <v>100000276804</v>
      </c>
      <c r="C834" s="35">
        <v>0</v>
      </c>
      <c r="D834" s="4" t="s">
        <v>18</v>
      </c>
      <c r="E834" s="4" t="s">
        <v>2986</v>
      </c>
      <c r="F834" s="3">
        <v>59800</v>
      </c>
      <c r="G834" s="3">
        <v>-59799</v>
      </c>
      <c r="H834" s="4">
        <v>1</v>
      </c>
    </row>
    <row r="835" spans="1:8">
      <c r="A835" s="35">
        <v>439</v>
      </c>
      <c r="B835" s="111">
        <v>100000276805</v>
      </c>
      <c r="C835" s="35">
        <v>0</v>
      </c>
      <c r="D835" s="4" t="s">
        <v>18</v>
      </c>
      <c r="E835" s="4" t="s">
        <v>2987</v>
      </c>
      <c r="F835" s="3">
        <v>59800</v>
      </c>
      <c r="G835" s="3">
        <v>-59799</v>
      </c>
      <c r="H835" s="4">
        <v>1</v>
      </c>
    </row>
    <row r="836" spans="1:8">
      <c r="A836" s="35">
        <v>440</v>
      </c>
      <c r="B836" s="111">
        <v>100000276806</v>
      </c>
      <c r="C836" s="35">
        <v>0</v>
      </c>
      <c r="D836" s="4" t="s">
        <v>18</v>
      </c>
      <c r="E836" s="4" t="s">
        <v>2988</v>
      </c>
      <c r="F836" s="3">
        <v>59800</v>
      </c>
      <c r="G836" s="3">
        <v>-59799</v>
      </c>
      <c r="H836" s="4">
        <v>1</v>
      </c>
    </row>
    <row r="837" spans="1:8">
      <c r="A837" s="35">
        <v>441</v>
      </c>
      <c r="B837" s="111">
        <v>100000276807</v>
      </c>
      <c r="C837" s="35">
        <v>0</v>
      </c>
      <c r="D837" s="4" t="s">
        <v>18</v>
      </c>
      <c r="E837" s="4" t="s">
        <v>2989</v>
      </c>
      <c r="F837" s="3">
        <v>59800</v>
      </c>
      <c r="G837" s="3">
        <v>-59799</v>
      </c>
      <c r="H837" s="4">
        <v>1</v>
      </c>
    </row>
    <row r="838" spans="1:8">
      <c r="A838" s="35">
        <v>442</v>
      </c>
      <c r="B838" s="111">
        <v>100000276808</v>
      </c>
      <c r="C838" s="35">
        <v>0</v>
      </c>
      <c r="D838" s="4" t="s">
        <v>18</v>
      </c>
      <c r="E838" s="4" t="s">
        <v>2990</v>
      </c>
      <c r="F838" s="3">
        <v>59800</v>
      </c>
      <c r="G838" s="3">
        <v>-59799</v>
      </c>
      <c r="H838" s="4">
        <v>1</v>
      </c>
    </row>
    <row r="839" spans="1:8">
      <c r="A839" s="35">
        <v>443</v>
      </c>
      <c r="B839" s="111">
        <v>100000276809</v>
      </c>
      <c r="C839" s="35">
        <v>0</v>
      </c>
      <c r="D839" s="4" t="s">
        <v>18</v>
      </c>
      <c r="E839" s="4" t="s">
        <v>2991</v>
      </c>
      <c r="F839" s="3">
        <v>59800</v>
      </c>
      <c r="G839" s="3">
        <v>-59799</v>
      </c>
      <c r="H839" s="4">
        <v>1</v>
      </c>
    </row>
    <row r="840" spans="1:8">
      <c r="A840" s="35">
        <v>444</v>
      </c>
      <c r="B840" s="111">
        <v>100000276810</v>
      </c>
      <c r="C840" s="35">
        <v>0</v>
      </c>
      <c r="D840" s="4" t="s">
        <v>18</v>
      </c>
      <c r="E840" s="4" t="s">
        <v>2992</v>
      </c>
      <c r="F840" s="3">
        <v>59800</v>
      </c>
      <c r="G840" s="3">
        <v>-59799</v>
      </c>
      <c r="H840" s="4">
        <v>1</v>
      </c>
    </row>
    <row r="841" spans="1:8">
      <c r="A841" s="35">
        <v>445</v>
      </c>
      <c r="B841" s="111">
        <v>100000276811</v>
      </c>
      <c r="C841" s="35">
        <v>0</v>
      </c>
      <c r="D841" s="4" t="s">
        <v>18</v>
      </c>
      <c r="E841" s="4" t="s">
        <v>2993</v>
      </c>
      <c r="F841" s="3">
        <v>59800</v>
      </c>
      <c r="G841" s="3">
        <v>-59799</v>
      </c>
      <c r="H841" s="4">
        <v>1</v>
      </c>
    </row>
    <row r="842" spans="1:8">
      <c r="A842" s="35">
        <v>446</v>
      </c>
      <c r="B842" s="111">
        <v>100000276812</v>
      </c>
      <c r="C842" s="35">
        <v>0</v>
      </c>
      <c r="D842" s="4" t="s">
        <v>18</v>
      </c>
      <c r="E842" s="4" t="s">
        <v>2994</v>
      </c>
      <c r="F842" s="3">
        <v>59800</v>
      </c>
      <c r="G842" s="3">
        <v>-59799</v>
      </c>
      <c r="H842" s="4">
        <v>1</v>
      </c>
    </row>
    <row r="843" spans="1:8">
      <c r="A843" s="35">
        <v>447</v>
      </c>
      <c r="B843" s="111">
        <v>100000276813</v>
      </c>
      <c r="C843" s="35">
        <v>0</v>
      </c>
      <c r="D843" s="4" t="s">
        <v>18</v>
      </c>
      <c r="E843" s="4" t="s">
        <v>2995</v>
      </c>
      <c r="F843" s="3">
        <v>59800</v>
      </c>
      <c r="G843" s="3">
        <v>-59799</v>
      </c>
      <c r="H843" s="4">
        <v>1</v>
      </c>
    </row>
    <row r="844" spans="1:8">
      <c r="A844" s="35">
        <v>448</v>
      </c>
      <c r="B844" s="111">
        <v>100000276814</v>
      </c>
      <c r="C844" s="35">
        <v>0</v>
      </c>
      <c r="D844" s="4" t="s">
        <v>18</v>
      </c>
      <c r="E844" s="4" t="s">
        <v>2996</v>
      </c>
      <c r="F844" s="3">
        <v>59800</v>
      </c>
      <c r="G844" s="3">
        <v>-59799</v>
      </c>
      <c r="H844" s="4">
        <v>1</v>
      </c>
    </row>
    <row r="845" spans="1:8">
      <c r="A845" s="35">
        <v>449</v>
      </c>
      <c r="B845" s="111">
        <v>100000276815</v>
      </c>
      <c r="C845" s="35">
        <v>0</v>
      </c>
      <c r="D845" s="4" t="s">
        <v>18</v>
      </c>
      <c r="E845" s="4" t="s">
        <v>2997</v>
      </c>
      <c r="F845" s="3">
        <v>59800</v>
      </c>
      <c r="G845" s="3">
        <v>-59799</v>
      </c>
      <c r="H845" s="4">
        <v>1</v>
      </c>
    </row>
    <row r="846" spans="1:8">
      <c r="A846" s="35">
        <v>450</v>
      </c>
      <c r="B846" s="111">
        <v>100000276816</v>
      </c>
      <c r="C846" s="35">
        <v>0</v>
      </c>
      <c r="D846" s="4" t="s">
        <v>18</v>
      </c>
      <c r="E846" s="4" t="s">
        <v>2998</v>
      </c>
      <c r="F846" s="3">
        <v>59800</v>
      </c>
      <c r="G846" s="3">
        <v>-59799</v>
      </c>
      <c r="H846" s="4">
        <v>1</v>
      </c>
    </row>
    <row r="847" spans="1:8">
      <c r="A847" s="35">
        <v>451</v>
      </c>
      <c r="B847" s="111">
        <v>100000276817</v>
      </c>
      <c r="C847" s="35">
        <v>0</v>
      </c>
      <c r="D847" s="4" t="s">
        <v>18</v>
      </c>
      <c r="E847" s="4" t="s">
        <v>2999</v>
      </c>
      <c r="F847" s="3">
        <v>59800</v>
      </c>
      <c r="G847" s="3">
        <v>-59799</v>
      </c>
      <c r="H847" s="4">
        <v>1</v>
      </c>
    </row>
    <row r="848" spans="1:8">
      <c r="A848" s="35">
        <v>452</v>
      </c>
      <c r="B848" s="111">
        <v>100000276818</v>
      </c>
      <c r="C848" s="35">
        <v>0</v>
      </c>
      <c r="D848" s="4" t="s">
        <v>18</v>
      </c>
      <c r="E848" s="4" t="s">
        <v>3000</v>
      </c>
      <c r="F848" s="3">
        <v>59800</v>
      </c>
      <c r="G848" s="3">
        <v>-59799</v>
      </c>
      <c r="H848" s="4">
        <v>1</v>
      </c>
    </row>
    <row r="849" spans="1:8">
      <c r="A849" s="35">
        <v>453</v>
      </c>
      <c r="B849" s="111">
        <v>100000276819</v>
      </c>
      <c r="C849" s="35">
        <v>0</v>
      </c>
      <c r="D849" s="4" t="s">
        <v>18</v>
      </c>
      <c r="E849" s="4" t="s">
        <v>3001</v>
      </c>
      <c r="F849" s="3">
        <v>59800</v>
      </c>
      <c r="G849" s="3">
        <v>-59799</v>
      </c>
      <c r="H849" s="4">
        <v>1</v>
      </c>
    </row>
    <row r="850" spans="1:8">
      <c r="A850" s="35">
        <v>454</v>
      </c>
      <c r="B850" s="111">
        <v>100000276820</v>
      </c>
      <c r="C850" s="35">
        <v>0</v>
      </c>
      <c r="D850" s="4" t="s">
        <v>18</v>
      </c>
      <c r="E850" s="4" t="s">
        <v>3002</v>
      </c>
      <c r="F850" s="3">
        <v>59800</v>
      </c>
      <c r="G850" s="3">
        <v>-59799</v>
      </c>
      <c r="H850" s="4">
        <v>1</v>
      </c>
    </row>
    <row r="851" spans="1:8">
      <c r="A851" s="35">
        <v>455</v>
      </c>
      <c r="B851" s="111">
        <v>100000276821</v>
      </c>
      <c r="C851" s="35">
        <v>0</v>
      </c>
      <c r="D851" s="4" t="s">
        <v>18</v>
      </c>
      <c r="E851" s="4" t="s">
        <v>3003</v>
      </c>
      <c r="F851" s="3">
        <v>59800</v>
      </c>
      <c r="G851" s="3">
        <v>-59799</v>
      </c>
      <c r="H851" s="4">
        <v>1</v>
      </c>
    </row>
    <row r="852" spans="1:8">
      <c r="A852" s="35">
        <v>456</v>
      </c>
      <c r="B852" s="111">
        <v>100000276822</v>
      </c>
      <c r="C852" s="35">
        <v>0</v>
      </c>
      <c r="D852" s="4" t="s">
        <v>18</v>
      </c>
      <c r="E852" s="4" t="s">
        <v>3004</v>
      </c>
      <c r="F852" s="3">
        <v>59800</v>
      </c>
      <c r="G852" s="3">
        <v>-59799</v>
      </c>
      <c r="H852" s="4">
        <v>1</v>
      </c>
    </row>
    <row r="853" spans="1:8">
      <c r="A853" s="35">
        <v>457</v>
      </c>
      <c r="B853" s="111">
        <v>100000276823</v>
      </c>
      <c r="C853" s="35">
        <v>0</v>
      </c>
      <c r="D853" s="4" t="s">
        <v>18</v>
      </c>
      <c r="E853" s="4" t="s">
        <v>3005</v>
      </c>
      <c r="F853" s="3">
        <v>59800</v>
      </c>
      <c r="G853" s="3">
        <v>-59799</v>
      </c>
      <c r="H853" s="4">
        <v>1</v>
      </c>
    </row>
    <row r="854" spans="1:8">
      <c r="A854" s="35">
        <v>458</v>
      </c>
      <c r="B854" s="111">
        <v>100000276824</v>
      </c>
      <c r="C854" s="35">
        <v>0</v>
      </c>
      <c r="D854" s="4" t="s">
        <v>18</v>
      </c>
      <c r="E854" s="4" t="s">
        <v>3006</v>
      </c>
      <c r="F854" s="3">
        <v>59800</v>
      </c>
      <c r="G854" s="3">
        <v>-59799</v>
      </c>
      <c r="H854" s="4">
        <v>1</v>
      </c>
    </row>
    <row r="855" spans="1:8">
      <c r="A855" s="35">
        <v>459</v>
      </c>
      <c r="B855" s="111">
        <v>100000276825</v>
      </c>
      <c r="C855" s="35">
        <v>0</v>
      </c>
      <c r="D855" s="4" t="s">
        <v>18</v>
      </c>
      <c r="E855" s="4" t="s">
        <v>3007</v>
      </c>
      <c r="F855" s="3">
        <v>59800</v>
      </c>
      <c r="G855" s="3">
        <v>-59799</v>
      </c>
      <c r="H855" s="4">
        <v>1</v>
      </c>
    </row>
    <row r="856" spans="1:8">
      <c r="A856" s="35">
        <v>460</v>
      </c>
      <c r="B856" s="111">
        <v>100000276826</v>
      </c>
      <c r="C856" s="35">
        <v>0</v>
      </c>
      <c r="D856" s="4" t="s">
        <v>18</v>
      </c>
      <c r="E856" s="4" t="s">
        <v>3008</v>
      </c>
      <c r="F856" s="3">
        <v>59800</v>
      </c>
      <c r="G856" s="3">
        <v>-59799</v>
      </c>
      <c r="H856" s="4">
        <v>1</v>
      </c>
    </row>
    <row r="857" spans="1:8">
      <c r="A857" s="35">
        <v>461</v>
      </c>
      <c r="B857" s="111">
        <v>100000276827</v>
      </c>
      <c r="C857" s="35">
        <v>0</v>
      </c>
      <c r="D857" s="4" t="s">
        <v>18</v>
      </c>
      <c r="E857" s="4" t="s">
        <v>3009</v>
      </c>
      <c r="F857" s="3">
        <v>59800</v>
      </c>
      <c r="G857" s="3">
        <v>-59799</v>
      </c>
      <c r="H857" s="4">
        <v>1</v>
      </c>
    </row>
    <row r="858" spans="1:8">
      <c r="A858" s="35">
        <v>462</v>
      </c>
      <c r="B858" s="111">
        <v>100000276828</v>
      </c>
      <c r="C858" s="35">
        <v>0</v>
      </c>
      <c r="D858" s="4" t="s">
        <v>18</v>
      </c>
      <c r="E858" s="4" t="s">
        <v>3010</v>
      </c>
      <c r="F858" s="3">
        <v>59800</v>
      </c>
      <c r="G858" s="3">
        <v>-59799</v>
      </c>
      <c r="H858" s="4">
        <v>1</v>
      </c>
    </row>
    <row r="859" spans="1:8">
      <c r="A859" s="35">
        <v>463</v>
      </c>
      <c r="B859" s="111">
        <v>100000276829</v>
      </c>
      <c r="C859" s="35">
        <v>0</v>
      </c>
      <c r="D859" s="4" t="s">
        <v>18</v>
      </c>
      <c r="E859" s="4" t="s">
        <v>3011</v>
      </c>
      <c r="F859" s="3">
        <v>59800</v>
      </c>
      <c r="G859" s="3">
        <v>-59799</v>
      </c>
      <c r="H859" s="4">
        <v>1</v>
      </c>
    </row>
    <row r="860" spans="1:8">
      <c r="A860" s="35">
        <v>464</v>
      </c>
      <c r="B860" s="111">
        <v>100000276830</v>
      </c>
      <c r="C860" s="35">
        <v>0</v>
      </c>
      <c r="D860" s="4" t="s">
        <v>18</v>
      </c>
      <c r="E860" s="4" t="s">
        <v>3012</v>
      </c>
      <c r="F860" s="3">
        <v>59800</v>
      </c>
      <c r="G860" s="3">
        <v>-59799</v>
      </c>
      <c r="H860" s="4">
        <v>1</v>
      </c>
    </row>
    <row r="861" spans="1:8">
      <c r="A861" s="35">
        <v>465</v>
      </c>
      <c r="B861" s="111">
        <v>100000276831</v>
      </c>
      <c r="C861" s="35">
        <v>0</v>
      </c>
      <c r="D861" s="4" t="s">
        <v>18</v>
      </c>
      <c r="E861" s="4" t="s">
        <v>3013</v>
      </c>
      <c r="F861" s="3">
        <v>59800</v>
      </c>
      <c r="G861" s="3">
        <v>-59799</v>
      </c>
      <c r="H861" s="4">
        <v>1</v>
      </c>
    </row>
    <row r="862" spans="1:8">
      <c r="A862" s="35">
        <v>466</v>
      </c>
      <c r="B862" s="111">
        <v>100000276832</v>
      </c>
      <c r="C862" s="35">
        <v>0</v>
      </c>
      <c r="D862" s="4" t="s">
        <v>18</v>
      </c>
      <c r="E862" s="4" t="s">
        <v>3014</v>
      </c>
      <c r="F862" s="3">
        <v>59800</v>
      </c>
      <c r="G862" s="3">
        <v>-59799</v>
      </c>
      <c r="H862" s="4">
        <v>1</v>
      </c>
    </row>
    <row r="863" spans="1:8">
      <c r="A863" s="35">
        <v>467</v>
      </c>
      <c r="B863" s="111">
        <v>100000276833</v>
      </c>
      <c r="C863" s="35">
        <v>0</v>
      </c>
      <c r="D863" s="4" t="s">
        <v>18</v>
      </c>
      <c r="E863" s="4" t="s">
        <v>3015</v>
      </c>
      <c r="F863" s="3">
        <v>59800</v>
      </c>
      <c r="G863" s="3">
        <v>-59799</v>
      </c>
      <c r="H863" s="4">
        <v>1</v>
      </c>
    </row>
    <row r="864" spans="1:8">
      <c r="A864" s="35">
        <v>468</v>
      </c>
      <c r="B864" s="111">
        <v>100000276834</v>
      </c>
      <c r="C864" s="35">
        <v>0</v>
      </c>
      <c r="D864" s="4" t="s">
        <v>18</v>
      </c>
      <c r="E864" s="4" t="s">
        <v>3016</v>
      </c>
      <c r="F864" s="3">
        <v>59800</v>
      </c>
      <c r="G864" s="3">
        <v>-59799</v>
      </c>
      <c r="H864" s="4">
        <v>1</v>
      </c>
    </row>
    <row r="865" spans="1:8">
      <c r="A865" s="35"/>
      <c r="B865" s="4"/>
      <c r="C865" s="35"/>
      <c r="D865" s="4"/>
      <c r="E865" s="4" t="s">
        <v>1456</v>
      </c>
      <c r="F865" s="3">
        <f>SUM(F397:F864)</f>
        <v>30305800</v>
      </c>
      <c r="G865" s="3">
        <f t="shared" ref="G865:H865" si="7">SUM(G397:G864)</f>
        <v>-30305332</v>
      </c>
      <c r="H865" s="3">
        <f t="shared" si="7"/>
        <v>468</v>
      </c>
    </row>
    <row r="866" spans="1:8">
      <c r="A866" s="126" t="s">
        <v>1612</v>
      </c>
      <c r="B866" s="126"/>
      <c r="C866" s="126"/>
      <c r="D866" s="126"/>
      <c r="E866" s="126"/>
      <c r="F866" s="3">
        <f>F393+F865</f>
        <v>126123983.5</v>
      </c>
      <c r="G866" s="3">
        <f t="shared" ref="G866:H866" si="8">G393+G865</f>
        <v>-80305118.189999968</v>
      </c>
      <c r="H866" s="3">
        <f t="shared" si="8"/>
        <v>45818865.31000004</v>
      </c>
    </row>
    <row r="868" spans="1:8">
      <c r="A868" s="10"/>
      <c r="B868" s="110" t="s">
        <v>20</v>
      </c>
    </row>
    <row r="869" spans="1:8">
      <c r="A869" s="35" t="s">
        <v>1</v>
      </c>
      <c r="B869" s="111" t="s">
        <v>2</v>
      </c>
      <c r="C869" s="35" t="s">
        <v>3</v>
      </c>
      <c r="D869" s="4" t="s">
        <v>4</v>
      </c>
      <c r="E869" s="4" t="s">
        <v>5</v>
      </c>
      <c r="F869" s="4" t="s">
        <v>6</v>
      </c>
      <c r="G869" s="4" t="s">
        <v>165</v>
      </c>
      <c r="H869" s="4" t="s">
        <v>166</v>
      </c>
    </row>
    <row r="870" spans="1:8">
      <c r="A870" s="35">
        <v>1</v>
      </c>
      <c r="B870" s="111">
        <v>100000255738</v>
      </c>
      <c r="C870" s="35">
        <v>0</v>
      </c>
      <c r="D870" s="4" t="s">
        <v>429</v>
      </c>
      <c r="E870" s="4" t="s">
        <v>430</v>
      </c>
      <c r="F870" s="3">
        <v>117700</v>
      </c>
      <c r="G870" s="3">
        <v>-71715.199999999997</v>
      </c>
      <c r="H870" s="3">
        <v>45984.800000000003</v>
      </c>
    </row>
    <row r="871" spans="1:8">
      <c r="A871" s="35">
        <v>2</v>
      </c>
      <c r="B871" s="111">
        <v>100000255739</v>
      </c>
      <c r="C871" s="35">
        <v>0</v>
      </c>
      <c r="D871" s="4" t="s">
        <v>429</v>
      </c>
      <c r="E871" s="4" t="s">
        <v>430</v>
      </c>
      <c r="F871" s="3">
        <v>117700</v>
      </c>
      <c r="G871" s="3">
        <v>-71715.199999999997</v>
      </c>
      <c r="H871" s="3">
        <v>45984.800000000003</v>
      </c>
    </row>
    <row r="872" spans="1:8">
      <c r="A872" s="35">
        <v>3</v>
      </c>
      <c r="B872" s="111">
        <v>100000255740</v>
      </c>
      <c r="C872" s="35">
        <v>0</v>
      </c>
      <c r="D872" s="4" t="s">
        <v>429</v>
      </c>
      <c r="E872" s="4" t="s">
        <v>430</v>
      </c>
      <c r="F872" s="3">
        <v>117700</v>
      </c>
      <c r="G872" s="3">
        <v>-71715.199999999997</v>
      </c>
      <c r="H872" s="3">
        <v>45984.800000000003</v>
      </c>
    </row>
    <row r="873" spans="1:8">
      <c r="A873" s="35">
        <v>4</v>
      </c>
      <c r="B873" s="111">
        <v>100000255741</v>
      </c>
      <c r="C873" s="35">
        <v>0</v>
      </c>
      <c r="D873" s="4" t="s">
        <v>429</v>
      </c>
      <c r="E873" s="4" t="s">
        <v>430</v>
      </c>
      <c r="F873" s="3">
        <v>117700</v>
      </c>
      <c r="G873" s="3">
        <v>-71715.199999999997</v>
      </c>
      <c r="H873" s="3">
        <v>45984.800000000003</v>
      </c>
    </row>
    <row r="874" spans="1:8">
      <c r="A874" s="35">
        <v>5</v>
      </c>
      <c r="B874" s="111">
        <v>100000255742</v>
      </c>
      <c r="C874" s="35">
        <v>0</v>
      </c>
      <c r="D874" s="4" t="s">
        <v>429</v>
      </c>
      <c r="E874" s="4" t="s">
        <v>430</v>
      </c>
      <c r="F874" s="3">
        <v>117700</v>
      </c>
      <c r="G874" s="3">
        <v>-71715.199999999997</v>
      </c>
      <c r="H874" s="3">
        <v>45984.800000000003</v>
      </c>
    </row>
    <row r="875" spans="1:8">
      <c r="A875" s="35">
        <v>6</v>
      </c>
      <c r="B875" s="111">
        <v>100000255743</v>
      </c>
      <c r="C875" s="35">
        <v>0</v>
      </c>
      <c r="D875" s="4" t="s">
        <v>429</v>
      </c>
      <c r="E875" s="4" t="s">
        <v>430</v>
      </c>
      <c r="F875" s="3">
        <v>117700</v>
      </c>
      <c r="G875" s="3">
        <v>-71715.199999999997</v>
      </c>
      <c r="H875" s="3">
        <v>45984.800000000003</v>
      </c>
    </row>
    <row r="876" spans="1:8">
      <c r="A876" s="35">
        <v>7</v>
      </c>
      <c r="B876" s="111">
        <v>100000255744</v>
      </c>
      <c r="C876" s="35">
        <v>0</v>
      </c>
      <c r="D876" s="4" t="s">
        <v>429</v>
      </c>
      <c r="E876" s="4" t="s">
        <v>430</v>
      </c>
      <c r="F876" s="3">
        <v>117700</v>
      </c>
      <c r="G876" s="3">
        <v>-71715.199999999997</v>
      </c>
      <c r="H876" s="3">
        <v>45984.800000000003</v>
      </c>
    </row>
    <row r="877" spans="1:8">
      <c r="A877" s="35">
        <v>8</v>
      </c>
      <c r="B877" s="111">
        <v>100000255745</v>
      </c>
      <c r="C877" s="35">
        <v>0</v>
      </c>
      <c r="D877" s="4" t="s">
        <v>429</v>
      </c>
      <c r="E877" s="4" t="s">
        <v>430</v>
      </c>
      <c r="F877" s="3">
        <v>117700</v>
      </c>
      <c r="G877" s="3">
        <v>-71715.199999999997</v>
      </c>
      <c r="H877" s="3">
        <v>45984.800000000003</v>
      </c>
    </row>
    <row r="878" spans="1:8">
      <c r="A878" s="35">
        <v>9</v>
      </c>
      <c r="B878" s="111">
        <v>100000289063</v>
      </c>
      <c r="C878" s="35">
        <v>0</v>
      </c>
      <c r="D878" s="4" t="s">
        <v>1614</v>
      </c>
      <c r="E878" s="4" t="s">
        <v>430</v>
      </c>
      <c r="F878" s="3">
        <v>88810</v>
      </c>
      <c r="G878" s="3">
        <v>-48906.33</v>
      </c>
      <c r="H878" s="3">
        <v>39903.67</v>
      </c>
    </row>
    <row r="879" spans="1:8">
      <c r="A879" s="35">
        <v>10</v>
      </c>
      <c r="B879" s="111">
        <v>100000381596</v>
      </c>
      <c r="C879" s="35">
        <v>0</v>
      </c>
      <c r="D879" s="4" t="s">
        <v>1615</v>
      </c>
      <c r="E879" s="4" t="s">
        <v>1616</v>
      </c>
      <c r="F879" s="3">
        <v>38257315</v>
      </c>
      <c r="G879" s="3">
        <v>-8762497.3499999996</v>
      </c>
      <c r="H879" s="3">
        <v>29494817.649999999</v>
      </c>
    </row>
    <row r="880" spans="1:8">
      <c r="A880" s="35">
        <v>11</v>
      </c>
      <c r="B880" s="111">
        <v>100000436157</v>
      </c>
      <c r="C880" s="35">
        <v>0</v>
      </c>
      <c r="D880" s="4" t="s">
        <v>419</v>
      </c>
      <c r="E880" s="4" t="s">
        <v>434</v>
      </c>
      <c r="F880" s="3">
        <v>4795000</v>
      </c>
      <c r="G880" s="3">
        <v>-422698.03</v>
      </c>
      <c r="H880" s="3">
        <v>4372301.97</v>
      </c>
    </row>
    <row r="881" spans="1:8">
      <c r="A881" s="35">
        <v>12</v>
      </c>
      <c r="B881" s="111">
        <v>100000436575</v>
      </c>
      <c r="C881" s="35">
        <v>0</v>
      </c>
      <c r="D881" s="4" t="s">
        <v>419</v>
      </c>
      <c r="E881" s="4" t="s">
        <v>3017</v>
      </c>
      <c r="F881" s="3">
        <v>3196666.67</v>
      </c>
      <c r="G881" s="3">
        <v>-558448.18000000005</v>
      </c>
      <c r="H881" s="3">
        <v>2638218.4900000002</v>
      </c>
    </row>
    <row r="882" spans="1:8">
      <c r="A882" s="35"/>
      <c r="B882" s="4"/>
      <c r="C882" s="35"/>
      <c r="D882" s="4"/>
      <c r="E882" s="4" t="s">
        <v>1456</v>
      </c>
      <c r="F882" s="3">
        <f>SUM(F870:F881)</f>
        <v>47279391.670000002</v>
      </c>
      <c r="G882" s="3">
        <f t="shared" ref="G882:H882" si="9">SUM(G870:G881)</f>
        <v>-10366271.489999998</v>
      </c>
      <c r="H882" s="3">
        <f t="shared" si="9"/>
        <v>36913120.18</v>
      </c>
    </row>
    <row r="884" spans="1:8">
      <c r="A884" s="112"/>
      <c r="B884" s="110" t="s">
        <v>1623</v>
      </c>
    </row>
    <row r="885" spans="1:8">
      <c r="A885" s="35" t="s">
        <v>1</v>
      </c>
      <c r="B885" s="111" t="s">
        <v>2</v>
      </c>
      <c r="C885" s="35" t="s">
        <v>3</v>
      </c>
      <c r="D885" s="4" t="s">
        <v>4</v>
      </c>
      <c r="E885" s="4" t="s">
        <v>5</v>
      </c>
      <c r="F885" s="4" t="s">
        <v>6</v>
      </c>
      <c r="G885" s="4" t="s">
        <v>165</v>
      </c>
      <c r="H885" s="4" t="s">
        <v>166</v>
      </c>
    </row>
    <row r="886" spans="1:8">
      <c r="A886" s="35">
        <v>1</v>
      </c>
      <c r="B886" s="111">
        <v>100000156448</v>
      </c>
      <c r="C886" s="35">
        <v>0</v>
      </c>
      <c r="D886" s="4" t="s">
        <v>3018</v>
      </c>
      <c r="E886" s="4" t="s">
        <v>3019</v>
      </c>
      <c r="F886" s="3">
        <v>10000</v>
      </c>
      <c r="G886" s="3">
        <v>-9999</v>
      </c>
      <c r="H886" s="4">
        <v>1</v>
      </c>
    </row>
    <row r="887" spans="1:8">
      <c r="A887" s="35">
        <v>2</v>
      </c>
      <c r="B887" s="111">
        <v>100000156449</v>
      </c>
      <c r="C887" s="35">
        <v>0</v>
      </c>
      <c r="D887" s="4" t="s">
        <v>3018</v>
      </c>
      <c r="E887" s="4" t="s">
        <v>3020</v>
      </c>
      <c r="F887" s="3">
        <v>6250</v>
      </c>
      <c r="G887" s="3">
        <v>-6249</v>
      </c>
      <c r="H887" s="4">
        <v>1</v>
      </c>
    </row>
    <row r="888" spans="1:8">
      <c r="A888" s="35">
        <v>3</v>
      </c>
      <c r="B888" s="111">
        <v>100000156450</v>
      </c>
      <c r="C888" s="35">
        <v>0</v>
      </c>
      <c r="D888" s="4" t="s">
        <v>3018</v>
      </c>
      <c r="E888" s="4" t="s">
        <v>3020</v>
      </c>
      <c r="F888" s="3">
        <v>6250</v>
      </c>
      <c r="G888" s="3">
        <v>-6249</v>
      </c>
      <c r="H888" s="4">
        <v>1</v>
      </c>
    </row>
    <row r="889" spans="1:8">
      <c r="A889" s="35">
        <v>4</v>
      </c>
      <c r="B889" s="111">
        <v>100000156451</v>
      </c>
      <c r="C889" s="35">
        <v>0</v>
      </c>
      <c r="D889" s="4" t="s">
        <v>3018</v>
      </c>
      <c r="E889" s="4" t="s">
        <v>3020</v>
      </c>
      <c r="F889" s="3">
        <v>6250</v>
      </c>
      <c r="G889" s="3">
        <v>-6249</v>
      </c>
      <c r="H889" s="4">
        <v>1</v>
      </c>
    </row>
    <row r="890" spans="1:8">
      <c r="A890" s="35">
        <v>5</v>
      </c>
      <c r="B890" s="111">
        <v>100000156452</v>
      </c>
      <c r="C890" s="35">
        <v>0</v>
      </c>
      <c r="D890" s="4" t="s">
        <v>3018</v>
      </c>
      <c r="E890" s="4" t="s">
        <v>3020</v>
      </c>
      <c r="F890" s="3">
        <v>6250</v>
      </c>
      <c r="G890" s="3">
        <v>-6249</v>
      </c>
      <c r="H890" s="4">
        <v>1</v>
      </c>
    </row>
    <row r="891" spans="1:8">
      <c r="A891" s="35">
        <v>6</v>
      </c>
      <c r="B891" s="111">
        <v>100000156453</v>
      </c>
      <c r="C891" s="35">
        <v>0</v>
      </c>
      <c r="D891" s="4" t="s">
        <v>3018</v>
      </c>
      <c r="E891" s="4" t="s">
        <v>3020</v>
      </c>
      <c r="F891" s="3">
        <v>6250</v>
      </c>
      <c r="G891" s="3">
        <v>-6249</v>
      </c>
      <c r="H891" s="4">
        <v>1</v>
      </c>
    </row>
    <row r="892" spans="1:8">
      <c r="A892" s="35">
        <v>7</v>
      </c>
      <c r="B892" s="111">
        <v>100000156454</v>
      </c>
      <c r="C892" s="35">
        <v>0</v>
      </c>
      <c r="D892" s="4" t="s">
        <v>3018</v>
      </c>
      <c r="E892" s="4" t="s">
        <v>3020</v>
      </c>
      <c r="F892" s="3">
        <v>6250</v>
      </c>
      <c r="G892" s="3">
        <v>-6249</v>
      </c>
      <c r="H892" s="4">
        <v>1</v>
      </c>
    </row>
    <row r="893" spans="1:8">
      <c r="A893" s="35">
        <v>8</v>
      </c>
      <c r="B893" s="111">
        <v>100000156455</v>
      </c>
      <c r="C893" s="35">
        <v>0</v>
      </c>
      <c r="D893" s="4" t="s">
        <v>3018</v>
      </c>
      <c r="E893" s="4" t="s">
        <v>3020</v>
      </c>
      <c r="F893" s="3">
        <v>6250</v>
      </c>
      <c r="G893" s="3">
        <v>-6249</v>
      </c>
      <c r="H893" s="4">
        <v>1</v>
      </c>
    </row>
    <row r="894" spans="1:8">
      <c r="A894" s="35">
        <v>9</v>
      </c>
      <c r="B894" s="111">
        <v>100000156456</v>
      </c>
      <c r="C894" s="35">
        <v>0</v>
      </c>
      <c r="D894" s="4" t="s">
        <v>3018</v>
      </c>
      <c r="E894" s="4" t="s">
        <v>3020</v>
      </c>
      <c r="F894" s="3">
        <v>6250</v>
      </c>
      <c r="G894" s="3">
        <v>-6249</v>
      </c>
      <c r="H894" s="4">
        <v>1</v>
      </c>
    </row>
    <row r="895" spans="1:8">
      <c r="A895" s="35">
        <v>10</v>
      </c>
      <c r="B895" s="111">
        <v>100000156457</v>
      </c>
      <c r="C895" s="35">
        <v>0</v>
      </c>
      <c r="D895" s="4" t="s">
        <v>3018</v>
      </c>
      <c r="E895" s="4" t="s">
        <v>3021</v>
      </c>
      <c r="F895" s="3">
        <v>20000</v>
      </c>
      <c r="G895" s="3">
        <v>-19999</v>
      </c>
      <c r="H895" s="4">
        <v>1</v>
      </c>
    </row>
    <row r="896" spans="1:8">
      <c r="A896" s="35">
        <v>11</v>
      </c>
      <c r="B896" s="111">
        <v>100000156458</v>
      </c>
      <c r="C896" s="35">
        <v>0</v>
      </c>
      <c r="D896" s="4" t="s">
        <v>3018</v>
      </c>
      <c r="E896" s="4" t="s">
        <v>3021</v>
      </c>
      <c r="F896" s="3">
        <v>20000</v>
      </c>
      <c r="G896" s="3">
        <v>-19999</v>
      </c>
      <c r="H896" s="4">
        <v>1</v>
      </c>
    </row>
    <row r="897" spans="1:8">
      <c r="A897" s="35">
        <v>12</v>
      </c>
      <c r="B897" s="111">
        <v>100000211789</v>
      </c>
      <c r="C897" s="35">
        <v>0</v>
      </c>
      <c r="D897" s="4" t="s">
        <v>1238</v>
      </c>
      <c r="E897" s="4" t="s">
        <v>1239</v>
      </c>
      <c r="F897" s="3">
        <v>299781.59999999998</v>
      </c>
      <c r="G897" s="3">
        <v>-299780.59999999998</v>
      </c>
      <c r="H897" s="4">
        <v>1</v>
      </c>
    </row>
    <row r="898" spans="1:8">
      <c r="A898" s="35"/>
      <c r="B898" s="111">
        <v>100000211789</v>
      </c>
      <c r="C898" s="35">
        <v>1</v>
      </c>
      <c r="D898" s="4" t="s">
        <v>1238</v>
      </c>
      <c r="E898" s="4" t="s">
        <v>1239</v>
      </c>
      <c r="F898" s="3">
        <v>199854.4</v>
      </c>
      <c r="G898" s="3">
        <v>-199853.4</v>
      </c>
      <c r="H898" s="4">
        <v>1</v>
      </c>
    </row>
    <row r="899" spans="1:8">
      <c r="A899" s="35">
        <v>13</v>
      </c>
      <c r="B899" s="111">
        <v>100000224719</v>
      </c>
      <c r="C899" s="35">
        <v>0</v>
      </c>
      <c r="D899" s="4" t="s">
        <v>427</v>
      </c>
      <c r="E899" s="4" t="s">
        <v>428</v>
      </c>
      <c r="F899" s="3">
        <v>4497.5</v>
      </c>
      <c r="G899" s="3">
        <v>-4496.5</v>
      </c>
      <c r="H899" s="4">
        <v>1</v>
      </c>
    </row>
    <row r="900" spans="1:8">
      <c r="A900" s="35"/>
      <c r="B900" s="111">
        <v>100000224719</v>
      </c>
      <c r="C900" s="35">
        <v>1</v>
      </c>
      <c r="D900" s="4" t="s">
        <v>427</v>
      </c>
      <c r="E900" s="4" t="s">
        <v>428</v>
      </c>
      <c r="F900" s="3">
        <v>4497.5</v>
      </c>
      <c r="G900" s="3">
        <v>-4496.5</v>
      </c>
      <c r="H900" s="4">
        <v>1</v>
      </c>
    </row>
    <row r="901" spans="1:8">
      <c r="A901" s="35">
        <v>14</v>
      </c>
      <c r="B901" s="111">
        <v>100000224720</v>
      </c>
      <c r="C901" s="35">
        <v>0</v>
      </c>
      <c r="D901" s="4" t="s">
        <v>427</v>
      </c>
      <c r="E901" s="4" t="s">
        <v>428</v>
      </c>
      <c r="F901" s="3">
        <v>4497.5</v>
      </c>
      <c r="G901" s="3">
        <v>-4496.5</v>
      </c>
      <c r="H901" s="4">
        <v>1</v>
      </c>
    </row>
    <row r="902" spans="1:8">
      <c r="A902" s="35"/>
      <c r="B902" s="111">
        <v>100000224720</v>
      </c>
      <c r="C902" s="35">
        <v>1</v>
      </c>
      <c r="D902" s="4" t="s">
        <v>427</v>
      </c>
      <c r="E902" s="4" t="s">
        <v>428</v>
      </c>
      <c r="F902" s="3">
        <v>4497.5</v>
      </c>
      <c r="G902" s="3">
        <v>-4496.5</v>
      </c>
      <c r="H902" s="4">
        <v>1</v>
      </c>
    </row>
    <row r="903" spans="1:8">
      <c r="A903" s="35">
        <v>15</v>
      </c>
      <c r="B903" s="111">
        <v>100000224721</v>
      </c>
      <c r="C903" s="35">
        <v>0</v>
      </c>
      <c r="D903" s="4" t="s">
        <v>427</v>
      </c>
      <c r="E903" s="4" t="s">
        <v>428</v>
      </c>
      <c r="F903" s="3">
        <v>4497.5</v>
      </c>
      <c r="G903" s="3">
        <v>-4496.5</v>
      </c>
      <c r="H903" s="4">
        <v>1</v>
      </c>
    </row>
    <row r="904" spans="1:8">
      <c r="A904" s="35"/>
      <c r="B904" s="111">
        <v>100000224721</v>
      </c>
      <c r="C904" s="35">
        <v>1</v>
      </c>
      <c r="D904" s="4" t="s">
        <v>427</v>
      </c>
      <c r="E904" s="4" t="s">
        <v>428</v>
      </c>
      <c r="F904" s="3">
        <v>4497.5</v>
      </c>
      <c r="G904" s="3">
        <v>-4496.5</v>
      </c>
      <c r="H904" s="4">
        <v>1</v>
      </c>
    </row>
    <row r="905" spans="1:8">
      <c r="A905" s="35">
        <v>16</v>
      </c>
      <c r="B905" s="111">
        <v>100000224722</v>
      </c>
      <c r="C905" s="35">
        <v>0</v>
      </c>
      <c r="D905" s="4" t="s">
        <v>427</v>
      </c>
      <c r="E905" s="4" t="s">
        <v>428</v>
      </c>
      <c r="F905" s="3">
        <v>4497.5</v>
      </c>
      <c r="G905" s="3">
        <v>-4496.5</v>
      </c>
      <c r="H905" s="4">
        <v>1</v>
      </c>
    </row>
    <row r="906" spans="1:8">
      <c r="A906" s="35"/>
      <c r="B906" s="111">
        <v>100000224722</v>
      </c>
      <c r="C906" s="35">
        <v>1</v>
      </c>
      <c r="D906" s="4" t="s">
        <v>427</v>
      </c>
      <c r="E906" s="4" t="s">
        <v>428</v>
      </c>
      <c r="F906" s="3">
        <v>4497.5</v>
      </c>
      <c r="G906" s="3">
        <v>-4496.5</v>
      </c>
      <c r="H906" s="4">
        <v>1</v>
      </c>
    </row>
    <row r="907" spans="1:8">
      <c r="A907" s="35">
        <v>17</v>
      </c>
      <c r="B907" s="111">
        <v>100000224723</v>
      </c>
      <c r="C907" s="35">
        <v>0</v>
      </c>
      <c r="D907" s="4" t="s">
        <v>427</v>
      </c>
      <c r="E907" s="4" t="s">
        <v>428</v>
      </c>
      <c r="F907" s="3">
        <v>4497.5</v>
      </c>
      <c r="G907" s="3">
        <v>-4496.5</v>
      </c>
      <c r="H907" s="4">
        <v>1</v>
      </c>
    </row>
    <row r="908" spans="1:8">
      <c r="A908" s="35"/>
      <c r="B908" s="111">
        <v>100000224723</v>
      </c>
      <c r="C908" s="35">
        <v>1</v>
      </c>
      <c r="D908" s="4" t="s">
        <v>427</v>
      </c>
      <c r="E908" s="4" t="s">
        <v>428</v>
      </c>
      <c r="F908" s="3">
        <v>4497.5</v>
      </c>
      <c r="G908" s="3">
        <v>-4496.5</v>
      </c>
      <c r="H908" s="4">
        <v>1</v>
      </c>
    </row>
    <row r="909" spans="1:8">
      <c r="A909" s="35">
        <v>18</v>
      </c>
      <c r="B909" s="111">
        <v>100000311397</v>
      </c>
      <c r="C909" s="35">
        <v>0</v>
      </c>
      <c r="D909" s="4" t="s">
        <v>19</v>
      </c>
      <c r="E909" s="4" t="s">
        <v>431</v>
      </c>
      <c r="F909" s="3">
        <v>743008</v>
      </c>
      <c r="G909" s="3">
        <v>-743007</v>
      </c>
      <c r="H909" s="4">
        <v>1</v>
      </c>
    </row>
    <row r="910" spans="1:8">
      <c r="A910" s="35">
        <v>19</v>
      </c>
      <c r="B910" s="111">
        <v>100000311398</v>
      </c>
      <c r="C910" s="35">
        <v>0</v>
      </c>
      <c r="D910" s="4" t="s">
        <v>19</v>
      </c>
      <c r="E910" s="4" t="s">
        <v>431</v>
      </c>
      <c r="F910" s="3">
        <v>743008</v>
      </c>
      <c r="G910" s="3">
        <v>-743007</v>
      </c>
      <c r="H910" s="4">
        <v>1</v>
      </c>
    </row>
    <row r="911" spans="1:8">
      <c r="A911" s="35"/>
      <c r="B911" s="4"/>
      <c r="C911" s="35"/>
      <c r="D911" s="4"/>
      <c r="E911" s="4" t="s">
        <v>1456</v>
      </c>
      <c r="F911" s="3">
        <f>SUM(F886:F910)</f>
        <v>2130627</v>
      </c>
      <c r="G911" s="3">
        <f t="shared" ref="G911:H911" si="10">SUM(G886:G910)</f>
        <v>-2130602</v>
      </c>
      <c r="H911" s="3">
        <f t="shared" si="10"/>
        <v>25</v>
      </c>
    </row>
    <row r="912" spans="1:8">
      <c r="A912" s="141" t="s">
        <v>1646</v>
      </c>
      <c r="B912" s="142"/>
      <c r="C912" s="142"/>
      <c r="D912" s="142"/>
      <c r="E912" s="143"/>
      <c r="F912" s="21">
        <f>F882+F911</f>
        <v>49410018.670000002</v>
      </c>
      <c r="G912" s="21">
        <f t="shared" ref="G912:H912" si="11">G882+G911</f>
        <v>-12496873.489999998</v>
      </c>
      <c r="H912" s="21">
        <f t="shared" si="11"/>
        <v>36913145.18</v>
      </c>
    </row>
    <row r="914" spans="1:8">
      <c r="A914" s="10"/>
      <c r="B914" s="110" t="s">
        <v>22</v>
      </c>
    </row>
    <row r="915" spans="1:8">
      <c r="A915" s="35" t="s">
        <v>1</v>
      </c>
      <c r="B915" s="111" t="s">
        <v>2</v>
      </c>
      <c r="C915" s="35" t="s">
        <v>3</v>
      </c>
      <c r="D915" s="4" t="s">
        <v>4</v>
      </c>
      <c r="E915" s="4" t="s">
        <v>5</v>
      </c>
      <c r="F915" s="4" t="s">
        <v>6</v>
      </c>
      <c r="G915" s="4" t="s">
        <v>165</v>
      </c>
      <c r="H915" s="4" t="s">
        <v>166</v>
      </c>
    </row>
    <row r="916" spans="1:8">
      <c r="A916" s="35">
        <v>1</v>
      </c>
      <c r="B916" s="111">
        <v>100000254889</v>
      </c>
      <c r="C916" s="35">
        <v>0</v>
      </c>
      <c r="D916" s="4" t="s">
        <v>441</v>
      </c>
      <c r="E916" s="4" t="s">
        <v>442</v>
      </c>
      <c r="F916" s="3">
        <v>9000</v>
      </c>
      <c r="G916" s="3">
        <v>-5414.78</v>
      </c>
      <c r="H916" s="3">
        <v>3585.22</v>
      </c>
    </row>
    <row r="917" spans="1:8">
      <c r="A917" s="35">
        <v>2</v>
      </c>
      <c r="B917" s="111">
        <v>100000372715</v>
      </c>
      <c r="C917" s="35">
        <v>0</v>
      </c>
      <c r="D917" s="4" t="s">
        <v>3022</v>
      </c>
      <c r="E917" s="4" t="s">
        <v>3023</v>
      </c>
      <c r="F917" s="3">
        <v>19153</v>
      </c>
      <c r="G917" s="3">
        <v>-2613.1999999999998</v>
      </c>
      <c r="H917" s="3">
        <v>16539.8</v>
      </c>
    </row>
    <row r="918" spans="1:8">
      <c r="A918" s="35">
        <v>3</v>
      </c>
      <c r="B918" s="111">
        <v>100000450947</v>
      </c>
      <c r="C918" s="35">
        <v>0</v>
      </c>
      <c r="D918" s="4" t="s">
        <v>443</v>
      </c>
      <c r="E918" s="4" t="s">
        <v>444</v>
      </c>
      <c r="F918" s="3">
        <v>310400</v>
      </c>
      <c r="G918" s="3">
        <v>-55741.82</v>
      </c>
      <c r="H918" s="3">
        <v>254658.18</v>
      </c>
    </row>
    <row r="919" spans="1:8">
      <c r="A919" s="35">
        <v>4</v>
      </c>
      <c r="B919" s="111">
        <v>100000450948</v>
      </c>
      <c r="C919" s="35">
        <v>0</v>
      </c>
      <c r="D919" s="4" t="s">
        <v>443</v>
      </c>
      <c r="E919" s="4" t="s">
        <v>444</v>
      </c>
      <c r="F919" s="3">
        <v>310400</v>
      </c>
      <c r="G919" s="3">
        <v>-55741.82</v>
      </c>
      <c r="H919" s="3">
        <v>254658.18</v>
      </c>
    </row>
    <row r="920" spans="1:8">
      <c r="A920" s="35">
        <v>5</v>
      </c>
      <c r="B920" s="111">
        <v>100000450949</v>
      </c>
      <c r="C920" s="35">
        <v>0</v>
      </c>
      <c r="D920" s="4" t="s">
        <v>443</v>
      </c>
      <c r="E920" s="4" t="s">
        <v>444</v>
      </c>
      <c r="F920" s="3">
        <v>310400</v>
      </c>
      <c r="G920" s="3">
        <v>-55741.82</v>
      </c>
      <c r="H920" s="3">
        <v>254658.18</v>
      </c>
    </row>
    <row r="921" spans="1:8">
      <c r="A921" s="35">
        <v>6</v>
      </c>
      <c r="B921" s="111">
        <v>100000450950</v>
      </c>
      <c r="C921" s="35">
        <v>0</v>
      </c>
      <c r="D921" s="4" t="s">
        <v>443</v>
      </c>
      <c r="E921" s="4" t="s">
        <v>444</v>
      </c>
      <c r="F921" s="3">
        <v>310400</v>
      </c>
      <c r="G921" s="3">
        <v>-55741.82</v>
      </c>
      <c r="H921" s="3">
        <v>254658.18</v>
      </c>
    </row>
    <row r="922" spans="1:8">
      <c r="A922" s="35">
        <v>7</v>
      </c>
      <c r="B922" s="111">
        <v>100000450951</v>
      </c>
      <c r="C922" s="35">
        <v>0</v>
      </c>
      <c r="D922" s="4" t="s">
        <v>443</v>
      </c>
      <c r="E922" s="4" t="s">
        <v>444</v>
      </c>
      <c r="F922" s="3">
        <v>310400</v>
      </c>
      <c r="G922" s="3">
        <v>-55741.82</v>
      </c>
      <c r="H922" s="3">
        <v>254658.18</v>
      </c>
    </row>
    <row r="923" spans="1:8">
      <c r="A923" s="35">
        <v>8</v>
      </c>
      <c r="B923" s="111">
        <v>100000450952</v>
      </c>
      <c r="C923" s="35">
        <v>0</v>
      </c>
      <c r="D923" s="4" t="s">
        <v>443</v>
      </c>
      <c r="E923" s="4" t="s">
        <v>444</v>
      </c>
      <c r="F923" s="3">
        <v>310400</v>
      </c>
      <c r="G923" s="3">
        <v>-55741.82</v>
      </c>
      <c r="H923" s="3">
        <v>254658.18</v>
      </c>
    </row>
    <row r="924" spans="1:8">
      <c r="A924" s="35">
        <v>9</v>
      </c>
      <c r="B924" s="111">
        <v>100000450953</v>
      </c>
      <c r="C924" s="35">
        <v>0</v>
      </c>
      <c r="D924" s="4" t="s">
        <v>443</v>
      </c>
      <c r="E924" s="4" t="s">
        <v>444</v>
      </c>
      <c r="F924" s="3">
        <v>310400</v>
      </c>
      <c r="G924" s="3">
        <v>-55741.82</v>
      </c>
      <c r="H924" s="3">
        <v>254658.18</v>
      </c>
    </row>
    <row r="925" spans="1:8">
      <c r="A925" s="35">
        <v>10</v>
      </c>
      <c r="B925" s="111">
        <v>100000450954</v>
      </c>
      <c r="C925" s="35">
        <v>0</v>
      </c>
      <c r="D925" s="4" t="s">
        <v>443</v>
      </c>
      <c r="E925" s="4" t="s">
        <v>444</v>
      </c>
      <c r="F925" s="3">
        <v>310400</v>
      </c>
      <c r="G925" s="3">
        <v>-55741.82</v>
      </c>
      <c r="H925" s="3">
        <v>254658.18</v>
      </c>
    </row>
    <row r="926" spans="1:8">
      <c r="A926" s="35">
        <v>11</v>
      </c>
      <c r="B926" s="111">
        <v>100000450955</v>
      </c>
      <c r="C926" s="35">
        <v>0</v>
      </c>
      <c r="D926" s="4" t="s">
        <v>443</v>
      </c>
      <c r="E926" s="4" t="s">
        <v>444</v>
      </c>
      <c r="F926" s="3">
        <v>310400</v>
      </c>
      <c r="G926" s="3">
        <v>-55741.82</v>
      </c>
      <c r="H926" s="3">
        <v>254658.18</v>
      </c>
    </row>
    <row r="927" spans="1:8">
      <c r="A927" s="35">
        <v>12</v>
      </c>
      <c r="B927" s="111">
        <v>100000450956</v>
      </c>
      <c r="C927" s="35">
        <v>0</v>
      </c>
      <c r="D927" s="4" t="s">
        <v>443</v>
      </c>
      <c r="E927" s="4" t="s">
        <v>444</v>
      </c>
      <c r="F927" s="3">
        <v>310400</v>
      </c>
      <c r="G927" s="3">
        <v>-55741.82</v>
      </c>
      <c r="H927" s="3">
        <v>254658.18</v>
      </c>
    </row>
    <row r="928" spans="1:8">
      <c r="A928" s="35">
        <v>13</v>
      </c>
      <c r="B928" s="111">
        <v>100000450957</v>
      </c>
      <c r="C928" s="35">
        <v>0</v>
      </c>
      <c r="D928" s="4" t="s">
        <v>443</v>
      </c>
      <c r="E928" s="4" t="s">
        <v>444</v>
      </c>
      <c r="F928" s="3">
        <v>310400</v>
      </c>
      <c r="G928" s="3">
        <v>-55741.82</v>
      </c>
      <c r="H928" s="3">
        <v>254658.18</v>
      </c>
    </row>
    <row r="929" spans="1:8">
      <c r="A929" s="35">
        <v>14</v>
      </c>
      <c r="B929" s="111">
        <v>100000451407</v>
      </c>
      <c r="C929" s="35">
        <v>0</v>
      </c>
      <c r="D929" s="4" t="s">
        <v>443</v>
      </c>
      <c r="E929" s="4" t="s">
        <v>445</v>
      </c>
      <c r="F929" s="3">
        <v>6843200</v>
      </c>
      <c r="G929" s="3">
        <v>-619454.97</v>
      </c>
      <c r="H929" s="3">
        <v>6223745.0300000003</v>
      </c>
    </row>
    <row r="930" spans="1:8">
      <c r="A930" s="126" t="s">
        <v>1700</v>
      </c>
      <c r="B930" s="126"/>
      <c r="C930" s="126"/>
      <c r="D930" s="126"/>
      <c r="E930" s="126"/>
      <c r="F930" s="21">
        <f>SUM(F916:F929)</f>
        <v>10285753</v>
      </c>
      <c r="G930" s="21">
        <f t="shared" ref="G930:H930" si="12">SUM(G916:G929)</f>
        <v>-1240642.97</v>
      </c>
      <c r="H930" s="21">
        <f t="shared" si="12"/>
        <v>9045110.0300000012</v>
      </c>
    </row>
    <row r="932" spans="1:8">
      <c r="A932" s="10"/>
      <c r="B932" s="110" t="s">
        <v>24</v>
      </c>
    </row>
    <row r="933" spans="1:8">
      <c r="A933" s="35" t="s">
        <v>1</v>
      </c>
      <c r="B933" s="111" t="s">
        <v>2</v>
      </c>
      <c r="C933" s="35" t="s">
        <v>3</v>
      </c>
      <c r="D933" s="4" t="s">
        <v>4</v>
      </c>
      <c r="E933" s="4" t="s">
        <v>5</v>
      </c>
      <c r="F933" s="4" t="s">
        <v>6</v>
      </c>
      <c r="G933" s="4" t="s">
        <v>165</v>
      </c>
      <c r="H933" s="4" t="s">
        <v>166</v>
      </c>
    </row>
    <row r="934" spans="1:8">
      <c r="A934" s="35">
        <v>1</v>
      </c>
      <c r="B934" s="111">
        <v>100000207321</v>
      </c>
      <c r="C934" s="35">
        <v>0</v>
      </c>
      <c r="D934" s="4" t="s">
        <v>2427</v>
      </c>
      <c r="E934" s="4" t="s">
        <v>2428</v>
      </c>
      <c r="F934" s="3">
        <v>59150</v>
      </c>
      <c r="G934" s="3">
        <v>-42565.4</v>
      </c>
      <c r="H934" s="3">
        <v>16584.599999999999</v>
      </c>
    </row>
    <row r="935" spans="1:8">
      <c r="A935" s="35">
        <v>2</v>
      </c>
      <c r="B935" s="111">
        <v>100000207322</v>
      </c>
      <c r="C935" s="35">
        <v>0</v>
      </c>
      <c r="D935" s="4" t="s">
        <v>2427</v>
      </c>
      <c r="E935" s="4" t="s">
        <v>2428</v>
      </c>
      <c r="F935" s="3">
        <v>59150</v>
      </c>
      <c r="G935" s="3">
        <v>-42565.4</v>
      </c>
      <c r="H935" s="3">
        <v>16584.599999999999</v>
      </c>
    </row>
    <row r="936" spans="1:8">
      <c r="A936" s="35">
        <v>3</v>
      </c>
      <c r="B936" s="111">
        <v>100000207323</v>
      </c>
      <c r="C936" s="35">
        <v>0</v>
      </c>
      <c r="D936" s="4" t="s">
        <v>2427</v>
      </c>
      <c r="E936" s="4" t="s">
        <v>2428</v>
      </c>
      <c r="F936" s="3">
        <v>59150</v>
      </c>
      <c r="G936" s="3">
        <v>-42565.4</v>
      </c>
      <c r="H936" s="3">
        <v>16584.599999999999</v>
      </c>
    </row>
    <row r="937" spans="1:8">
      <c r="A937" s="35">
        <v>4</v>
      </c>
      <c r="B937" s="111">
        <v>100000207324</v>
      </c>
      <c r="C937" s="35">
        <v>0</v>
      </c>
      <c r="D937" s="4" t="s">
        <v>2427</v>
      </c>
      <c r="E937" s="4" t="s">
        <v>2428</v>
      </c>
      <c r="F937" s="3">
        <v>59150</v>
      </c>
      <c r="G937" s="3">
        <v>-42565.4</v>
      </c>
      <c r="H937" s="3">
        <v>16584.599999999999</v>
      </c>
    </row>
    <row r="938" spans="1:8">
      <c r="A938" s="35">
        <v>5</v>
      </c>
      <c r="B938" s="111">
        <v>100000207325</v>
      </c>
      <c r="C938" s="35">
        <v>0</v>
      </c>
      <c r="D938" s="4" t="s">
        <v>2427</v>
      </c>
      <c r="E938" s="4" t="s">
        <v>2428</v>
      </c>
      <c r="F938" s="3">
        <v>59150</v>
      </c>
      <c r="G938" s="3">
        <v>-42565.4</v>
      </c>
      <c r="H938" s="3">
        <v>16584.599999999999</v>
      </c>
    </row>
    <row r="939" spans="1:8">
      <c r="A939" s="35">
        <v>6</v>
      </c>
      <c r="B939" s="111">
        <v>100000207326</v>
      </c>
      <c r="C939" s="35">
        <v>0</v>
      </c>
      <c r="D939" s="4" t="s">
        <v>2427</v>
      </c>
      <c r="E939" s="4" t="s">
        <v>2428</v>
      </c>
      <c r="F939" s="3">
        <v>59150</v>
      </c>
      <c r="G939" s="3">
        <v>-42565.4</v>
      </c>
      <c r="H939" s="3">
        <v>16584.599999999999</v>
      </c>
    </row>
    <row r="940" spans="1:8">
      <c r="A940" s="35">
        <v>7</v>
      </c>
      <c r="B940" s="111">
        <v>100000207327</v>
      </c>
      <c r="C940" s="35">
        <v>0</v>
      </c>
      <c r="D940" s="4" t="s">
        <v>2427</v>
      </c>
      <c r="E940" s="4" t="s">
        <v>2428</v>
      </c>
      <c r="F940" s="3">
        <v>59150</v>
      </c>
      <c r="G940" s="3">
        <v>-42565.4</v>
      </c>
      <c r="H940" s="3">
        <v>16584.599999999999</v>
      </c>
    </row>
    <row r="941" spans="1:8">
      <c r="A941" s="35">
        <v>8</v>
      </c>
      <c r="B941" s="111">
        <v>100000207328</v>
      </c>
      <c r="C941" s="35">
        <v>0</v>
      </c>
      <c r="D941" s="4" t="s">
        <v>2427</v>
      </c>
      <c r="E941" s="4" t="s">
        <v>2428</v>
      </c>
      <c r="F941" s="3">
        <v>59150</v>
      </c>
      <c r="G941" s="3">
        <v>-42565.4</v>
      </c>
      <c r="H941" s="3">
        <v>16584.599999999999</v>
      </c>
    </row>
    <row r="942" spans="1:8">
      <c r="A942" s="35">
        <v>9</v>
      </c>
      <c r="B942" s="111">
        <v>100000207329</v>
      </c>
      <c r="C942" s="35">
        <v>0</v>
      </c>
      <c r="D942" s="4" t="s">
        <v>2427</v>
      </c>
      <c r="E942" s="4" t="s">
        <v>2428</v>
      </c>
      <c r="F942" s="3">
        <v>59150</v>
      </c>
      <c r="G942" s="3">
        <v>-42565.4</v>
      </c>
      <c r="H942" s="3">
        <v>16584.599999999999</v>
      </c>
    </row>
    <row r="943" spans="1:8">
      <c r="A943" s="35">
        <v>10</v>
      </c>
      <c r="B943" s="111">
        <v>100000207330</v>
      </c>
      <c r="C943" s="35">
        <v>0</v>
      </c>
      <c r="D943" s="4" t="s">
        <v>2427</v>
      </c>
      <c r="E943" s="4" t="s">
        <v>2428</v>
      </c>
      <c r="F943" s="3">
        <v>59150</v>
      </c>
      <c r="G943" s="3">
        <v>-42565.4</v>
      </c>
      <c r="H943" s="3">
        <v>16584.599999999999</v>
      </c>
    </row>
    <row r="944" spans="1:8">
      <c r="A944" s="35">
        <v>11</v>
      </c>
      <c r="B944" s="111">
        <v>100000207331</v>
      </c>
      <c r="C944" s="35">
        <v>0</v>
      </c>
      <c r="D944" s="4" t="s">
        <v>2427</v>
      </c>
      <c r="E944" s="4" t="s">
        <v>2428</v>
      </c>
      <c r="F944" s="3">
        <v>59150</v>
      </c>
      <c r="G944" s="3">
        <v>-42565.4</v>
      </c>
      <c r="H944" s="3">
        <v>16584.599999999999</v>
      </c>
    </row>
    <row r="945" spans="1:8">
      <c r="A945" s="35">
        <v>12</v>
      </c>
      <c r="B945" s="111">
        <v>100000207332</v>
      </c>
      <c r="C945" s="35">
        <v>0</v>
      </c>
      <c r="D945" s="4" t="s">
        <v>2427</v>
      </c>
      <c r="E945" s="4" t="s">
        <v>2428</v>
      </c>
      <c r="F945" s="3">
        <v>59150</v>
      </c>
      <c r="G945" s="3">
        <v>-42565.4</v>
      </c>
      <c r="H945" s="3">
        <v>16584.599999999999</v>
      </c>
    </row>
    <row r="946" spans="1:8">
      <c r="A946" s="35">
        <v>13</v>
      </c>
      <c r="B946" s="111">
        <v>100000207333</v>
      </c>
      <c r="C946" s="35">
        <v>0</v>
      </c>
      <c r="D946" s="4" t="s">
        <v>2427</v>
      </c>
      <c r="E946" s="4" t="s">
        <v>2428</v>
      </c>
      <c r="F946" s="3">
        <v>59150</v>
      </c>
      <c r="G946" s="3">
        <v>-42565.4</v>
      </c>
      <c r="H946" s="3">
        <v>16584.599999999999</v>
      </c>
    </row>
    <row r="947" spans="1:8">
      <c r="A947" s="35">
        <v>14</v>
      </c>
      <c r="B947" s="111">
        <v>100000207334</v>
      </c>
      <c r="C947" s="35">
        <v>0</v>
      </c>
      <c r="D947" s="4" t="s">
        <v>2427</v>
      </c>
      <c r="E947" s="4" t="s">
        <v>2428</v>
      </c>
      <c r="F947" s="3">
        <v>59150</v>
      </c>
      <c r="G947" s="3">
        <v>-42565.4</v>
      </c>
      <c r="H947" s="3">
        <v>16584.599999999999</v>
      </c>
    </row>
    <row r="948" spans="1:8">
      <c r="A948" s="35">
        <v>15</v>
      </c>
      <c r="B948" s="111">
        <v>100000207335</v>
      </c>
      <c r="C948" s="35">
        <v>0</v>
      </c>
      <c r="D948" s="4" t="s">
        <v>2427</v>
      </c>
      <c r="E948" s="4" t="s">
        <v>2428</v>
      </c>
      <c r="F948" s="3">
        <v>59150</v>
      </c>
      <c r="G948" s="3">
        <v>-42565.4</v>
      </c>
      <c r="H948" s="3">
        <v>16584.599999999999</v>
      </c>
    </row>
    <row r="949" spans="1:8">
      <c r="A949" s="35">
        <v>16</v>
      </c>
      <c r="B949" s="111">
        <v>100000207336</v>
      </c>
      <c r="C949" s="35">
        <v>0</v>
      </c>
      <c r="D949" s="4" t="s">
        <v>2427</v>
      </c>
      <c r="E949" s="4" t="s">
        <v>2428</v>
      </c>
      <c r="F949" s="3">
        <v>59150</v>
      </c>
      <c r="G949" s="3">
        <v>-42565.4</v>
      </c>
      <c r="H949" s="3">
        <v>16584.599999999999</v>
      </c>
    </row>
    <row r="950" spans="1:8">
      <c r="A950" s="35">
        <v>17</v>
      </c>
      <c r="B950" s="111">
        <v>100000207337</v>
      </c>
      <c r="C950" s="35">
        <v>0</v>
      </c>
      <c r="D950" s="4" t="s">
        <v>2427</v>
      </c>
      <c r="E950" s="4" t="s">
        <v>2428</v>
      </c>
      <c r="F950" s="3">
        <v>59150</v>
      </c>
      <c r="G950" s="3">
        <v>-42565.4</v>
      </c>
      <c r="H950" s="3">
        <v>16584.599999999999</v>
      </c>
    </row>
    <row r="951" spans="1:8">
      <c r="A951" s="35">
        <v>18</v>
      </c>
      <c r="B951" s="111">
        <v>100000207338</v>
      </c>
      <c r="C951" s="35">
        <v>0</v>
      </c>
      <c r="D951" s="4" t="s">
        <v>2427</v>
      </c>
      <c r="E951" s="4" t="s">
        <v>2428</v>
      </c>
      <c r="F951" s="3">
        <v>59150</v>
      </c>
      <c r="G951" s="3">
        <v>-42565.4</v>
      </c>
      <c r="H951" s="3">
        <v>16584.599999999999</v>
      </c>
    </row>
    <row r="952" spans="1:8">
      <c r="A952" s="126" t="s">
        <v>1705</v>
      </c>
      <c r="B952" s="126"/>
      <c r="C952" s="126"/>
      <c r="D952" s="126"/>
      <c r="E952" s="126"/>
      <c r="F952" s="3">
        <f>SUM(F934:F951)</f>
        <v>1064700</v>
      </c>
      <c r="G952" s="3">
        <f t="shared" ref="G952:H952" si="13">SUM(G934:G951)</f>
        <v>-766177.20000000019</v>
      </c>
      <c r="H952" s="3">
        <f t="shared" si="13"/>
        <v>298522.8</v>
      </c>
    </row>
    <row r="954" spans="1:8">
      <c r="A954" s="10"/>
      <c r="B954" s="110" t="s">
        <v>1709</v>
      </c>
    </row>
    <row r="955" spans="1:8">
      <c r="A955" s="35" t="s">
        <v>1</v>
      </c>
      <c r="B955" s="111" t="s">
        <v>2</v>
      </c>
      <c r="C955" s="35" t="s">
        <v>3</v>
      </c>
      <c r="D955" s="4" t="s">
        <v>4</v>
      </c>
      <c r="E955" s="4" t="s">
        <v>5</v>
      </c>
      <c r="F955" s="4" t="s">
        <v>6</v>
      </c>
      <c r="G955" s="4" t="s">
        <v>165</v>
      </c>
      <c r="H955" s="4" t="s">
        <v>166</v>
      </c>
    </row>
    <row r="956" spans="1:8">
      <c r="A956" s="35">
        <v>1</v>
      </c>
      <c r="B956" s="111">
        <v>100000037123</v>
      </c>
      <c r="C956" s="35">
        <v>0</v>
      </c>
      <c r="D956" s="4" t="s">
        <v>447</v>
      </c>
      <c r="E956" s="4" t="s">
        <v>448</v>
      </c>
      <c r="F956" s="3">
        <v>43103</v>
      </c>
      <c r="G956" s="3">
        <v>-43102</v>
      </c>
      <c r="H956" s="4">
        <v>1</v>
      </c>
    </row>
    <row r="957" spans="1:8">
      <c r="A957" s="35">
        <v>2</v>
      </c>
      <c r="B957" s="111">
        <v>100000037124</v>
      </c>
      <c r="C957" s="35">
        <v>0</v>
      </c>
      <c r="D957" s="4" t="s">
        <v>447</v>
      </c>
      <c r="E957" s="4" t="s">
        <v>448</v>
      </c>
      <c r="F957" s="3">
        <v>43103</v>
      </c>
      <c r="G957" s="3">
        <v>-43102</v>
      </c>
      <c r="H957" s="4">
        <v>1</v>
      </c>
    </row>
    <row r="958" spans="1:8">
      <c r="A958" s="35">
        <v>3</v>
      </c>
      <c r="B958" s="111">
        <v>100000037125</v>
      </c>
      <c r="C958" s="35">
        <v>0</v>
      </c>
      <c r="D958" s="4" t="s">
        <v>447</v>
      </c>
      <c r="E958" s="4" t="s">
        <v>448</v>
      </c>
      <c r="F958" s="3">
        <v>43103</v>
      </c>
      <c r="G958" s="3">
        <v>-43102</v>
      </c>
      <c r="H958" s="4">
        <v>1</v>
      </c>
    </row>
    <row r="959" spans="1:8">
      <c r="A959" s="35">
        <v>4</v>
      </c>
      <c r="B959" s="111">
        <v>100000037126</v>
      </c>
      <c r="C959" s="35">
        <v>0</v>
      </c>
      <c r="D959" s="4" t="s">
        <v>447</v>
      </c>
      <c r="E959" s="4" t="s">
        <v>448</v>
      </c>
      <c r="F959" s="3">
        <v>43103</v>
      </c>
      <c r="G959" s="3">
        <v>-43102</v>
      </c>
      <c r="H959" s="4">
        <v>1</v>
      </c>
    </row>
    <row r="960" spans="1:8">
      <c r="A960" s="35">
        <v>5</v>
      </c>
      <c r="B960" s="111">
        <v>100000037127</v>
      </c>
      <c r="C960" s="35">
        <v>0</v>
      </c>
      <c r="D960" s="4" t="s">
        <v>447</v>
      </c>
      <c r="E960" s="4" t="s">
        <v>448</v>
      </c>
      <c r="F960" s="3">
        <v>43103</v>
      </c>
      <c r="G960" s="3">
        <v>-43102</v>
      </c>
      <c r="H960" s="4">
        <v>1</v>
      </c>
    </row>
    <row r="961" spans="1:8">
      <c r="A961" s="35">
        <v>6</v>
      </c>
      <c r="B961" s="111">
        <v>100000037128</v>
      </c>
      <c r="C961" s="35">
        <v>0</v>
      </c>
      <c r="D961" s="4" t="s">
        <v>447</v>
      </c>
      <c r="E961" s="4" t="s">
        <v>448</v>
      </c>
      <c r="F961" s="3">
        <v>43103</v>
      </c>
      <c r="G961" s="3">
        <v>-43102</v>
      </c>
      <c r="H961" s="4">
        <v>1</v>
      </c>
    </row>
    <row r="962" spans="1:8">
      <c r="A962" s="35">
        <v>7</v>
      </c>
      <c r="B962" s="111">
        <v>100000081502</v>
      </c>
      <c r="C962" s="35">
        <v>0</v>
      </c>
      <c r="D962" s="4" t="s">
        <v>1268</v>
      </c>
      <c r="E962" s="4" t="s">
        <v>3024</v>
      </c>
      <c r="F962" s="3">
        <v>12947</v>
      </c>
      <c r="G962" s="3">
        <v>-12946</v>
      </c>
      <c r="H962" s="4">
        <v>1</v>
      </c>
    </row>
    <row r="963" spans="1:8">
      <c r="A963" s="35">
        <v>8</v>
      </c>
      <c r="B963" s="111">
        <v>100000081503</v>
      </c>
      <c r="C963" s="35">
        <v>0</v>
      </c>
      <c r="D963" s="4" t="s">
        <v>1268</v>
      </c>
      <c r="E963" s="4" t="s">
        <v>3025</v>
      </c>
      <c r="F963" s="3">
        <v>12947</v>
      </c>
      <c r="G963" s="3">
        <v>-12946</v>
      </c>
      <c r="H963" s="4">
        <v>1</v>
      </c>
    </row>
    <row r="964" spans="1:8">
      <c r="A964" s="35">
        <v>9</v>
      </c>
      <c r="B964" s="111">
        <v>100000081504</v>
      </c>
      <c r="C964" s="35">
        <v>0</v>
      </c>
      <c r="D964" s="4" t="s">
        <v>1268</v>
      </c>
      <c r="E964" s="4" t="s">
        <v>3026</v>
      </c>
      <c r="F964" s="3">
        <v>12947</v>
      </c>
      <c r="G964" s="3">
        <v>-12946</v>
      </c>
      <c r="H964" s="4">
        <v>1</v>
      </c>
    </row>
    <row r="965" spans="1:8">
      <c r="A965" s="35">
        <v>10</v>
      </c>
      <c r="B965" s="111">
        <v>100000081505</v>
      </c>
      <c r="C965" s="35">
        <v>0</v>
      </c>
      <c r="D965" s="4" t="s">
        <v>1268</v>
      </c>
      <c r="E965" s="4" t="s">
        <v>3027</v>
      </c>
      <c r="F965" s="3">
        <v>12947</v>
      </c>
      <c r="G965" s="3">
        <v>-12946</v>
      </c>
      <c r="H965" s="4">
        <v>1</v>
      </c>
    </row>
    <row r="966" spans="1:8">
      <c r="A966" s="35">
        <v>11</v>
      </c>
      <c r="B966" s="111">
        <v>100000081506</v>
      </c>
      <c r="C966" s="35">
        <v>0</v>
      </c>
      <c r="D966" s="4" t="s">
        <v>1268</v>
      </c>
      <c r="E966" s="4" t="s">
        <v>3028</v>
      </c>
      <c r="F966" s="3">
        <v>12947</v>
      </c>
      <c r="G966" s="3">
        <v>-12946</v>
      </c>
      <c r="H966" s="4">
        <v>1</v>
      </c>
    </row>
    <row r="967" spans="1:8">
      <c r="A967" s="35">
        <v>12</v>
      </c>
      <c r="B967" s="111">
        <v>100000081507</v>
      </c>
      <c r="C967" s="35">
        <v>0</v>
      </c>
      <c r="D967" s="4" t="s">
        <v>1268</v>
      </c>
      <c r="E967" s="4" t="s">
        <v>3029</v>
      </c>
      <c r="F967" s="3">
        <v>12947</v>
      </c>
      <c r="G967" s="3">
        <v>-12946</v>
      </c>
      <c r="H967" s="4">
        <v>1</v>
      </c>
    </row>
    <row r="968" spans="1:8">
      <c r="A968" s="35">
        <v>13</v>
      </c>
      <c r="B968" s="111">
        <v>100000081508</v>
      </c>
      <c r="C968" s="35">
        <v>0</v>
      </c>
      <c r="D968" s="4" t="s">
        <v>1268</v>
      </c>
      <c r="E968" s="4" t="s">
        <v>3030</v>
      </c>
      <c r="F968" s="3">
        <v>12947</v>
      </c>
      <c r="G968" s="3">
        <v>-12946</v>
      </c>
      <c r="H968" s="4">
        <v>1</v>
      </c>
    </row>
    <row r="969" spans="1:8">
      <c r="A969" s="126" t="s">
        <v>1713</v>
      </c>
      <c r="B969" s="126"/>
      <c r="C969" s="126"/>
      <c r="D969" s="126"/>
      <c r="E969" s="126"/>
      <c r="F969" s="21">
        <f>SUM(F956:F968)</f>
        <v>349247</v>
      </c>
      <c r="G969" s="21">
        <f t="shared" ref="G969:H969" si="14">SUM(G956:G968)</f>
        <v>-349234</v>
      </c>
      <c r="H969" s="21">
        <f t="shared" si="14"/>
        <v>13</v>
      </c>
    </row>
    <row r="971" spans="1:8">
      <c r="A971" s="10"/>
      <c r="B971" s="110" t="s">
        <v>26</v>
      </c>
    </row>
    <row r="972" spans="1:8">
      <c r="A972" s="35" t="s">
        <v>1</v>
      </c>
      <c r="B972" s="111" t="s">
        <v>2</v>
      </c>
      <c r="C972" s="35" t="s">
        <v>3</v>
      </c>
      <c r="D972" s="4" t="s">
        <v>4</v>
      </c>
      <c r="E972" s="4" t="s">
        <v>5</v>
      </c>
      <c r="F972" s="4" t="s">
        <v>6</v>
      </c>
      <c r="G972" s="4" t="s">
        <v>165</v>
      </c>
      <c r="H972" s="4" t="s">
        <v>166</v>
      </c>
    </row>
    <row r="973" spans="1:8">
      <c r="A973" s="35">
        <v>1</v>
      </c>
      <c r="B973" s="111">
        <v>100000322053</v>
      </c>
      <c r="C973" s="35">
        <v>0</v>
      </c>
      <c r="D973" s="4" t="s">
        <v>15</v>
      </c>
      <c r="E973" s="4" t="s">
        <v>27</v>
      </c>
      <c r="F973" s="3">
        <v>390000</v>
      </c>
      <c r="G973" s="3">
        <v>-263561.64</v>
      </c>
      <c r="H973" s="3">
        <v>126438.36</v>
      </c>
    </row>
    <row r="974" spans="1:8">
      <c r="A974" s="35">
        <v>2</v>
      </c>
      <c r="B974" s="111">
        <v>100000420418</v>
      </c>
      <c r="C974" s="35">
        <v>0</v>
      </c>
      <c r="D974" s="4" t="s">
        <v>461</v>
      </c>
      <c r="E974" s="4" t="s">
        <v>462</v>
      </c>
      <c r="F974" s="3">
        <v>17227</v>
      </c>
      <c r="G974" s="3">
        <v>-5053.49</v>
      </c>
      <c r="H974" s="3">
        <v>12173.51</v>
      </c>
    </row>
    <row r="975" spans="1:8">
      <c r="A975" s="35">
        <v>3</v>
      </c>
      <c r="B975" s="111">
        <v>100000420419</v>
      </c>
      <c r="C975" s="35">
        <v>0</v>
      </c>
      <c r="D975" s="4" t="s">
        <v>461</v>
      </c>
      <c r="E975" s="4" t="s">
        <v>462</v>
      </c>
      <c r="F975" s="3">
        <v>17227</v>
      </c>
      <c r="G975" s="3">
        <v>-5053.49</v>
      </c>
      <c r="H975" s="3">
        <v>12173.51</v>
      </c>
    </row>
    <row r="976" spans="1:8">
      <c r="A976" s="35"/>
      <c r="B976" s="4"/>
      <c r="C976" s="35"/>
      <c r="D976" s="4"/>
      <c r="E976" s="4" t="s">
        <v>1456</v>
      </c>
      <c r="F976" s="3">
        <f>SUM(F973:F975)</f>
        <v>424454</v>
      </c>
      <c r="G976" s="3">
        <f t="shared" ref="G976:H976" si="15">SUM(G973:G975)</f>
        <v>-273668.62</v>
      </c>
      <c r="H976" s="3">
        <f t="shared" si="15"/>
        <v>150785.38</v>
      </c>
    </row>
    <row r="978" spans="1:8">
      <c r="A978" s="10"/>
      <c r="B978" s="110" t="s">
        <v>1726</v>
      </c>
    </row>
    <row r="979" spans="1:8">
      <c r="A979" s="35" t="s">
        <v>1</v>
      </c>
      <c r="B979" s="111" t="s">
        <v>2</v>
      </c>
      <c r="C979" s="35" t="s">
        <v>3</v>
      </c>
      <c r="D979" s="4" t="s">
        <v>4</v>
      </c>
      <c r="E979" s="4" t="s">
        <v>5</v>
      </c>
      <c r="F979" s="4" t="s">
        <v>6</v>
      </c>
      <c r="G979" s="4" t="s">
        <v>165</v>
      </c>
      <c r="H979" s="4" t="s">
        <v>166</v>
      </c>
    </row>
    <row r="980" spans="1:8">
      <c r="A980" s="35">
        <v>1</v>
      </c>
      <c r="B980" s="111">
        <v>100000041168</v>
      </c>
      <c r="C980" s="35">
        <v>0</v>
      </c>
      <c r="D980" s="4" t="s">
        <v>447</v>
      </c>
      <c r="E980" s="4" t="s">
        <v>29</v>
      </c>
      <c r="F980" s="3">
        <v>23557.1</v>
      </c>
      <c r="G980" s="3">
        <v>-23556.1</v>
      </c>
      <c r="H980" s="4">
        <v>1</v>
      </c>
    </row>
    <row r="981" spans="1:8">
      <c r="A981" s="35">
        <v>2</v>
      </c>
      <c r="B981" s="111">
        <v>100000041169</v>
      </c>
      <c r="C981" s="35">
        <v>0</v>
      </c>
      <c r="D981" s="4" t="s">
        <v>447</v>
      </c>
      <c r="E981" s="4" t="s">
        <v>29</v>
      </c>
      <c r="F981" s="3">
        <v>23557.1</v>
      </c>
      <c r="G981" s="3">
        <v>-23556.1</v>
      </c>
      <c r="H981" s="4">
        <v>1</v>
      </c>
    </row>
    <row r="982" spans="1:8">
      <c r="A982" s="35">
        <v>3</v>
      </c>
      <c r="B982" s="111">
        <v>100000041170</v>
      </c>
      <c r="C982" s="35">
        <v>0</v>
      </c>
      <c r="D982" s="4" t="s">
        <v>447</v>
      </c>
      <c r="E982" s="4" t="s">
        <v>29</v>
      </c>
      <c r="F982" s="3">
        <v>23557.1</v>
      </c>
      <c r="G982" s="3">
        <v>-23556.1</v>
      </c>
      <c r="H982" s="4">
        <v>1</v>
      </c>
    </row>
    <row r="983" spans="1:8">
      <c r="A983" s="35">
        <v>4</v>
      </c>
      <c r="B983" s="111">
        <v>100000041216</v>
      </c>
      <c r="C983" s="35">
        <v>0</v>
      </c>
      <c r="D983" s="4" t="s">
        <v>447</v>
      </c>
      <c r="E983" s="4" t="s">
        <v>30</v>
      </c>
      <c r="F983" s="3">
        <v>9416</v>
      </c>
      <c r="G983" s="3">
        <v>-9415</v>
      </c>
      <c r="H983" s="4">
        <v>1</v>
      </c>
    </row>
    <row r="984" spans="1:8">
      <c r="A984" s="35">
        <v>5</v>
      </c>
      <c r="B984" s="111">
        <v>100000041217</v>
      </c>
      <c r="C984" s="35">
        <v>0</v>
      </c>
      <c r="D984" s="4" t="s">
        <v>447</v>
      </c>
      <c r="E984" s="4" t="s">
        <v>30</v>
      </c>
      <c r="F984" s="3">
        <v>9416</v>
      </c>
      <c r="G984" s="3">
        <v>-9415</v>
      </c>
      <c r="H984" s="4">
        <v>1</v>
      </c>
    </row>
    <row r="985" spans="1:8">
      <c r="A985" s="35">
        <v>6</v>
      </c>
      <c r="B985" s="111">
        <v>100000041218</v>
      </c>
      <c r="C985" s="35">
        <v>0</v>
      </c>
      <c r="D985" s="4" t="s">
        <v>447</v>
      </c>
      <c r="E985" s="4" t="s">
        <v>30</v>
      </c>
      <c r="F985" s="3">
        <v>9416</v>
      </c>
      <c r="G985" s="3">
        <v>-9415</v>
      </c>
      <c r="H985" s="4">
        <v>1</v>
      </c>
    </row>
    <row r="986" spans="1:8">
      <c r="A986" s="35">
        <v>7</v>
      </c>
      <c r="B986" s="111">
        <v>100000052462</v>
      </c>
      <c r="C986" s="35">
        <v>0</v>
      </c>
      <c r="D986" s="4" t="s">
        <v>450</v>
      </c>
      <c r="E986" s="4" t="s">
        <v>451</v>
      </c>
      <c r="F986" s="3">
        <v>36776.97</v>
      </c>
      <c r="G986" s="3">
        <v>-36775.97</v>
      </c>
      <c r="H986" s="4">
        <v>1</v>
      </c>
    </row>
    <row r="987" spans="1:8">
      <c r="A987" s="35">
        <v>8</v>
      </c>
      <c r="B987" s="111">
        <v>100000052463</v>
      </c>
      <c r="C987" s="35">
        <v>0</v>
      </c>
      <c r="D987" s="4" t="s">
        <v>450</v>
      </c>
      <c r="E987" s="4" t="s">
        <v>451</v>
      </c>
      <c r="F987" s="3">
        <v>36776.97</v>
      </c>
      <c r="G987" s="3">
        <v>-36775.97</v>
      </c>
      <c r="H987" s="4">
        <v>1</v>
      </c>
    </row>
    <row r="988" spans="1:8">
      <c r="A988" s="35">
        <v>9</v>
      </c>
      <c r="B988" s="111">
        <v>100000052464</v>
      </c>
      <c r="C988" s="35">
        <v>0</v>
      </c>
      <c r="D988" s="4" t="s">
        <v>450</v>
      </c>
      <c r="E988" s="4" t="s">
        <v>451</v>
      </c>
      <c r="F988" s="3">
        <v>36776.97</v>
      </c>
      <c r="G988" s="3">
        <v>-36775.97</v>
      </c>
      <c r="H988" s="4">
        <v>1</v>
      </c>
    </row>
    <row r="989" spans="1:8">
      <c r="A989" s="35">
        <v>10</v>
      </c>
      <c r="B989" s="111">
        <v>100000052465</v>
      </c>
      <c r="C989" s="35">
        <v>0</v>
      </c>
      <c r="D989" s="4" t="s">
        <v>450</v>
      </c>
      <c r="E989" s="4" t="s">
        <v>451</v>
      </c>
      <c r="F989" s="3">
        <v>36776.97</v>
      </c>
      <c r="G989" s="3">
        <v>-36775.97</v>
      </c>
      <c r="H989" s="4">
        <v>1</v>
      </c>
    </row>
    <row r="990" spans="1:8">
      <c r="A990" s="35">
        <v>11</v>
      </c>
      <c r="B990" s="111">
        <v>100000052466</v>
      </c>
      <c r="C990" s="35">
        <v>0</v>
      </c>
      <c r="D990" s="4" t="s">
        <v>450</v>
      </c>
      <c r="E990" s="4" t="s">
        <v>451</v>
      </c>
      <c r="F990" s="3">
        <v>36776.97</v>
      </c>
      <c r="G990" s="3">
        <v>-36775.97</v>
      </c>
      <c r="H990" s="4">
        <v>1</v>
      </c>
    </row>
    <row r="991" spans="1:8">
      <c r="A991" s="35">
        <v>12</v>
      </c>
      <c r="B991" s="111">
        <v>100000052467</v>
      </c>
      <c r="C991" s="35">
        <v>0</v>
      </c>
      <c r="D991" s="4" t="s">
        <v>450</v>
      </c>
      <c r="E991" s="4" t="s">
        <v>451</v>
      </c>
      <c r="F991" s="3">
        <v>36776.97</v>
      </c>
      <c r="G991" s="3">
        <v>-36775.97</v>
      </c>
      <c r="H991" s="4">
        <v>1</v>
      </c>
    </row>
    <row r="992" spans="1:8">
      <c r="A992" s="35">
        <v>13</v>
      </c>
      <c r="B992" s="111">
        <v>100000078585</v>
      </c>
      <c r="C992" s="35">
        <v>0</v>
      </c>
      <c r="D992" s="4" t="s">
        <v>1296</v>
      </c>
      <c r="E992" s="4" t="s">
        <v>3031</v>
      </c>
      <c r="F992" s="3">
        <v>14000</v>
      </c>
      <c r="G992" s="3">
        <v>-13999</v>
      </c>
      <c r="H992" s="4">
        <v>1</v>
      </c>
    </row>
    <row r="993" spans="1:8">
      <c r="A993" s="35">
        <v>14</v>
      </c>
      <c r="B993" s="111">
        <v>100000078586</v>
      </c>
      <c r="C993" s="35">
        <v>0</v>
      </c>
      <c r="D993" s="4" t="s">
        <v>1296</v>
      </c>
      <c r="E993" s="4" t="s">
        <v>3032</v>
      </c>
      <c r="F993" s="3">
        <v>14000</v>
      </c>
      <c r="G993" s="3">
        <v>-13999</v>
      </c>
      <c r="H993" s="4">
        <v>1</v>
      </c>
    </row>
    <row r="994" spans="1:8">
      <c r="A994" s="35">
        <v>15</v>
      </c>
      <c r="B994" s="111">
        <v>100000078587</v>
      </c>
      <c r="C994" s="35">
        <v>0</v>
      </c>
      <c r="D994" s="4" t="s">
        <v>1296</v>
      </c>
      <c r="E994" s="4" t="s">
        <v>3033</v>
      </c>
      <c r="F994" s="3">
        <v>14000</v>
      </c>
      <c r="G994" s="3">
        <v>-13999</v>
      </c>
      <c r="H994" s="4">
        <v>1</v>
      </c>
    </row>
    <row r="995" spans="1:8">
      <c r="A995" s="35">
        <v>16</v>
      </c>
      <c r="B995" s="111">
        <v>100000204630</v>
      </c>
      <c r="C995" s="35">
        <v>0</v>
      </c>
      <c r="D995" s="4" t="s">
        <v>454</v>
      </c>
      <c r="E995" s="4" t="s">
        <v>3034</v>
      </c>
      <c r="F995" s="3">
        <v>13674.6</v>
      </c>
      <c r="G995" s="3">
        <v>-13673.6</v>
      </c>
      <c r="H995" s="4">
        <v>1</v>
      </c>
    </row>
    <row r="996" spans="1:8">
      <c r="A996" s="35">
        <v>17</v>
      </c>
      <c r="B996" s="111">
        <v>100000205027</v>
      </c>
      <c r="C996" s="35">
        <v>0</v>
      </c>
      <c r="D996" s="4" t="s">
        <v>216</v>
      </c>
      <c r="E996" s="4" t="s">
        <v>3035</v>
      </c>
      <c r="F996" s="3">
        <v>23647</v>
      </c>
      <c r="G996" s="3">
        <v>-23646</v>
      </c>
      <c r="H996" s="4">
        <v>1</v>
      </c>
    </row>
    <row r="997" spans="1:8">
      <c r="A997" s="35">
        <v>18</v>
      </c>
      <c r="B997" s="111">
        <v>100000205028</v>
      </c>
      <c r="C997" s="35">
        <v>0</v>
      </c>
      <c r="D997" s="4" t="s">
        <v>216</v>
      </c>
      <c r="E997" s="4" t="s">
        <v>3036</v>
      </c>
      <c r="F997" s="3">
        <v>18511</v>
      </c>
      <c r="G997" s="3">
        <v>-18510</v>
      </c>
      <c r="H997" s="4">
        <v>1</v>
      </c>
    </row>
    <row r="998" spans="1:8">
      <c r="A998" s="35">
        <v>19</v>
      </c>
      <c r="B998" s="111">
        <v>100000211178</v>
      </c>
      <c r="C998" s="35">
        <v>0</v>
      </c>
      <c r="D998" s="4" t="s">
        <v>456</v>
      </c>
      <c r="E998" s="4" t="s">
        <v>3037</v>
      </c>
      <c r="F998" s="3">
        <v>1764000</v>
      </c>
      <c r="G998" s="3">
        <v>-1763999</v>
      </c>
      <c r="H998" s="4">
        <v>1</v>
      </c>
    </row>
    <row r="999" spans="1:8">
      <c r="A999" s="35">
        <v>20</v>
      </c>
      <c r="B999" s="111">
        <v>100000212758</v>
      </c>
      <c r="C999" s="35">
        <v>0</v>
      </c>
      <c r="D999" s="4" t="s">
        <v>31</v>
      </c>
      <c r="E999" s="4" t="s">
        <v>32</v>
      </c>
      <c r="F999" s="3">
        <v>34882.199999999997</v>
      </c>
      <c r="G999" s="3">
        <v>-34881.199999999997</v>
      </c>
      <c r="H999" s="4">
        <v>1</v>
      </c>
    </row>
    <row r="1000" spans="1:8">
      <c r="A1000" s="35">
        <v>21</v>
      </c>
      <c r="B1000" s="111">
        <v>100000254888</v>
      </c>
      <c r="C1000" s="35">
        <v>0</v>
      </c>
      <c r="D1000" s="4" t="s">
        <v>441</v>
      </c>
      <c r="E1000" s="4" t="s">
        <v>460</v>
      </c>
      <c r="F1000" s="3">
        <v>28000</v>
      </c>
      <c r="G1000" s="3">
        <v>-27999</v>
      </c>
      <c r="H1000" s="4">
        <v>1</v>
      </c>
    </row>
    <row r="1001" spans="1:8">
      <c r="A1001" s="35"/>
      <c r="B1001" s="4"/>
      <c r="C1001" s="35"/>
      <c r="D1001" s="4"/>
      <c r="E1001" s="4" t="s">
        <v>1456</v>
      </c>
      <c r="F1001" s="3">
        <f>SUM(F980:F1000)</f>
        <v>2244295.92</v>
      </c>
      <c r="G1001" s="3">
        <f t="shared" ref="G1001:H1001" si="16">SUM(G980:G1000)</f>
        <v>-2244274.92</v>
      </c>
      <c r="H1001" s="3">
        <f t="shared" si="16"/>
        <v>21</v>
      </c>
    </row>
    <row r="1002" spans="1:8">
      <c r="A1002" s="126" t="s">
        <v>3038</v>
      </c>
      <c r="B1002" s="126"/>
      <c r="C1002" s="126"/>
      <c r="D1002" s="126"/>
      <c r="E1002" s="126"/>
      <c r="F1002" s="21">
        <f>F976+F1001</f>
        <v>2668749.92</v>
      </c>
      <c r="G1002" s="21">
        <f t="shared" ref="G1002:H1002" si="17">G976+G1001</f>
        <v>-2517943.54</v>
      </c>
      <c r="H1002" s="21">
        <f t="shared" si="17"/>
        <v>150806.38</v>
      </c>
    </row>
    <row r="1004" spans="1:8">
      <c r="A1004" s="10"/>
      <c r="B1004" s="110" t="s">
        <v>3039</v>
      </c>
    </row>
    <row r="1005" spans="1:8">
      <c r="A1005" s="35" t="s">
        <v>1</v>
      </c>
      <c r="B1005" s="111" t="s">
        <v>2</v>
      </c>
      <c r="C1005" s="35" t="s">
        <v>3</v>
      </c>
      <c r="D1005" s="4" t="s">
        <v>4</v>
      </c>
      <c r="E1005" s="4" t="s">
        <v>5</v>
      </c>
      <c r="F1005" s="4" t="s">
        <v>6</v>
      </c>
      <c r="G1005" s="4" t="s">
        <v>165</v>
      </c>
      <c r="H1005" s="4" t="s">
        <v>166</v>
      </c>
    </row>
    <row r="1006" spans="1:8">
      <c r="A1006" s="35">
        <v>1</v>
      </c>
      <c r="B1006" s="111">
        <v>100000372756</v>
      </c>
      <c r="C1006" s="35">
        <v>0</v>
      </c>
      <c r="D1006" s="4" t="s">
        <v>3022</v>
      </c>
      <c r="E1006" s="4" t="s">
        <v>3040</v>
      </c>
      <c r="F1006" s="3">
        <v>16264</v>
      </c>
      <c r="G1006" s="3">
        <v>-4438.07</v>
      </c>
      <c r="H1006" s="3">
        <v>11825.93</v>
      </c>
    </row>
    <row r="1007" spans="1:8">
      <c r="A1007" s="126" t="s">
        <v>1777</v>
      </c>
      <c r="B1007" s="126"/>
      <c r="C1007" s="126"/>
      <c r="D1007" s="126"/>
      <c r="E1007" s="126"/>
      <c r="F1007" s="21">
        <f>F1006</f>
        <v>16264</v>
      </c>
      <c r="G1007" s="21">
        <f t="shared" ref="G1007:H1007" si="18">G1006</f>
        <v>-4438.07</v>
      </c>
      <c r="H1007" s="21">
        <f t="shared" si="18"/>
        <v>11825.93</v>
      </c>
    </row>
    <row r="1009" spans="1:8">
      <c r="A1009" s="10"/>
      <c r="B1009" s="110" t="s">
        <v>34</v>
      </c>
    </row>
    <row r="1010" spans="1:8">
      <c r="A1010" s="35" t="s">
        <v>1</v>
      </c>
      <c r="B1010" s="111" t="s">
        <v>2</v>
      </c>
      <c r="C1010" s="35" t="s">
        <v>3</v>
      </c>
      <c r="D1010" s="4" t="s">
        <v>4</v>
      </c>
      <c r="E1010" s="4" t="s">
        <v>5</v>
      </c>
      <c r="F1010" s="4" t="s">
        <v>6</v>
      </c>
      <c r="G1010" s="4" t="s">
        <v>165</v>
      </c>
      <c r="H1010" s="4" t="s">
        <v>166</v>
      </c>
    </row>
    <row r="1011" spans="1:8">
      <c r="A1011" s="35">
        <v>1</v>
      </c>
      <c r="B1011" s="111">
        <v>100000223651</v>
      </c>
      <c r="C1011" s="35">
        <v>0</v>
      </c>
      <c r="D1011" s="4" t="s">
        <v>427</v>
      </c>
      <c r="E1011" s="4" t="s">
        <v>3041</v>
      </c>
      <c r="F1011" s="3">
        <v>13375</v>
      </c>
      <c r="G1011" s="3">
        <v>-10258.57</v>
      </c>
      <c r="H1011" s="3">
        <v>3116.43</v>
      </c>
    </row>
    <row r="1012" spans="1:8">
      <c r="A1012" s="35"/>
      <c r="B1012" s="111">
        <v>100000223651</v>
      </c>
      <c r="C1012" s="35">
        <v>1</v>
      </c>
      <c r="D1012" s="4" t="s">
        <v>427</v>
      </c>
      <c r="E1012" s="4" t="s">
        <v>3041</v>
      </c>
      <c r="F1012" s="3">
        <v>8025</v>
      </c>
      <c r="G1012" s="3">
        <v>-8024</v>
      </c>
      <c r="H1012" s="4">
        <v>1</v>
      </c>
    </row>
    <row r="1013" spans="1:8">
      <c r="A1013" s="35">
        <v>2</v>
      </c>
      <c r="B1013" s="111">
        <v>100000223652</v>
      </c>
      <c r="C1013" s="35">
        <v>0</v>
      </c>
      <c r="D1013" s="4" t="s">
        <v>427</v>
      </c>
      <c r="E1013" s="4" t="s">
        <v>3041</v>
      </c>
      <c r="F1013" s="3">
        <v>13375</v>
      </c>
      <c r="G1013" s="3">
        <v>-10258.57</v>
      </c>
      <c r="H1013" s="3">
        <v>3116.43</v>
      </c>
    </row>
    <row r="1014" spans="1:8">
      <c r="A1014" s="35"/>
      <c r="B1014" s="111">
        <v>100000223652</v>
      </c>
      <c r="C1014" s="35">
        <v>1</v>
      </c>
      <c r="D1014" s="4" t="s">
        <v>427</v>
      </c>
      <c r="E1014" s="4" t="s">
        <v>3041</v>
      </c>
      <c r="F1014" s="3">
        <v>8025</v>
      </c>
      <c r="G1014" s="3">
        <v>-8024</v>
      </c>
      <c r="H1014" s="4">
        <v>1</v>
      </c>
    </row>
    <row r="1015" spans="1:8">
      <c r="A1015" s="35">
        <v>3</v>
      </c>
      <c r="B1015" s="111">
        <v>100000223653</v>
      </c>
      <c r="C1015" s="35">
        <v>0</v>
      </c>
      <c r="D1015" s="4" t="s">
        <v>427</v>
      </c>
      <c r="E1015" s="4" t="s">
        <v>3041</v>
      </c>
      <c r="F1015" s="3">
        <v>13375</v>
      </c>
      <c r="G1015" s="3">
        <v>-10258.57</v>
      </c>
      <c r="H1015" s="3">
        <v>3116.43</v>
      </c>
    </row>
    <row r="1016" spans="1:8">
      <c r="A1016" s="35"/>
      <c r="B1016" s="111">
        <v>100000223653</v>
      </c>
      <c r="C1016" s="35">
        <v>1</v>
      </c>
      <c r="D1016" s="4" t="s">
        <v>427</v>
      </c>
      <c r="E1016" s="4" t="s">
        <v>3041</v>
      </c>
      <c r="F1016" s="3">
        <v>8025</v>
      </c>
      <c r="G1016" s="3">
        <v>-8024</v>
      </c>
      <c r="H1016" s="4">
        <v>1</v>
      </c>
    </row>
    <row r="1017" spans="1:8">
      <c r="A1017" s="35">
        <v>4</v>
      </c>
      <c r="B1017" s="111">
        <v>100000267620</v>
      </c>
      <c r="C1017" s="35">
        <v>0</v>
      </c>
      <c r="D1017" s="4" t="s">
        <v>21</v>
      </c>
      <c r="E1017" s="4" t="s">
        <v>467</v>
      </c>
      <c r="F1017" s="3">
        <v>20254.939999999999</v>
      </c>
      <c r="G1017" s="3">
        <v>-7380.57</v>
      </c>
      <c r="H1017" s="3">
        <v>12874.37</v>
      </c>
    </row>
    <row r="1018" spans="1:8">
      <c r="A1018" s="35">
        <v>5</v>
      </c>
      <c r="B1018" s="111">
        <v>100000267621</v>
      </c>
      <c r="C1018" s="35">
        <v>0</v>
      </c>
      <c r="D1018" s="4" t="s">
        <v>21</v>
      </c>
      <c r="E1018" s="4" t="s">
        <v>467</v>
      </c>
      <c r="F1018" s="3">
        <v>20254.939999999999</v>
      </c>
      <c r="G1018" s="3">
        <v>-7380.57</v>
      </c>
      <c r="H1018" s="3">
        <v>12874.37</v>
      </c>
    </row>
    <row r="1019" spans="1:8">
      <c r="A1019" s="35">
        <v>6</v>
      </c>
      <c r="B1019" s="111">
        <v>100000267622</v>
      </c>
      <c r="C1019" s="35">
        <v>0</v>
      </c>
      <c r="D1019" s="4" t="s">
        <v>21</v>
      </c>
      <c r="E1019" s="4" t="s">
        <v>467</v>
      </c>
      <c r="F1019" s="3">
        <v>20254.939999999999</v>
      </c>
      <c r="G1019" s="3">
        <v>-7380.57</v>
      </c>
      <c r="H1019" s="3">
        <v>12874.37</v>
      </c>
    </row>
    <row r="1020" spans="1:8">
      <c r="A1020" s="35">
        <v>7</v>
      </c>
      <c r="B1020" s="111">
        <v>100000267623</v>
      </c>
      <c r="C1020" s="35">
        <v>0</v>
      </c>
      <c r="D1020" s="4" t="s">
        <v>21</v>
      </c>
      <c r="E1020" s="4" t="s">
        <v>467</v>
      </c>
      <c r="F1020" s="3">
        <v>20254.939999999999</v>
      </c>
      <c r="G1020" s="3">
        <v>-7380.57</v>
      </c>
      <c r="H1020" s="3">
        <v>12874.37</v>
      </c>
    </row>
    <row r="1021" spans="1:8">
      <c r="A1021" s="35">
        <v>8</v>
      </c>
      <c r="B1021" s="111">
        <v>100000267624</v>
      </c>
      <c r="C1021" s="35">
        <v>0</v>
      </c>
      <c r="D1021" s="4" t="s">
        <v>21</v>
      </c>
      <c r="E1021" s="4" t="s">
        <v>467</v>
      </c>
      <c r="F1021" s="3">
        <v>20254.939999999999</v>
      </c>
      <c r="G1021" s="3">
        <v>-7380.57</v>
      </c>
      <c r="H1021" s="3">
        <v>12874.37</v>
      </c>
    </row>
    <row r="1022" spans="1:8">
      <c r="A1022" s="35">
        <v>9</v>
      </c>
      <c r="B1022" s="111">
        <v>100000267625</v>
      </c>
      <c r="C1022" s="35">
        <v>0</v>
      </c>
      <c r="D1022" s="4" t="s">
        <v>21</v>
      </c>
      <c r="E1022" s="4" t="s">
        <v>467</v>
      </c>
      <c r="F1022" s="3">
        <v>20254.939999999999</v>
      </c>
      <c r="G1022" s="3">
        <v>-7380.57</v>
      </c>
      <c r="H1022" s="3">
        <v>12874.37</v>
      </c>
    </row>
    <row r="1023" spans="1:8">
      <c r="A1023" s="35">
        <v>10</v>
      </c>
      <c r="B1023" s="111">
        <v>100000267626</v>
      </c>
      <c r="C1023" s="35">
        <v>0</v>
      </c>
      <c r="D1023" s="4" t="s">
        <v>21</v>
      </c>
      <c r="E1023" s="4" t="s">
        <v>467</v>
      </c>
      <c r="F1023" s="3">
        <v>20254.939999999999</v>
      </c>
      <c r="G1023" s="3">
        <v>-7380.57</v>
      </c>
      <c r="H1023" s="3">
        <v>12874.37</v>
      </c>
    </row>
    <row r="1024" spans="1:8">
      <c r="A1024" s="35">
        <v>11</v>
      </c>
      <c r="B1024" s="111">
        <v>100000267627</v>
      </c>
      <c r="C1024" s="35">
        <v>0</v>
      </c>
      <c r="D1024" s="4" t="s">
        <v>21</v>
      </c>
      <c r="E1024" s="4" t="s">
        <v>467</v>
      </c>
      <c r="F1024" s="3">
        <v>20254.939999999999</v>
      </c>
      <c r="G1024" s="3">
        <v>-7380.57</v>
      </c>
      <c r="H1024" s="3">
        <v>12874.37</v>
      </c>
    </row>
    <row r="1025" spans="1:8">
      <c r="A1025" s="35">
        <v>12</v>
      </c>
      <c r="B1025" s="111">
        <v>100000267628</v>
      </c>
      <c r="C1025" s="35">
        <v>0</v>
      </c>
      <c r="D1025" s="4" t="s">
        <v>21</v>
      </c>
      <c r="E1025" s="4" t="s">
        <v>467</v>
      </c>
      <c r="F1025" s="3">
        <v>20254.939999999999</v>
      </c>
      <c r="G1025" s="3">
        <v>-7380.57</v>
      </c>
      <c r="H1025" s="3">
        <v>12874.37</v>
      </c>
    </row>
    <row r="1026" spans="1:8">
      <c r="A1026" s="35">
        <v>13</v>
      </c>
      <c r="B1026" s="111">
        <v>100000267629</v>
      </c>
      <c r="C1026" s="35">
        <v>0</v>
      </c>
      <c r="D1026" s="4" t="s">
        <v>21</v>
      </c>
      <c r="E1026" s="4" t="s">
        <v>467</v>
      </c>
      <c r="F1026" s="3">
        <v>20254.939999999999</v>
      </c>
      <c r="G1026" s="3">
        <v>-7380.57</v>
      </c>
      <c r="H1026" s="3">
        <v>12874.37</v>
      </c>
    </row>
    <row r="1027" spans="1:8">
      <c r="A1027" s="35">
        <v>14</v>
      </c>
      <c r="B1027" s="111">
        <v>100000267630</v>
      </c>
      <c r="C1027" s="35">
        <v>0</v>
      </c>
      <c r="D1027" s="4" t="s">
        <v>21</v>
      </c>
      <c r="E1027" s="4" t="s">
        <v>467</v>
      </c>
      <c r="F1027" s="3">
        <v>20254.939999999999</v>
      </c>
      <c r="G1027" s="3">
        <v>-7380.57</v>
      </c>
      <c r="H1027" s="3">
        <v>12874.37</v>
      </c>
    </row>
    <row r="1028" spans="1:8">
      <c r="A1028" s="35">
        <v>15</v>
      </c>
      <c r="B1028" s="111">
        <v>100000403735</v>
      </c>
      <c r="C1028" s="35">
        <v>0</v>
      </c>
      <c r="D1028" s="4" t="s">
        <v>468</v>
      </c>
      <c r="E1028" s="4" t="s">
        <v>36</v>
      </c>
      <c r="F1028" s="3">
        <v>401785</v>
      </c>
      <c r="G1028" s="3">
        <v>-99133.1</v>
      </c>
      <c r="H1028" s="3">
        <v>302651.90000000002</v>
      </c>
    </row>
    <row r="1029" spans="1:8">
      <c r="A1029" s="35">
        <v>16</v>
      </c>
      <c r="B1029" s="111">
        <v>100000421433</v>
      </c>
      <c r="C1029" s="35">
        <v>0</v>
      </c>
      <c r="D1029" s="4" t="s">
        <v>415</v>
      </c>
      <c r="E1029" s="4" t="s">
        <v>3042</v>
      </c>
      <c r="F1029" s="3">
        <v>7832720</v>
      </c>
      <c r="G1029" s="3">
        <v>-1787689.7</v>
      </c>
      <c r="H1029" s="3">
        <v>6045030.2999999998</v>
      </c>
    </row>
    <row r="1030" spans="1:8">
      <c r="A1030" s="35"/>
      <c r="B1030" s="4"/>
      <c r="C1030" s="35"/>
      <c r="D1030" s="4"/>
      <c r="E1030" s="4" t="s">
        <v>1456</v>
      </c>
      <c r="F1030" s="3">
        <f>SUM(F1011:F1029)</f>
        <v>8521509.3399999999</v>
      </c>
      <c r="G1030" s="3">
        <f t="shared" ref="G1030:H1030" si="19">SUM(G1011:G1029)</f>
        <v>-2022856.78</v>
      </c>
      <c r="H1030" s="3">
        <f t="shared" si="19"/>
        <v>6498652.5599999996</v>
      </c>
    </row>
    <row r="1032" spans="1:8">
      <c r="A1032" s="10"/>
      <c r="B1032" s="110" t="s">
        <v>1816</v>
      </c>
    </row>
    <row r="1033" spans="1:8">
      <c r="A1033" s="35" t="s">
        <v>1</v>
      </c>
      <c r="B1033" s="111" t="s">
        <v>2</v>
      </c>
      <c r="C1033" s="35" t="s">
        <v>3</v>
      </c>
      <c r="D1033" s="4" t="s">
        <v>4</v>
      </c>
      <c r="E1033" s="4" t="s">
        <v>5</v>
      </c>
      <c r="F1033" s="4" t="s">
        <v>6</v>
      </c>
      <c r="G1033" s="4" t="s">
        <v>165</v>
      </c>
      <c r="H1033" s="4" t="s">
        <v>166</v>
      </c>
    </row>
    <row r="1034" spans="1:8">
      <c r="A1034" s="35">
        <v>1</v>
      </c>
      <c r="B1034" s="111">
        <v>100000050879</v>
      </c>
      <c r="C1034" s="35">
        <v>0</v>
      </c>
      <c r="D1034" s="4" t="s">
        <v>447</v>
      </c>
      <c r="E1034" s="4" t="s">
        <v>35</v>
      </c>
      <c r="F1034" s="3">
        <v>16000</v>
      </c>
      <c r="G1034" s="3">
        <v>-15999</v>
      </c>
      <c r="H1034" s="4">
        <v>1</v>
      </c>
    </row>
    <row r="1035" spans="1:8">
      <c r="A1035" s="35">
        <v>2</v>
      </c>
      <c r="B1035" s="111">
        <v>100000050880</v>
      </c>
      <c r="C1035" s="35">
        <v>0</v>
      </c>
      <c r="D1035" s="4" t="s">
        <v>447</v>
      </c>
      <c r="E1035" s="4" t="s">
        <v>35</v>
      </c>
      <c r="F1035" s="3">
        <v>16000</v>
      </c>
      <c r="G1035" s="3">
        <v>-15999</v>
      </c>
      <c r="H1035" s="4">
        <v>1</v>
      </c>
    </row>
    <row r="1036" spans="1:8">
      <c r="A1036" s="35">
        <v>3</v>
      </c>
      <c r="B1036" s="111">
        <v>100000050881</v>
      </c>
      <c r="C1036" s="35">
        <v>0</v>
      </c>
      <c r="D1036" s="4" t="s">
        <v>447</v>
      </c>
      <c r="E1036" s="4" t="s">
        <v>35</v>
      </c>
      <c r="F1036" s="3">
        <v>16000</v>
      </c>
      <c r="G1036" s="3">
        <v>-15999</v>
      </c>
      <c r="H1036" s="4">
        <v>1</v>
      </c>
    </row>
    <row r="1037" spans="1:8">
      <c r="A1037" s="35">
        <v>4</v>
      </c>
      <c r="B1037" s="111">
        <v>100000050882</v>
      </c>
      <c r="C1037" s="35">
        <v>0</v>
      </c>
      <c r="D1037" s="4" t="s">
        <v>447</v>
      </c>
      <c r="E1037" s="4" t="s">
        <v>35</v>
      </c>
      <c r="F1037" s="3">
        <v>16000</v>
      </c>
      <c r="G1037" s="3">
        <v>-15999</v>
      </c>
      <c r="H1037" s="4">
        <v>1</v>
      </c>
    </row>
    <row r="1038" spans="1:8">
      <c r="A1038" s="35">
        <v>5</v>
      </c>
      <c r="B1038" s="111">
        <v>100000050883</v>
      </c>
      <c r="C1038" s="35">
        <v>0</v>
      </c>
      <c r="D1038" s="4" t="s">
        <v>447</v>
      </c>
      <c r="E1038" s="4" t="s">
        <v>35</v>
      </c>
      <c r="F1038" s="3">
        <v>16000</v>
      </c>
      <c r="G1038" s="3">
        <v>-15999</v>
      </c>
      <c r="H1038" s="4">
        <v>1</v>
      </c>
    </row>
    <row r="1039" spans="1:8">
      <c r="A1039" s="35">
        <v>6</v>
      </c>
      <c r="B1039" s="111">
        <v>100000051356</v>
      </c>
      <c r="C1039" s="35">
        <v>0</v>
      </c>
      <c r="D1039" s="4" t="s">
        <v>463</v>
      </c>
      <c r="E1039" s="4" t="s">
        <v>35</v>
      </c>
      <c r="F1039" s="3">
        <v>16000</v>
      </c>
      <c r="G1039" s="3">
        <v>-15999</v>
      </c>
      <c r="H1039" s="4">
        <v>1</v>
      </c>
    </row>
    <row r="1040" spans="1:8">
      <c r="A1040" s="35">
        <v>7</v>
      </c>
      <c r="B1040" s="111">
        <v>100000051357</v>
      </c>
      <c r="C1040" s="35">
        <v>0</v>
      </c>
      <c r="D1040" s="4" t="s">
        <v>463</v>
      </c>
      <c r="E1040" s="4" t="s">
        <v>35</v>
      </c>
      <c r="F1040" s="3">
        <v>16000</v>
      </c>
      <c r="G1040" s="3">
        <v>-15999</v>
      </c>
      <c r="H1040" s="4">
        <v>1</v>
      </c>
    </row>
    <row r="1041" spans="1:8">
      <c r="A1041" s="35">
        <v>8</v>
      </c>
      <c r="B1041" s="111">
        <v>100000051358</v>
      </c>
      <c r="C1041" s="35">
        <v>0</v>
      </c>
      <c r="D1041" s="4" t="s">
        <v>463</v>
      </c>
      <c r="E1041" s="4" t="s">
        <v>35</v>
      </c>
      <c r="F1041" s="3">
        <v>16000</v>
      </c>
      <c r="G1041" s="3">
        <v>-15999</v>
      </c>
      <c r="H1041" s="4">
        <v>1</v>
      </c>
    </row>
    <row r="1042" spans="1:8">
      <c r="A1042" s="35">
        <v>9</v>
      </c>
      <c r="B1042" s="111">
        <v>100000051359</v>
      </c>
      <c r="C1042" s="35">
        <v>0</v>
      </c>
      <c r="D1042" s="4" t="s">
        <v>463</v>
      </c>
      <c r="E1042" s="4" t="s">
        <v>35</v>
      </c>
      <c r="F1042" s="3">
        <v>16000</v>
      </c>
      <c r="G1042" s="3">
        <v>-15999</v>
      </c>
      <c r="H1042" s="4">
        <v>1</v>
      </c>
    </row>
    <row r="1043" spans="1:8">
      <c r="A1043" s="35">
        <v>10</v>
      </c>
      <c r="B1043" s="111">
        <v>100000051360</v>
      </c>
      <c r="C1043" s="35">
        <v>0</v>
      </c>
      <c r="D1043" s="4" t="s">
        <v>463</v>
      </c>
      <c r="E1043" s="4" t="s">
        <v>35</v>
      </c>
      <c r="F1043" s="3">
        <v>16000</v>
      </c>
      <c r="G1043" s="3">
        <v>-15999</v>
      </c>
      <c r="H1043" s="4">
        <v>1</v>
      </c>
    </row>
    <row r="1044" spans="1:8">
      <c r="A1044" s="35">
        <v>11</v>
      </c>
      <c r="B1044" s="111">
        <v>100000051361</v>
      </c>
      <c r="C1044" s="35">
        <v>0</v>
      </c>
      <c r="D1044" s="4" t="s">
        <v>463</v>
      </c>
      <c r="E1044" s="4" t="s">
        <v>35</v>
      </c>
      <c r="F1044" s="3">
        <v>16000</v>
      </c>
      <c r="G1044" s="3">
        <v>-15999</v>
      </c>
      <c r="H1044" s="4">
        <v>1</v>
      </c>
    </row>
    <row r="1045" spans="1:8">
      <c r="A1045" s="35"/>
      <c r="B1045" s="4"/>
      <c r="C1045" s="35"/>
      <c r="D1045" s="4"/>
      <c r="E1045" s="4" t="s">
        <v>1456</v>
      </c>
      <c r="F1045" s="3">
        <f>SUM(F1034:F1044)</f>
        <v>176000</v>
      </c>
      <c r="G1045" s="3">
        <f t="shared" ref="G1045:H1045" si="20">SUM(G1034:G1044)</f>
        <v>-175989</v>
      </c>
      <c r="H1045" s="3">
        <f t="shared" si="20"/>
        <v>11</v>
      </c>
    </row>
    <row r="1046" spans="1:8">
      <c r="A1046" s="126" t="s">
        <v>3043</v>
      </c>
      <c r="B1046" s="126"/>
      <c r="C1046" s="126"/>
      <c r="D1046" s="126"/>
      <c r="E1046" s="126"/>
      <c r="F1046" s="21">
        <f>F1030+F1045</f>
        <v>8697509.3399999999</v>
      </c>
      <c r="G1046" s="21">
        <f t="shared" ref="G1046:H1046" si="21">G1030+G1045</f>
        <v>-2198845.7800000003</v>
      </c>
      <c r="H1046" s="21">
        <f t="shared" si="21"/>
        <v>6498663.5599999996</v>
      </c>
    </row>
    <row r="1048" spans="1:8">
      <c r="A1048" s="10"/>
      <c r="B1048" s="110" t="s">
        <v>958</v>
      </c>
    </row>
    <row r="1049" spans="1:8">
      <c r="A1049" s="35" t="s">
        <v>1</v>
      </c>
      <c r="B1049" s="111" t="s">
        <v>2</v>
      </c>
      <c r="C1049" s="35" t="s">
        <v>3</v>
      </c>
      <c r="D1049" s="4" t="s">
        <v>4</v>
      </c>
      <c r="E1049" s="4" t="s">
        <v>5</v>
      </c>
      <c r="F1049" s="4" t="s">
        <v>6</v>
      </c>
      <c r="G1049" s="4" t="s">
        <v>165</v>
      </c>
      <c r="H1049" s="4" t="s">
        <v>166</v>
      </c>
    </row>
    <row r="1050" spans="1:8">
      <c r="A1050" s="35">
        <v>1</v>
      </c>
      <c r="B1050" s="111">
        <v>800000028801</v>
      </c>
      <c r="C1050" s="35">
        <v>0</v>
      </c>
      <c r="D1050" s="4" t="s">
        <v>3044</v>
      </c>
      <c r="E1050" s="4" t="s">
        <v>3045</v>
      </c>
      <c r="F1050" s="3">
        <v>436000</v>
      </c>
      <c r="G1050" s="4">
        <v>0</v>
      </c>
      <c r="H1050" s="3">
        <v>436000</v>
      </c>
    </row>
    <row r="1051" spans="1:8">
      <c r="A1051" s="35">
        <v>2</v>
      </c>
      <c r="B1051" s="111">
        <v>800000029174</v>
      </c>
      <c r="C1051" s="35">
        <v>0</v>
      </c>
      <c r="D1051" s="4" t="s">
        <v>3046</v>
      </c>
      <c r="E1051" s="4" t="s">
        <v>3047</v>
      </c>
      <c r="F1051" s="3">
        <v>2316538.61</v>
      </c>
      <c r="G1051" s="4">
        <v>0</v>
      </c>
      <c r="H1051" s="3">
        <v>2316538.61</v>
      </c>
    </row>
    <row r="1052" spans="1:8">
      <c r="A1052" s="35">
        <v>3</v>
      </c>
      <c r="B1052" s="111">
        <v>800000029243</v>
      </c>
      <c r="C1052" s="35">
        <v>0</v>
      </c>
      <c r="D1052" s="4" t="s">
        <v>3048</v>
      </c>
      <c r="E1052" s="4" t="s">
        <v>3049</v>
      </c>
      <c r="F1052" s="3">
        <v>2647472.7000000002</v>
      </c>
      <c r="G1052" s="4">
        <v>0</v>
      </c>
      <c r="H1052" s="3">
        <v>2647472.7000000002</v>
      </c>
    </row>
    <row r="1053" spans="1:8">
      <c r="A1053" s="35">
        <v>4</v>
      </c>
      <c r="B1053" s="111">
        <v>800000029392</v>
      </c>
      <c r="C1053" s="35">
        <v>0</v>
      </c>
      <c r="D1053" s="4" t="s">
        <v>3050</v>
      </c>
      <c r="E1053" s="4" t="s">
        <v>1393</v>
      </c>
      <c r="F1053" s="3">
        <v>436000</v>
      </c>
      <c r="G1053" s="4">
        <v>0</v>
      </c>
      <c r="H1053" s="3">
        <v>436000</v>
      </c>
    </row>
    <row r="1054" spans="1:8">
      <c r="A1054" s="35">
        <v>5</v>
      </c>
      <c r="B1054" s="111">
        <v>800000029393</v>
      </c>
      <c r="C1054" s="35">
        <v>0</v>
      </c>
      <c r="D1054" s="4" t="s">
        <v>3050</v>
      </c>
      <c r="E1054" s="4" t="s">
        <v>3051</v>
      </c>
      <c r="F1054" s="3">
        <v>436000</v>
      </c>
      <c r="G1054" s="4">
        <v>0</v>
      </c>
      <c r="H1054" s="3">
        <v>436000</v>
      </c>
    </row>
    <row r="1055" spans="1:8">
      <c r="A1055" s="35">
        <v>6</v>
      </c>
      <c r="B1055" s="111">
        <v>800000029394</v>
      </c>
      <c r="C1055" s="35">
        <v>0</v>
      </c>
      <c r="D1055" s="4" t="s">
        <v>3050</v>
      </c>
      <c r="E1055" s="4" t="s">
        <v>3051</v>
      </c>
      <c r="F1055" s="3">
        <v>1962000</v>
      </c>
      <c r="G1055" s="4">
        <v>0</v>
      </c>
      <c r="H1055" s="3">
        <v>1962000</v>
      </c>
    </row>
    <row r="1056" spans="1:8">
      <c r="A1056" s="35">
        <v>7</v>
      </c>
      <c r="B1056" s="111">
        <v>800000029395</v>
      </c>
      <c r="C1056" s="35">
        <v>0</v>
      </c>
      <c r="D1056" s="4" t="s">
        <v>3052</v>
      </c>
      <c r="E1056" s="4" t="s">
        <v>3047</v>
      </c>
      <c r="F1056" s="3">
        <v>2647472.7000000002</v>
      </c>
      <c r="G1056" s="4">
        <v>0</v>
      </c>
      <c r="H1056" s="3">
        <v>2647472.7000000002</v>
      </c>
    </row>
    <row r="1057" spans="1:8">
      <c r="A1057" s="35">
        <v>8</v>
      </c>
      <c r="B1057" s="111">
        <v>800000029616</v>
      </c>
      <c r="C1057" s="35">
        <v>0</v>
      </c>
      <c r="D1057" s="4" t="s">
        <v>3053</v>
      </c>
      <c r="E1057" s="4" t="s">
        <v>3047</v>
      </c>
      <c r="F1057" s="3">
        <v>2647472.7000000002</v>
      </c>
      <c r="G1057" s="4">
        <v>0</v>
      </c>
      <c r="H1057" s="3">
        <v>2647472.7000000002</v>
      </c>
    </row>
    <row r="1058" spans="1:8">
      <c r="A1058" s="126" t="s">
        <v>1838</v>
      </c>
      <c r="B1058" s="126"/>
      <c r="C1058" s="126"/>
      <c r="D1058" s="126"/>
      <c r="E1058" s="126"/>
      <c r="F1058" s="21">
        <f>SUM(F1050:F1057)</f>
        <v>13528956.710000001</v>
      </c>
      <c r="G1058" s="21">
        <f t="shared" ref="G1058:H1058" si="22">SUM(G1050:G1057)</f>
        <v>0</v>
      </c>
      <c r="H1058" s="21">
        <f t="shared" si="22"/>
        <v>13528956.710000001</v>
      </c>
    </row>
    <row r="1060" spans="1:8">
      <c r="A1060" s="140" t="s">
        <v>470</v>
      </c>
      <c r="B1060" s="140"/>
      <c r="C1060" s="140"/>
      <c r="D1060" s="140"/>
      <c r="E1060" s="140"/>
      <c r="F1060" s="109">
        <f>F18+F29+F35+F89+F866+F912+F930+F952+F969+F1002+F1007+F1046+F1058</f>
        <v>430846892.00999999</v>
      </c>
      <c r="G1060" s="109">
        <f t="shared" ref="G1060:H1060" si="23">G18+G29+G35+G89+G866+G912+G930+G952+G969+G1002+G1007+G1046+G1058</f>
        <v>-143030317.91999996</v>
      </c>
      <c r="H1060" s="109">
        <f t="shared" si="23"/>
        <v>287816574.09000003</v>
      </c>
    </row>
    <row r="1063" spans="1:8">
      <c r="A1063" s="10" t="s">
        <v>3054</v>
      </c>
      <c r="F1063" s="62">
        <v>430846892.00999999</v>
      </c>
      <c r="G1063" s="62">
        <v>-143030317.91999999</v>
      </c>
      <c r="H1063" s="62">
        <v>287816574.08999997</v>
      </c>
    </row>
  </sheetData>
  <mergeCells count="15">
    <mergeCell ref="A1046:E1046"/>
    <mergeCell ref="A1058:E1058"/>
    <mergeCell ref="A1060:E1060"/>
    <mergeCell ref="A912:E912"/>
    <mergeCell ref="A930:E930"/>
    <mergeCell ref="A952:E952"/>
    <mergeCell ref="A969:E969"/>
    <mergeCell ref="A1002:E1002"/>
    <mergeCell ref="A1007:E1007"/>
    <mergeCell ref="A866:E866"/>
    <mergeCell ref="A1:H1"/>
    <mergeCell ref="A18:E18"/>
    <mergeCell ref="A29:E29"/>
    <mergeCell ref="A35:E35"/>
    <mergeCell ref="A89:E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1"/>
  <sheetViews>
    <sheetView topLeftCell="A1048" workbookViewId="0">
      <selection activeCell="C2" activeCellId="1" sqref="A1:A1048576 C1:C1048576"/>
    </sheetView>
  </sheetViews>
  <sheetFormatPr defaultColWidth="9" defaultRowHeight="21"/>
  <cols>
    <col min="1" max="1" width="9" style="106"/>
    <col min="2" max="2" width="14.85546875" style="12" bestFit="1" customWidth="1"/>
    <col min="3" max="3" width="9" style="106"/>
    <col min="4" max="4" width="10.140625" style="12" bestFit="1" customWidth="1"/>
    <col min="5" max="5" width="23.28515625" style="12" customWidth="1"/>
    <col min="6" max="6" width="13.5703125" style="12" customWidth="1"/>
    <col min="7" max="7" width="14.42578125" style="12" bestFit="1" customWidth="1"/>
    <col min="8" max="8" width="13.85546875" style="12" bestFit="1" customWidth="1"/>
    <col min="9" max="16384" width="9" style="12"/>
  </cols>
  <sheetData>
    <row r="1" spans="1:9">
      <c r="B1" s="110"/>
      <c r="C1" s="144" t="s">
        <v>3055</v>
      </c>
      <c r="D1" s="144"/>
      <c r="E1" s="144"/>
      <c r="I1" s="12">
        <v>1</v>
      </c>
    </row>
    <row r="2" spans="1:9">
      <c r="A2" s="10" t="s">
        <v>0</v>
      </c>
      <c r="B2" s="110"/>
      <c r="D2" s="113"/>
      <c r="E2" s="113"/>
    </row>
    <row r="3" spans="1:9">
      <c r="A3" s="35" t="s">
        <v>1</v>
      </c>
      <c r="B3" s="111" t="s">
        <v>2</v>
      </c>
      <c r="C3" s="35" t="s">
        <v>3</v>
      </c>
      <c r="D3" s="4" t="s">
        <v>4</v>
      </c>
      <c r="E3" s="4" t="s">
        <v>5</v>
      </c>
      <c r="F3" s="4" t="s">
        <v>6</v>
      </c>
      <c r="G3" s="4" t="s">
        <v>165</v>
      </c>
      <c r="H3" s="4" t="s">
        <v>166</v>
      </c>
    </row>
    <row r="4" spans="1:9">
      <c r="A4" s="35">
        <v>1</v>
      </c>
      <c r="B4" s="111">
        <v>100000072674</v>
      </c>
      <c r="C4" s="35">
        <v>0</v>
      </c>
      <c r="D4" s="4" t="s">
        <v>3056</v>
      </c>
      <c r="E4" s="4" t="s">
        <v>3057</v>
      </c>
      <c r="F4" s="3">
        <v>750000</v>
      </c>
      <c r="G4" s="3">
        <v>-363698.63</v>
      </c>
      <c r="H4" s="3">
        <v>386301.37</v>
      </c>
    </row>
    <row r="5" spans="1:9">
      <c r="A5" s="35">
        <v>2</v>
      </c>
      <c r="B5" s="111">
        <v>100000072677</v>
      </c>
      <c r="C5" s="35">
        <v>0</v>
      </c>
      <c r="D5" s="4" t="s">
        <v>3056</v>
      </c>
      <c r="E5" s="4" t="s">
        <v>3057</v>
      </c>
      <c r="F5" s="3">
        <v>750000</v>
      </c>
      <c r="G5" s="3">
        <v>-363698.63</v>
      </c>
      <c r="H5" s="3">
        <v>386301.37</v>
      </c>
    </row>
    <row r="6" spans="1:9">
      <c r="A6" s="35">
        <v>3</v>
      </c>
      <c r="B6" s="111">
        <v>100000072678</v>
      </c>
      <c r="C6" s="35">
        <v>0</v>
      </c>
      <c r="D6" s="4" t="s">
        <v>3056</v>
      </c>
      <c r="E6" s="4" t="s">
        <v>3057</v>
      </c>
      <c r="F6" s="3">
        <v>750000</v>
      </c>
      <c r="G6" s="3">
        <v>-363698.63</v>
      </c>
      <c r="H6" s="3">
        <v>386301.37</v>
      </c>
    </row>
    <row r="7" spans="1:9">
      <c r="A7" s="35">
        <v>4</v>
      </c>
      <c r="B7" s="111">
        <v>100000072772</v>
      </c>
      <c r="C7" s="35">
        <v>0</v>
      </c>
      <c r="D7" s="4" t="s">
        <v>3058</v>
      </c>
      <c r="E7" s="4" t="s">
        <v>3059</v>
      </c>
      <c r="F7" s="3">
        <v>600000</v>
      </c>
      <c r="G7" s="3">
        <v>-288854.78999999998</v>
      </c>
      <c r="H7" s="3">
        <v>311145.21000000002</v>
      </c>
    </row>
    <row r="8" spans="1:9">
      <c r="A8" s="35">
        <v>5</v>
      </c>
      <c r="B8" s="111">
        <v>100000073520</v>
      </c>
      <c r="C8" s="35">
        <v>0</v>
      </c>
      <c r="D8" s="4" t="s">
        <v>3060</v>
      </c>
      <c r="E8" s="4" t="s">
        <v>3061</v>
      </c>
      <c r="F8" s="3">
        <v>11899999</v>
      </c>
      <c r="G8" s="3">
        <v>-3579780.52</v>
      </c>
      <c r="H8" s="3">
        <v>8320218.4800000004</v>
      </c>
    </row>
    <row r="9" spans="1:9">
      <c r="A9" s="35">
        <v>6</v>
      </c>
      <c r="B9" s="111">
        <v>100000104483</v>
      </c>
      <c r="C9" s="35">
        <v>0</v>
      </c>
      <c r="D9" s="4" t="s">
        <v>437</v>
      </c>
      <c r="E9" s="4" t="s">
        <v>3062</v>
      </c>
      <c r="F9" s="3">
        <v>2999799</v>
      </c>
      <c r="G9" s="3">
        <v>-731046.91</v>
      </c>
      <c r="H9" s="3">
        <v>2268752.09</v>
      </c>
    </row>
    <row r="10" spans="1:9">
      <c r="A10" s="35">
        <v>7</v>
      </c>
      <c r="B10" s="111">
        <v>100000104487</v>
      </c>
      <c r="C10" s="35">
        <v>0</v>
      </c>
      <c r="D10" s="4" t="s">
        <v>437</v>
      </c>
      <c r="E10" s="4" t="s">
        <v>3063</v>
      </c>
      <c r="F10" s="3">
        <v>10195000</v>
      </c>
      <c r="G10" s="3">
        <v>-2484507.5299999998</v>
      </c>
      <c r="H10" s="3">
        <v>7710492.4699999997</v>
      </c>
    </row>
    <row r="11" spans="1:9">
      <c r="A11" s="35">
        <v>8</v>
      </c>
      <c r="B11" s="111">
        <v>100000104492</v>
      </c>
      <c r="C11" s="35">
        <v>0</v>
      </c>
      <c r="D11" s="4" t="s">
        <v>437</v>
      </c>
      <c r="E11" s="4" t="s">
        <v>3064</v>
      </c>
      <c r="F11" s="3">
        <v>2999500</v>
      </c>
      <c r="G11" s="3">
        <v>-730974.05</v>
      </c>
      <c r="H11" s="3">
        <v>2268525.9500000002</v>
      </c>
    </row>
    <row r="12" spans="1:9">
      <c r="A12" s="35">
        <v>9</v>
      </c>
      <c r="B12" s="111">
        <v>100000124747</v>
      </c>
      <c r="C12" s="35">
        <v>0</v>
      </c>
      <c r="D12" s="4" t="s">
        <v>3065</v>
      </c>
      <c r="E12" s="4" t="s">
        <v>3063</v>
      </c>
      <c r="F12" s="3">
        <v>3333332</v>
      </c>
      <c r="G12" s="3">
        <v>-758864.96</v>
      </c>
      <c r="H12" s="3">
        <v>2574467.04</v>
      </c>
    </row>
    <row r="13" spans="1:9">
      <c r="A13" s="35">
        <v>10</v>
      </c>
      <c r="B13" s="111">
        <v>100000124748</v>
      </c>
      <c r="C13" s="35">
        <v>0</v>
      </c>
      <c r="D13" s="4" t="s">
        <v>3065</v>
      </c>
      <c r="E13" s="4" t="s">
        <v>3066</v>
      </c>
      <c r="F13" s="3">
        <v>3333333</v>
      </c>
      <c r="G13" s="3">
        <v>-758865.19</v>
      </c>
      <c r="H13" s="3">
        <v>2574467.81</v>
      </c>
    </row>
    <row r="14" spans="1:9">
      <c r="A14" s="35">
        <v>11</v>
      </c>
      <c r="B14" s="111">
        <v>100000124749</v>
      </c>
      <c r="C14" s="35">
        <v>0</v>
      </c>
      <c r="D14" s="4" t="s">
        <v>3065</v>
      </c>
      <c r="E14" s="4" t="s">
        <v>3067</v>
      </c>
      <c r="F14" s="3">
        <v>3333335</v>
      </c>
      <c r="G14" s="3">
        <v>-758865.64</v>
      </c>
      <c r="H14" s="3">
        <v>2574469.36</v>
      </c>
    </row>
    <row r="15" spans="1:9">
      <c r="A15" s="35">
        <v>12</v>
      </c>
      <c r="B15" s="111">
        <v>100000157909</v>
      </c>
      <c r="C15" s="35">
        <v>0</v>
      </c>
      <c r="D15" s="4" t="s">
        <v>3068</v>
      </c>
      <c r="E15" s="4" t="s">
        <v>3069</v>
      </c>
      <c r="F15" s="3">
        <v>21680000</v>
      </c>
      <c r="G15" s="3">
        <v>-3476224.66</v>
      </c>
      <c r="H15" s="3">
        <v>18203775.34</v>
      </c>
    </row>
    <row r="16" spans="1:9">
      <c r="A16" s="35">
        <v>13</v>
      </c>
      <c r="B16" s="111">
        <v>100000175094</v>
      </c>
      <c r="C16" s="35">
        <v>0</v>
      </c>
      <c r="D16" s="4" t="s">
        <v>3070</v>
      </c>
      <c r="E16" s="4" t="s">
        <v>3071</v>
      </c>
      <c r="F16" s="3">
        <v>3516941</v>
      </c>
      <c r="G16" s="3">
        <v>-507547.58</v>
      </c>
      <c r="H16" s="3">
        <v>3009393.42</v>
      </c>
    </row>
    <row r="17" spans="1:8">
      <c r="A17" s="35">
        <v>14</v>
      </c>
      <c r="B17" s="111">
        <v>100000406274</v>
      </c>
      <c r="C17" s="35">
        <v>0</v>
      </c>
      <c r="D17" s="4" t="s">
        <v>951</v>
      </c>
      <c r="E17" s="4" t="s">
        <v>3072</v>
      </c>
      <c r="F17" s="3">
        <v>7150000</v>
      </c>
      <c r="G17" s="3">
        <v>-171404.11</v>
      </c>
      <c r="H17" s="3">
        <v>6978595.8899999997</v>
      </c>
    </row>
    <row r="18" spans="1:8">
      <c r="A18" s="35">
        <v>15</v>
      </c>
      <c r="B18" s="111">
        <v>100000406369</v>
      </c>
      <c r="C18" s="35">
        <v>0</v>
      </c>
      <c r="D18" s="4" t="s">
        <v>3073</v>
      </c>
      <c r="E18" s="4" t="s">
        <v>3074</v>
      </c>
      <c r="F18" s="3">
        <v>7150000</v>
      </c>
      <c r="G18" s="3">
        <v>-154753.4</v>
      </c>
      <c r="H18" s="3">
        <v>6995246.5999999996</v>
      </c>
    </row>
    <row r="19" spans="1:8">
      <c r="A19" s="35">
        <v>16</v>
      </c>
      <c r="B19" s="111">
        <v>100000424871</v>
      </c>
      <c r="C19" s="35">
        <v>0</v>
      </c>
      <c r="D19" s="4" t="s">
        <v>415</v>
      </c>
      <c r="E19" s="4" t="s">
        <v>3075</v>
      </c>
      <c r="F19" s="3">
        <v>20563200</v>
      </c>
      <c r="G19" s="3">
        <v>-322926.90000000002</v>
      </c>
      <c r="H19" s="3">
        <v>20240273.100000001</v>
      </c>
    </row>
    <row r="20" spans="1:8">
      <c r="A20" s="35"/>
      <c r="B20" s="111">
        <v>100000424871</v>
      </c>
      <c r="C20" s="35">
        <v>1</v>
      </c>
      <c r="D20" s="4" t="s">
        <v>415</v>
      </c>
      <c r="E20" s="4" t="s">
        <v>3075</v>
      </c>
      <c r="F20" s="3">
        <v>1468800</v>
      </c>
      <c r="G20" s="3">
        <v>-1468799</v>
      </c>
      <c r="H20" s="4">
        <v>1</v>
      </c>
    </row>
    <row r="21" spans="1:8">
      <c r="A21" s="35">
        <v>17</v>
      </c>
      <c r="B21" s="111">
        <v>100000462657</v>
      </c>
      <c r="C21" s="35">
        <v>0</v>
      </c>
      <c r="D21" s="4" t="s">
        <v>2519</v>
      </c>
      <c r="E21" s="4" t="s">
        <v>3076</v>
      </c>
      <c r="F21" s="3">
        <v>18800000</v>
      </c>
      <c r="G21" s="3">
        <v>-69534.210000000006</v>
      </c>
      <c r="H21" s="3">
        <v>18730465.789999999</v>
      </c>
    </row>
    <row r="22" spans="1:8">
      <c r="A22" s="126" t="s">
        <v>1462</v>
      </c>
      <c r="B22" s="126"/>
      <c r="C22" s="126"/>
      <c r="D22" s="126"/>
      <c r="E22" s="126"/>
      <c r="F22" s="21">
        <f>SUM(F4:F21)</f>
        <v>121273239</v>
      </c>
      <c r="G22" s="21">
        <f t="shared" ref="G22:H22" si="0">SUM(G4:G21)</f>
        <v>-17354045.340000004</v>
      </c>
      <c r="H22" s="21">
        <f t="shared" si="0"/>
        <v>103919193.66</v>
      </c>
    </row>
    <row r="24" spans="1:8">
      <c r="A24" s="10" t="s">
        <v>12</v>
      </c>
      <c r="B24" s="110"/>
    </row>
    <row r="25" spans="1:8">
      <c r="A25" s="35" t="s">
        <v>1</v>
      </c>
      <c r="B25" s="111" t="s">
        <v>2</v>
      </c>
      <c r="C25" s="35" t="s">
        <v>3</v>
      </c>
      <c r="D25" s="4" t="s">
        <v>4</v>
      </c>
      <c r="E25" s="4" t="s">
        <v>5</v>
      </c>
      <c r="F25" s="4" t="s">
        <v>6</v>
      </c>
      <c r="G25" s="4" t="s">
        <v>165</v>
      </c>
      <c r="H25" s="4" t="s">
        <v>166</v>
      </c>
    </row>
    <row r="26" spans="1:8">
      <c r="A26" s="35">
        <v>1</v>
      </c>
      <c r="B26" s="111">
        <v>100000072672</v>
      </c>
      <c r="C26" s="35">
        <v>0</v>
      </c>
      <c r="D26" s="4" t="s">
        <v>1421</v>
      </c>
      <c r="E26" s="4" t="s">
        <v>3077</v>
      </c>
      <c r="F26" s="3">
        <v>13122000</v>
      </c>
      <c r="G26" s="3">
        <v>-3964461.79</v>
      </c>
      <c r="H26" s="3">
        <v>9157538.2100000009</v>
      </c>
    </row>
    <row r="27" spans="1:8">
      <c r="A27" s="35">
        <v>2</v>
      </c>
      <c r="B27" s="111">
        <v>100000104480</v>
      </c>
      <c r="C27" s="35">
        <v>0</v>
      </c>
      <c r="D27" s="4" t="s">
        <v>437</v>
      </c>
      <c r="E27" s="4" t="s">
        <v>3078</v>
      </c>
      <c r="F27" s="3">
        <v>11880000</v>
      </c>
      <c r="G27" s="3">
        <v>-3007830.35</v>
      </c>
      <c r="H27" s="3">
        <v>8872169.6500000004</v>
      </c>
    </row>
    <row r="28" spans="1:8">
      <c r="A28" s="35">
        <v>3</v>
      </c>
      <c r="B28" s="111">
        <v>100000124750</v>
      </c>
      <c r="C28" s="35">
        <v>0</v>
      </c>
      <c r="D28" s="4" t="s">
        <v>3079</v>
      </c>
      <c r="E28" s="4" t="s">
        <v>3080</v>
      </c>
      <c r="F28" s="3">
        <v>8000000</v>
      </c>
      <c r="G28" s="3">
        <v>-1826810.6</v>
      </c>
      <c r="H28" s="3">
        <v>6173189.4000000004</v>
      </c>
    </row>
    <row r="29" spans="1:8">
      <c r="A29" s="35">
        <v>4</v>
      </c>
      <c r="B29" s="111">
        <v>100000159206</v>
      </c>
      <c r="C29" s="35">
        <v>0</v>
      </c>
      <c r="D29" s="4" t="s">
        <v>3081</v>
      </c>
      <c r="E29" s="4" t="s">
        <v>3082</v>
      </c>
      <c r="F29" s="3">
        <v>490000</v>
      </c>
      <c r="G29" s="3">
        <v>-385287.67</v>
      </c>
      <c r="H29" s="3">
        <v>104712.33</v>
      </c>
    </row>
    <row r="30" spans="1:8">
      <c r="A30" s="35">
        <v>5</v>
      </c>
      <c r="B30" s="111">
        <v>100000239400</v>
      </c>
      <c r="C30" s="35">
        <v>0</v>
      </c>
      <c r="D30" s="4" t="s">
        <v>3083</v>
      </c>
      <c r="E30" s="4" t="s">
        <v>3084</v>
      </c>
      <c r="F30" s="3">
        <v>21041200</v>
      </c>
      <c r="G30" s="3">
        <v>-1842597.28</v>
      </c>
      <c r="H30" s="3">
        <v>19198602.719999999</v>
      </c>
    </row>
    <row r="31" spans="1:8">
      <c r="A31" s="35">
        <v>6</v>
      </c>
      <c r="B31" s="111">
        <v>100000239838</v>
      </c>
      <c r="C31" s="35">
        <v>0</v>
      </c>
      <c r="D31" s="4" t="s">
        <v>3085</v>
      </c>
      <c r="E31" s="4" t="s">
        <v>3086</v>
      </c>
      <c r="F31" s="3">
        <v>10638720</v>
      </c>
      <c r="G31" s="3">
        <v>-909837.27</v>
      </c>
      <c r="H31" s="3">
        <v>9728882.7300000004</v>
      </c>
    </row>
    <row r="32" spans="1:8">
      <c r="A32" s="35">
        <v>7</v>
      </c>
      <c r="B32" s="111">
        <v>100000242596</v>
      </c>
      <c r="C32" s="35">
        <v>0</v>
      </c>
      <c r="D32" s="4" t="s">
        <v>3087</v>
      </c>
      <c r="E32" s="4" t="s">
        <v>3088</v>
      </c>
      <c r="F32" s="3">
        <v>20752200</v>
      </c>
      <c r="G32" s="3">
        <v>-1678345.2</v>
      </c>
      <c r="H32" s="3">
        <v>19073854.800000001</v>
      </c>
    </row>
    <row r="33" spans="1:8">
      <c r="A33" s="35">
        <v>8</v>
      </c>
      <c r="B33" s="111">
        <v>100000248203</v>
      </c>
      <c r="C33" s="35">
        <v>0</v>
      </c>
      <c r="D33" s="4" t="s">
        <v>3089</v>
      </c>
      <c r="E33" s="4" t="s">
        <v>3090</v>
      </c>
      <c r="F33" s="3">
        <v>15389659.380000001</v>
      </c>
      <c r="G33" s="3">
        <v>-1257641.46</v>
      </c>
      <c r="H33" s="3">
        <v>14132017.92</v>
      </c>
    </row>
    <row r="34" spans="1:8">
      <c r="A34" s="35"/>
      <c r="B34" s="111">
        <v>100000248203</v>
      </c>
      <c r="C34" s="35">
        <v>1</v>
      </c>
      <c r="D34" s="4" t="s">
        <v>3089</v>
      </c>
      <c r="E34" s="4" t="s">
        <v>3090</v>
      </c>
      <c r="F34" s="3">
        <v>496440.62</v>
      </c>
      <c r="G34" s="3">
        <v>-496439.62</v>
      </c>
      <c r="H34" s="4">
        <v>1</v>
      </c>
    </row>
    <row r="35" spans="1:8">
      <c r="A35" s="35">
        <v>9</v>
      </c>
      <c r="B35" s="111">
        <v>100000248204</v>
      </c>
      <c r="C35" s="35">
        <v>0</v>
      </c>
      <c r="D35" s="4" t="s">
        <v>3089</v>
      </c>
      <c r="E35" s="4" t="s">
        <v>3091</v>
      </c>
      <c r="F35" s="3">
        <v>31057182</v>
      </c>
      <c r="G35" s="3">
        <v>-2516461.65</v>
      </c>
      <c r="H35" s="3">
        <v>28540720.350000001</v>
      </c>
    </row>
    <row r="36" spans="1:8">
      <c r="A36" s="35"/>
      <c r="B36" s="111">
        <v>100000248204</v>
      </c>
      <c r="C36" s="35">
        <v>1</v>
      </c>
      <c r="D36" s="4" t="s">
        <v>3089</v>
      </c>
      <c r="E36" s="4" t="s">
        <v>3091</v>
      </c>
      <c r="F36" s="3">
        <v>728420</v>
      </c>
      <c r="G36" s="3">
        <v>-728419</v>
      </c>
      <c r="H36" s="4">
        <v>1</v>
      </c>
    </row>
    <row r="37" spans="1:8">
      <c r="A37" s="35">
        <v>10</v>
      </c>
      <c r="B37" s="111">
        <v>100000251243</v>
      </c>
      <c r="C37" s="35">
        <v>0</v>
      </c>
      <c r="D37" s="4" t="s">
        <v>3092</v>
      </c>
      <c r="E37" s="4" t="s">
        <v>3093</v>
      </c>
      <c r="F37" s="3">
        <v>37008750</v>
      </c>
      <c r="G37" s="3">
        <v>-2876793.88</v>
      </c>
      <c r="H37" s="3">
        <v>34131956.119999997</v>
      </c>
    </row>
    <row r="38" spans="1:8">
      <c r="A38" s="35">
        <v>11</v>
      </c>
      <c r="B38" s="111">
        <v>100000463565</v>
      </c>
      <c r="C38" s="35">
        <v>0</v>
      </c>
      <c r="D38" s="4" t="s">
        <v>3094</v>
      </c>
      <c r="E38" s="4" t="s">
        <v>3095</v>
      </c>
      <c r="F38" s="3">
        <v>36728583.369999997</v>
      </c>
      <c r="G38" s="3">
        <v>-108173.26</v>
      </c>
      <c r="H38" s="3">
        <v>36620410.109999999</v>
      </c>
    </row>
    <row r="39" spans="1:8">
      <c r="A39" s="126" t="s">
        <v>1468</v>
      </c>
      <c r="B39" s="126"/>
      <c r="C39" s="126"/>
      <c r="D39" s="126"/>
      <c r="E39" s="126"/>
      <c r="F39" s="21">
        <f>SUM(F26:F38)</f>
        <v>207333155.37</v>
      </c>
      <c r="G39" s="21">
        <f t="shared" ref="G39:H39" si="1">SUM(G26:G38)</f>
        <v>-21599099.029999997</v>
      </c>
      <c r="H39" s="21">
        <f t="shared" si="1"/>
        <v>185734056.33999997</v>
      </c>
    </row>
    <row r="41" spans="1:8">
      <c r="A41" s="10" t="s">
        <v>529</v>
      </c>
      <c r="B41" s="110"/>
    </row>
    <row r="42" spans="1:8">
      <c r="A42" s="35" t="s">
        <v>1</v>
      </c>
      <c r="B42" s="111" t="s">
        <v>2</v>
      </c>
      <c r="C42" s="35" t="s">
        <v>3</v>
      </c>
      <c r="D42" s="4" t="s">
        <v>4</v>
      </c>
      <c r="E42" s="4" t="s">
        <v>5</v>
      </c>
      <c r="F42" s="4" t="s">
        <v>6</v>
      </c>
      <c r="G42" s="4" t="s">
        <v>165</v>
      </c>
      <c r="H42" s="4" t="s">
        <v>166</v>
      </c>
    </row>
    <row r="43" spans="1:8">
      <c r="A43" s="35">
        <v>1</v>
      </c>
      <c r="B43" s="111">
        <v>100000104488</v>
      </c>
      <c r="C43" s="35">
        <v>0</v>
      </c>
      <c r="D43" s="4" t="s">
        <v>437</v>
      </c>
      <c r="E43" s="4" t="s">
        <v>3096</v>
      </c>
      <c r="F43" s="3">
        <v>4862000</v>
      </c>
      <c r="G43" s="3">
        <v>-1184862.72</v>
      </c>
      <c r="H43" s="3">
        <v>3677137.28</v>
      </c>
    </row>
    <row r="44" spans="1:8">
      <c r="A44" s="126" t="s">
        <v>3097</v>
      </c>
      <c r="B44" s="126"/>
      <c r="C44" s="126"/>
      <c r="D44" s="126"/>
      <c r="E44" s="126"/>
      <c r="F44" s="21">
        <f>SUM(F43)</f>
        <v>4862000</v>
      </c>
      <c r="G44" s="21">
        <f t="shared" ref="G44:H44" si="2">SUM(G43)</f>
        <v>-1184862.72</v>
      </c>
      <c r="H44" s="21">
        <f t="shared" si="2"/>
        <v>3677137.28</v>
      </c>
    </row>
    <row r="46" spans="1:8">
      <c r="A46" s="10" t="s">
        <v>13</v>
      </c>
      <c r="B46" s="110"/>
    </row>
    <row r="47" spans="1:8">
      <c r="A47" s="35" t="s">
        <v>1</v>
      </c>
      <c r="B47" s="111" t="s">
        <v>2</v>
      </c>
      <c r="C47" s="35" t="s">
        <v>3</v>
      </c>
      <c r="D47" s="4" t="s">
        <v>4</v>
      </c>
      <c r="E47" s="4" t="s">
        <v>5</v>
      </c>
      <c r="F47" s="4" t="s">
        <v>6</v>
      </c>
      <c r="G47" s="4" t="s">
        <v>165</v>
      </c>
      <c r="H47" s="4" t="s">
        <v>166</v>
      </c>
    </row>
    <row r="48" spans="1:8">
      <c r="A48" s="35">
        <v>1</v>
      </c>
      <c r="B48" s="111">
        <v>100000104314</v>
      </c>
      <c r="C48" s="35">
        <v>0</v>
      </c>
      <c r="D48" s="4" t="s">
        <v>437</v>
      </c>
      <c r="E48" s="4" t="s">
        <v>3098</v>
      </c>
      <c r="F48" s="3">
        <v>629881.18000000005</v>
      </c>
      <c r="G48" s="3">
        <v>-245601.91</v>
      </c>
      <c r="H48" s="3">
        <v>384279.27</v>
      </c>
    </row>
    <row r="49" spans="1:8">
      <c r="A49" s="35">
        <v>2</v>
      </c>
      <c r="B49" s="111">
        <v>100000463561</v>
      </c>
      <c r="C49" s="35">
        <v>0</v>
      </c>
      <c r="D49" s="4" t="s">
        <v>3094</v>
      </c>
      <c r="E49" s="4" t="s">
        <v>3099</v>
      </c>
      <c r="F49" s="3">
        <v>43016.63</v>
      </c>
      <c r="G49" s="4">
        <v>-202.71</v>
      </c>
      <c r="H49" s="3">
        <v>42813.919999999998</v>
      </c>
    </row>
    <row r="50" spans="1:8">
      <c r="A50" s="126" t="s">
        <v>1485</v>
      </c>
      <c r="B50" s="126"/>
      <c r="C50" s="126"/>
      <c r="D50" s="126"/>
      <c r="E50" s="126"/>
      <c r="F50" s="21">
        <f>SUM(F48:F49)</f>
        <v>672897.81</v>
      </c>
      <c r="G50" s="21">
        <f t="shared" ref="G50:H50" si="3">SUM(G48:G49)</f>
        <v>-245804.62</v>
      </c>
      <c r="H50" s="21">
        <f t="shared" si="3"/>
        <v>427093.19</v>
      </c>
    </row>
    <row r="52" spans="1:8">
      <c r="A52" s="10" t="s">
        <v>14</v>
      </c>
      <c r="B52" s="110"/>
    </row>
    <row r="53" spans="1:8">
      <c r="A53" s="35" t="s">
        <v>1</v>
      </c>
      <c r="B53" s="111" t="s">
        <v>2</v>
      </c>
      <c r="C53" s="35" t="s">
        <v>3</v>
      </c>
      <c r="D53" s="4" t="s">
        <v>4</v>
      </c>
      <c r="E53" s="4" t="s">
        <v>5</v>
      </c>
      <c r="F53" s="4" t="s">
        <v>6</v>
      </c>
      <c r="G53" s="4" t="s">
        <v>165</v>
      </c>
      <c r="H53" s="4" t="s">
        <v>166</v>
      </c>
    </row>
    <row r="54" spans="1:8">
      <c r="A54" s="35">
        <v>1</v>
      </c>
      <c r="B54" s="111">
        <v>100000151659</v>
      </c>
      <c r="C54" s="35">
        <v>0</v>
      </c>
      <c r="D54" s="4" t="s">
        <v>38</v>
      </c>
      <c r="E54" s="4" t="s">
        <v>171</v>
      </c>
      <c r="F54" s="3">
        <v>9865.4</v>
      </c>
      <c r="G54" s="3">
        <v>-9250.2000000000007</v>
      </c>
      <c r="H54" s="4">
        <v>615.20000000000005</v>
      </c>
    </row>
    <row r="55" spans="1:8">
      <c r="A55" s="35">
        <v>2</v>
      </c>
      <c r="B55" s="111">
        <v>100000151660</v>
      </c>
      <c r="C55" s="35">
        <v>0</v>
      </c>
      <c r="D55" s="4" t="s">
        <v>38</v>
      </c>
      <c r="E55" s="4" t="s">
        <v>171</v>
      </c>
      <c r="F55" s="3">
        <v>9865.4</v>
      </c>
      <c r="G55" s="3">
        <v>-9250.2000000000007</v>
      </c>
      <c r="H55" s="4">
        <v>615.20000000000005</v>
      </c>
    </row>
    <row r="56" spans="1:8">
      <c r="A56" s="35">
        <v>3</v>
      </c>
      <c r="B56" s="111">
        <v>100000151661</v>
      </c>
      <c r="C56" s="35">
        <v>0</v>
      </c>
      <c r="D56" s="4" t="s">
        <v>38</v>
      </c>
      <c r="E56" s="4" t="s">
        <v>171</v>
      </c>
      <c r="F56" s="3">
        <v>9865.4</v>
      </c>
      <c r="G56" s="3">
        <v>-9250.2000000000007</v>
      </c>
      <c r="H56" s="4">
        <v>615.20000000000005</v>
      </c>
    </row>
    <row r="57" spans="1:8">
      <c r="A57" s="35">
        <v>4</v>
      </c>
      <c r="B57" s="111">
        <v>100000151662</v>
      </c>
      <c r="C57" s="35">
        <v>0</v>
      </c>
      <c r="D57" s="4" t="s">
        <v>38</v>
      </c>
      <c r="E57" s="4" t="s">
        <v>171</v>
      </c>
      <c r="F57" s="3">
        <v>9865.4</v>
      </c>
      <c r="G57" s="3">
        <v>-9250.2000000000007</v>
      </c>
      <c r="H57" s="4">
        <v>615.20000000000005</v>
      </c>
    </row>
    <row r="58" spans="1:8">
      <c r="A58" s="35">
        <v>5</v>
      </c>
      <c r="B58" s="111">
        <v>100000151663</v>
      </c>
      <c r="C58" s="35">
        <v>0</v>
      </c>
      <c r="D58" s="4" t="s">
        <v>38</v>
      </c>
      <c r="E58" s="4" t="s">
        <v>171</v>
      </c>
      <c r="F58" s="3">
        <v>9865.4</v>
      </c>
      <c r="G58" s="3">
        <v>-9250.2000000000007</v>
      </c>
      <c r="H58" s="4">
        <v>615.20000000000005</v>
      </c>
    </row>
    <row r="59" spans="1:8">
      <c r="A59" s="35">
        <v>6</v>
      </c>
      <c r="B59" s="111">
        <v>100000151664</v>
      </c>
      <c r="C59" s="35">
        <v>0</v>
      </c>
      <c r="D59" s="4" t="s">
        <v>38</v>
      </c>
      <c r="E59" s="4" t="s">
        <v>171</v>
      </c>
      <c r="F59" s="3">
        <v>9865.4</v>
      </c>
      <c r="G59" s="3">
        <v>-9250.2000000000007</v>
      </c>
      <c r="H59" s="4">
        <v>615.20000000000005</v>
      </c>
    </row>
    <row r="60" spans="1:8">
      <c r="A60" s="35">
        <v>7</v>
      </c>
      <c r="B60" s="111">
        <v>100000151665</v>
      </c>
      <c r="C60" s="35">
        <v>0</v>
      </c>
      <c r="D60" s="4" t="s">
        <v>38</v>
      </c>
      <c r="E60" s="4" t="s">
        <v>171</v>
      </c>
      <c r="F60" s="3">
        <v>9865.4</v>
      </c>
      <c r="G60" s="3">
        <v>-9250.2000000000007</v>
      </c>
      <c r="H60" s="4">
        <v>615.20000000000005</v>
      </c>
    </row>
    <row r="61" spans="1:8">
      <c r="A61" s="35">
        <v>8</v>
      </c>
      <c r="B61" s="111">
        <v>100000151666</v>
      </c>
      <c r="C61" s="35">
        <v>0</v>
      </c>
      <c r="D61" s="4" t="s">
        <v>38</v>
      </c>
      <c r="E61" s="4" t="s">
        <v>171</v>
      </c>
      <c r="F61" s="3">
        <v>9865.4</v>
      </c>
      <c r="G61" s="3">
        <v>-9250.2000000000007</v>
      </c>
      <c r="H61" s="4">
        <v>615.20000000000005</v>
      </c>
    </row>
    <row r="62" spans="1:8">
      <c r="A62" s="35">
        <v>9</v>
      </c>
      <c r="B62" s="111">
        <v>100000229858</v>
      </c>
      <c r="C62" s="35">
        <v>0</v>
      </c>
      <c r="D62" s="4" t="s">
        <v>3100</v>
      </c>
      <c r="E62" s="4" t="s">
        <v>3101</v>
      </c>
      <c r="F62" s="3">
        <v>5500</v>
      </c>
      <c r="G62" s="3">
        <v>-2622.9</v>
      </c>
      <c r="H62" s="3">
        <v>2877.1</v>
      </c>
    </row>
    <row r="63" spans="1:8">
      <c r="A63" s="35">
        <v>10</v>
      </c>
      <c r="B63" s="111">
        <v>100000229861</v>
      </c>
      <c r="C63" s="35">
        <v>0</v>
      </c>
      <c r="D63" s="4" t="s">
        <v>3100</v>
      </c>
      <c r="E63" s="4" t="s">
        <v>736</v>
      </c>
      <c r="F63" s="3">
        <v>20400</v>
      </c>
      <c r="G63" s="3">
        <v>-9728.6</v>
      </c>
      <c r="H63" s="3">
        <v>10671.4</v>
      </c>
    </row>
    <row r="64" spans="1:8">
      <c r="A64" s="35">
        <v>11</v>
      </c>
      <c r="B64" s="111">
        <v>100000322333</v>
      </c>
      <c r="C64" s="35">
        <v>0</v>
      </c>
      <c r="D64" s="4" t="s">
        <v>15</v>
      </c>
      <c r="E64" s="4" t="s">
        <v>16</v>
      </c>
      <c r="F64" s="3">
        <v>350000</v>
      </c>
      <c r="G64" s="3">
        <v>-88698.63</v>
      </c>
      <c r="H64" s="3">
        <v>261301.37</v>
      </c>
    </row>
    <row r="65" spans="1:8">
      <c r="A65" s="35">
        <v>12</v>
      </c>
      <c r="B65" s="111">
        <v>100000417281</v>
      </c>
      <c r="C65" s="35">
        <v>0</v>
      </c>
      <c r="D65" s="4" t="s">
        <v>412</v>
      </c>
      <c r="E65" s="4" t="s">
        <v>3102</v>
      </c>
      <c r="F65" s="3">
        <v>27156.25</v>
      </c>
      <c r="G65" s="3">
        <v>-2734.84</v>
      </c>
      <c r="H65" s="3">
        <v>24421.41</v>
      </c>
    </row>
    <row r="66" spans="1:8">
      <c r="A66" s="35"/>
      <c r="B66" s="111">
        <v>100000417281</v>
      </c>
      <c r="C66" s="35">
        <v>1</v>
      </c>
      <c r="D66" s="4" t="s">
        <v>412</v>
      </c>
      <c r="E66" s="4" t="s">
        <v>3102</v>
      </c>
      <c r="F66" s="3">
        <v>5843.75</v>
      </c>
      <c r="G66" s="3">
        <v>-5842.75</v>
      </c>
      <c r="H66" s="4">
        <v>1</v>
      </c>
    </row>
    <row r="67" spans="1:8">
      <c r="A67" s="35">
        <v>13</v>
      </c>
      <c r="B67" s="111">
        <v>100000417282</v>
      </c>
      <c r="C67" s="35">
        <v>0</v>
      </c>
      <c r="D67" s="4" t="s">
        <v>412</v>
      </c>
      <c r="E67" s="4" t="s">
        <v>3102</v>
      </c>
      <c r="F67" s="3">
        <v>27156.25</v>
      </c>
      <c r="G67" s="3">
        <v>-2734.84</v>
      </c>
      <c r="H67" s="3">
        <v>24421.41</v>
      </c>
    </row>
    <row r="68" spans="1:8">
      <c r="A68" s="35"/>
      <c r="B68" s="111">
        <v>100000417282</v>
      </c>
      <c r="C68" s="35">
        <v>1</v>
      </c>
      <c r="D68" s="4" t="s">
        <v>412</v>
      </c>
      <c r="E68" s="4" t="s">
        <v>3102</v>
      </c>
      <c r="F68" s="3">
        <v>5843.75</v>
      </c>
      <c r="G68" s="3">
        <v>-5842.75</v>
      </c>
      <c r="H68" s="4">
        <v>1</v>
      </c>
    </row>
    <row r="69" spans="1:8">
      <c r="A69" s="35">
        <v>14</v>
      </c>
      <c r="B69" s="111">
        <v>100000417283</v>
      </c>
      <c r="C69" s="35">
        <v>0</v>
      </c>
      <c r="D69" s="4" t="s">
        <v>412</v>
      </c>
      <c r="E69" s="4" t="s">
        <v>3102</v>
      </c>
      <c r="F69" s="3">
        <v>27156.25</v>
      </c>
      <c r="G69" s="3">
        <v>-2734.84</v>
      </c>
      <c r="H69" s="3">
        <v>24421.41</v>
      </c>
    </row>
    <row r="70" spans="1:8">
      <c r="A70" s="35"/>
      <c r="B70" s="111">
        <v>100000417283</v>
      </c>
      <c r="C70" s="35">
        <v>1</v>
      </c>
      <c r="D70" s="4" t="s">
        <v>412</v>
      </c>
      <c r="E70" s="4" t="s">
        <v>3102</v>
      </c>
      <c r="F70" s="3">
        <v>5843.75</v>
      </c>
      <c r="G70" s="3">
        <v>-5842.75</v>
      </c>
      <c r="H70" s="4">
        <v>1</v>
      </c>
    </row>
    <row r="71" spans="1:8">
      <c r="A71" s="35">
        <v>15</v>
      </c>
      <c r="B71" s="111">
        <v>100000417284</v>
      </c>
      <c r="C71" s="35">
        <v>0</v>
      </c>
      <c r="D71" s="4" t="s">
        <v>412</v>
      </c>
      <c r="E71" s="4" t="s">
        <v>3102</v>
      </c>
      <c r="F71" s="3">
        <v>27156.25</v>
      </c>
      <c r="G71" s="3">
        <v>-2734.84</v>
      </c>
      <c r="H71" s="3">
        <v>24421.41</v>
      </c>
    </row>
    <row r="72" spans="1:8">
      <c r="A72" s="35"/>
      <c r="B72" s="111">
        <v>100000417284</v>
      </c>
      <c r="C72" s="35">
        <v>1</v>
      </c>
      <c r="D72" s="4" t="s">
        <v>412</v>
      </c>
      <c r="E72" s="4" t="s">
        <v>3102</v>
      </c>
      <c r="F72" s="3">
        <v>5843.75</v>
      </c>
      <c r="G72" s="3">
        <v>-5842.75</v>
      </c>
      <c r="H72" s="4">
        <v>1</v>
      </c>
    </row>
    <row r="73" spans="1:8">
      <c r="A73" s="35">
        <v>16</v>
      </c>
      <c r="B73" s="111">
        <v>100000417368</v>
      </c>
      <c r="C73" s="35">
        <v>0</v>
      </c>
      <c r="D73" s="4" t="s">
        <v>412</v>
      </c>
      <c r="E73" s="4" t="s">
        <v>3103</v>
      </c>
      <c r="F73" s="3">
        <v>23041.67</v>
      </c>
      <c r="G73" s="3">
        <v>-2320.4699999999998</v>
      </c>
      <c r="H73" s="3">
        <v>20721.2</v>
      </c>
    </row>
    <row r="74" spans="1:8">
      <c r="A74" s="35"/>
      <c r="B74" s="111">
        <v>100000417368</v>
      </c>
      <c r="C74" s="35">
        <v>1</v>
      </c>
      <c r="D74" s="4" t="s">
        <v>412</v>
      </c>
      <c r="E74" s="4" t="s">
        <v>3103</v>
      </c>
      <c r="F74" s="3">
        <v>4958.33</v>
      </c>
      <c r="G74" s="3">
        <v>-4957.33</v>
      </c>
      <c r="H74" s="4">
        <v>1</v>
      </c>
    </row>
    <row r="75" spans="1:8">
      <c r="A75" s="35">
        <v>17</v>
      </c>
      <c r="B75" s="111">
        <v>100000417369</v>
      </c>
      <c r="C75" s="35">
        <v>0</v>
      </c>
      <c r="D75" s="4" t="s">
        <v>412</v>
      </c>
      <c r="E75" s="4" t="s">
        <v>3103</v>
      </c>
      <c r="F75" s="3">
        <v>23041.67</v>
      </c>
      <c r="G75" s="3">
        <v>-2320.4699999999998</v>
      </c>
      <c r="H75" s="3">
        <v>20721.2</v>
      </c>
    </row>
    <row r="76" spans="1:8">
      <c r="A76" s="35"/>
      <c r="B76" s="111">
        <v>100000417369</v>
      </c>
      <c r="C76" s="35">
        <v>1</v>
      </c>
      <c r="D76" s="4" t="s">
        <v>412</v>
      </c>
      <c r="E76" s="4" t="s">
        <v>3103</v>
      </c>
      <c r="F76" s="3">
        <v>4958.33</v>
      </c>
      <c r="G76" s="3">
        <v>-4957.33</v>
      </c>
      <c r="H76" s="4">
        <v>1</v>
      </c>
    </row>
    <row r="77" spans="1:8">
      <c r="A77" s="35">
        <v>18</v>
      </c>
      <c r="B77" s="111">
        <v>100000417370</v>
      </c>
      <c r="C77" s="35">
        <v>0</v>
      </c>
      <c r="D77" s="4" t="s">
        <v>412</v>
      </c>
      <c r="E77" s="4" t="s">
        <v>3103</v>
      </c>
      <c r="F77" s="3">
        <v>23041.67</v>
      </c>
      <c r="G77" s="3">
        <v>-2320.4699999999998</v>
      </c>
      <c r="H77" s="3">
        <v>20721.2</v>
      </c>
    </row>
    <row r="78" spans="1:8">
      <c r="A78" s="35"/>
      <c r="B78" s="111">
        <v>100000417370</v>
      </c>
      <c r="C78" s="35">
        <v>1</v>
      </c>
      <c r="D78" s="4" t="s">
        <v>412</v>
      </c>
      <c r="E78" s="4" t="s">
        <v>3103</v>
      </c>
      <c r="F78" s="3">
        <v>4958.33</v>
      </c>
      <c r="G78" s="3">
        <v>-4957.33</v>
      </c>
      <c r="H78" s="4">
        <v>1</v>
      </c>
    </row>
    <row r="79" spans="1:8">
      <c r="A79" s="35">
        <v>19</v>
      </c>
      <c r="B79" s="111">
        <v>100000417371</v>
      </c>
      <c r="C79" s="35">
        <v>0</v>
      </c>
      <c r="D79" s="4" t="s">
        <v>412</v>
      </c>
      <c r="E79" s="4" t="s">
        <v>3103</v>
      </c>
      <c r="F79" s="3">
        <v>23041.67</v>
      </c>
      <c r="G79" s="3">
        <v>-2320.4699999999998</v>
      </c>
      <c r="H79" s="3">
        <v>20721.2</v>
      </c>
    </row>
    <row r="80" spans="1:8">
      <c r="A80" s="35"/>
      <c r="B80" s="111">
        <v>100000417371</v>
      </c>
      <c r="C80" s="35">
        <v>1</v>
      </c>
      <c r="D80" s="4" t="s">
        <v>412</v>
      </c>
      <c r="E80" s="4" t="s">
        <v>3103</v>
      </c>
      <c r="F80" s="3">
        <v>4958.33</v>
      </c>
      <c r="G80" s="3">
        <v>-4957.33</v>
      </c>
      <c r="H80" s="4">
        <v>1</v>
      </c>
    </row>
    <row r="81" spans="1:8">
      <c r="A81" s="35">
        <v>20</v>
      </c>
      <c r="B81" s="111">
        <v>100000417372</v>
      </c>
      <c r="C81" s="35">
        <v>0</v>
      </c>
      <c r="D81" s="4" t="s">
        <v>412</v>
      </c>
      <c r="E81" s="4" t="s">
        <v>3103</v>
      </c>
      <c r="F81" s="3">
        <v>23041.67</v>
      </c>
      <c r="G81" s="3">
        <v>-2320.4699999999998</v>
      </c>
      <c r="H81" s="3">
        <v>20721.2</v>
      </c>
    </row>
    <row r="82" spans="1:8">
      <c r="A82" s="35"/>
      <c r="B82" s="111">
        <v>100000417372</v>
      </c>
      <c r="C82" s="35">
        <v>1</v>
      </c>
      <c r="D82" s="4" t="s">
        <v>412</v>
      </c>
      <c r="E82" s="4" t="s">
        <v>3103</v>
      </c>
      <c r="F82" s="3">
        <v>4958.33</v>
      </c>
      <c r="G82" s="3">
        <v>-4957.33</v>
      </c>
      <c r="H82" s="4">
        <v>1</v>
      </c>
    </row>
    <row r="83" spans="1:8">
      <c r="A83" s="35">
        <v>21</v>
      </c>
      <c r="B83" s="111">
        <v>100000417373</v>
      </c>
      <c r="C83" s="35">
        <v>0</v>
      </c>
      <c r="D83" s="4" t="s">
        <v>412</v>
      </c>
      <c r="E83" s="4" t="s">
        <v>3103</v>
      </c>
      <c r="F83" s="3">
        <v>23041.67</v>
      </c>
      <c r="G83" s="3">
        <v>-2320.4699999999998</v>
      </c>
      <c r="H83" s="3">
        <v>20721.2</v>
      </c>
    </row>
    <row r="84" spans="1:8">
      <c r="A84" s="35"/>
      <c r="B84" s="111">
        <v>100000417373</v>
      </c>
      <c r="C84" s="35">
        <v>1</v>
      </c>
      <c r="D84" s="4" t="s">
        <v>412</v>
      </c>
      <c r="E84" s="4" t="s">
        <v>3103</v>
      </c>
      <c r="F84" s="3">
        <v>4958.33</v>
      </c>
      <c r="G84" s="3">
        <v>-4957.33</v>
      </c>
      <c r="H84" s="4">
        <v>1</v>
      </c>
    </row>
    <row r="85" spans="1:8">
      <c r="A85" s="35">
        <v>22</v>
      </c>
      <c r="B85" s="111">
        <v>100000417374</v>
      </c>
      <c r="C85" s="35">
        <v>0</v>
      </c>
      <c r="D85" s="4" t="s">
        <v>412</v>
      </c>
      <c r="E85" s="4" t="s">
        <v>3103</v>
      </c>
      <c r="F85" s="3">
        <v>23041.67</v>
      </c>
      <c r="G85" s="3">
        <v>-2320.4699999999998</v>
      </c>
      <c r="H85" s="3">
        <v>20721.2</v>
      </c>
    </row>
    <row r="86" spans="1:8">
      <c r="A86" s="35"/>
      <c r="B86" s="111">
        <v>100000417374</v>
      </c>
      <c r="C86" s="35">
        <v>1</v>
      </c>
      <c r="D86" s="4" t="s">
        <v>412</v>
      </c>
      <c r="E86" s="4" t="s">
        <v>3103</v>
      </c>
      <c r="F86" s="3">
        <v>4958.33</v>
      </c>
      <c r="G86" s="3">
        <v>-4957.33</v>
      </c>
      <c r="H86" s="4">
        <v>1</v>
      </c>
    </row>
    <row r="87" spans="1:8">
      <c r="A87" s="35">
        <v>23</v>
      </c>
      <c r="B87" s="111">
        <v>100000463555</v>
      </c>
      <c r="C87" s="35">
        <v>0</v>
      </c>
      <c r="D87" s="4" t="s">
        <v>3094</v>
      </c>
      <c r="E87" s="4" t="s">
        <v>3104</v>
      </c>
      <c r="F87" s="3">
        <v>5209600</v>
      </c>
      <c r="G87" s="3">
        <v>-76716.710000000006</v>
      </c>
      <c r="H87" s="3">
        <v>5132883.29</v>
      </c>
    </row>
    <row r="88" spans="1:8">
      <c r="A88" s="35"/>
      <c r="B88" s="4"/>
      <c r="C88" s="35"/>
      <c r="D88" s="4"/>
      <c r="E88" s="4" t="s">
        <v>1456</v>
      </c>
      <c r="F88" s="3">
        <f>SUM(F54:F87)</f>
        <v>5992423.2000000002</v>
      </c>
      <c r="G88" s="3">
        <f t="shared" ref="G88:H88" si="4">SUM(G54:G87)</f>
        <v>-337023.39999999991</v>
      </c>
      <c r="H88" s="3">
        <f t="shared" si="4"/>
        <v>5655399.7999999998</v>
      </c>
    </row>
    <row r="90" spans="1:8">
      <c r="A90" s="10" t="s">
        <v>1499</v>
      </c>
      <c r="B90" s="110"/>
    </row>
    <row r="91" spans="1:8">
      <c r="A91" s="35" t="s">
        <v>1</v>
      </c>
      <c r="B91" s="111" t="s">
        <v>2</v>
      </c>
      <c r="C91" s="35" t="s">
        <v>3</v>
      </c>
      <c r="D91" s="4" t="s">
        <v>4</v>
      </c>
      <c r="E91" s="4" t="s">
        <v>5</v>
      </c>
      <c r="F91" s="4" t="s">
        <v>6</v>
      </c>
      <c r="G91" s="4" t="s">
        <v>165</v>
      </c>
      <c r="H91" s="4" t="s">
        <v>166</v>
      </c>
    </row>
    <row r="92" spans="1:8">
      <c r="A92" s="35">
        <v>1</v>
      </c>
      <c r="B92" s="111">
        <v>100000109166</v>
      </c>
      <c r="C92" s="35">
        <v>0</v>
      </c>
      <c r="D92" s="4" t="s">
        <v>3105</v>
      </c>
      <c r="E92" s="4" t="s">
        <v>3106</v>
      </c>
      <c r="F92" s="3">
        <v>49800</v>
      </c>
      <c r="G92" s="3">
        <v>-49799</v>
      </c>
      <c r="H92" s="4">
        <v>1</v>
      </c>
    </row>
    <row r="93" spans="1:8">
      <c r="A93" s="35">
        <v>2</v>
      </c>
      <c r="B93" s="111">
        <v>100000109167</v>
      </c>
      <c r="C93" s="35">
        <v>0</v>
      </c>
      <c r="D93" s="4" t="s">
        <v>3105</v>
      </c>
      <c r="E93" s="4" t="s">
        <v>3106</v>
      </c>
      <c r="F93" s="3">
        <v>49800</v>
      </c>
      <c r="G93" s="3">
        <v>-49799</v>
      </c>
      <c r="H93" s="4">
        <v>1</v>
      </c>
    </row>
    <row r="94" spans="1:8">
      <c r="A94" s="35">
        <v>3</v>
      </c>
      <c r="B94" s="111">
        <v>100000109168</v>
      </c>
      <c r="C94" s="35">
        <v>0</v>
      </c>
      <c r="D94" s="4" t="s">
        <v>3105</v>
      </c>
      <c r="E94" s="4" t="s">
        <v>3106</v>
      </c>
      <c r="F94" s="3">
        <v>49800</v>
      </c>
      <c r="G94" s="3">
        <v>-49799</v>
      </c>
      <c r="H94" s="4">
        <v>1</v>
      </c>
    </row>
    <row r="95" spans="1:8">
      <c r="A95" s="35">
        <v>4</v>
      </c>
      <c r="B95" s="111">
        <v>100000109169</v>
      </c>
      <c r="C95" s="35">
        <v>0</v>
      </c>
      <c r="D95" s="4" t="s">
        <v>3105</v>
      </c>
      <c r="E95" s="4" t="s">
        <v>3106</v>
      </c>
      <c r="F95" s="3">
        <v>49800</v>
      </c>
      <c r="G95" s="3">
        <v>-49799</v>
      </c>
      <c r="H95" s="4">
        <v>1</v>
      </c>
    </row>
    <row r="96" spans="1:8">
      <c r="A96" s="35">
        <v>5</v>
      </c>
      <c r="B96" s="111">
        <v>100000109170</v>
      </c>
      <c r="C96" s="35">
        <v>0</v>
      </c>
      <c r="D96" s="4" t="s">
        <v>3105</v>
      </c>
      <c r="E96" s="4" t="s">
        <v>3106</v>
      </c>
      <c r="F96" s="3">
        <v>49800</v>
      </c>
      <c r="G96" s="3">
        <v>-49799</v>
      </c>
      <c r="H96" s="4">
        <v>1</v>
      </c>
    </row>
    <row r="97" spans="1:8">
      <c r="A97" s="35">
        <v>6</v>
      </c>
      <c r="B97" s="111">
        <v>100000109171</v>
      </c>
      <c r="C97" s="35">
        <v>0</v>
      </c>
      <c r="D97" s="4" t="s">
        <v>3105</v>
      </c>
      <c r="E97" s="4" t="s">
        <v>3106</v>
      </c>
      <c r="F97" s="3">
        <v>49800</v>
      </c>
      <c r="G97" s="3">
        <v>-49799</v>
      </c>
      <c r="H97" s="4">
        <v>1</v>
      </c>
    </row>
    <row r="98" spans="1:8">
      <c r="A98" s="35">
        <v>7</v>
      </c>
      <c r="B98" s="111">
        <v>100000109172</v>
      </c>
      <c r="C98" s="35">
        <v>0</v>
      </c>
      <c r="D98" s="4" t="s">
        <v>3105</v>
      </c>
      <c r="E98" s="4" t="s">
        <v>3106</v>
      </c>
      <c r="F98" s="3">
        <v>49800</v>
      </c>
      <c r="G98" s="3">
        <v>-49799</v>
      </c>
      <c r="H98" s="4">
        <v>1</v>
      </c>
    </row>
    <row r="99" spans="1:8">
      <c r="A99" s="35">
        <v>8</v>
      </c>
      <c r="B99" s="111">
        <v>100000109173</v>
      </c>
      <c r="C99" s="35">
        <v>0</v>
      </c>
      <c r="D99" s="4" t="s">
        <v>3105</v>
      </c>
      <c r="E99" s="4" t="s">
        <v>3106</v>
      </c>
      <c r="F99" s="3">
        <v>49800</v>
      </c>
      <c r="G99" s="3">
        <v>-49799</v>
      </c>
      <c r="H99" s="4">
        <v>1</v>
      </c>
    </row>
    <row r="100" spans="1:8">
      <c r="A100" s="35">
        <v>9</v>
      </c>
      <c r="B100" s="111">
        <v>100000109174</v>
      </c>
      <c r="C100" s="35">
        <v>0</v>
      </c>
      <c r="D100" s="4" t="s">
        <v>3105</v>
      </c>
      <c r="E100" s="4" t="s">
        <v>3106</v>
      </c>
      <c r="F100" s="3">
        <v>49800</v>
      </c>
      <c r="G100" s="3">
        <v>-49799</v>
      </c>
      <c r="H100" s="4">
        <v>1</v>
      </c>
    </row>
    <row r="101" spans="1:8">
      <c r="A101" s="35">
        <v>10</v>
      </c>
      <c r="B101" s="111">
        <v>100000109175</v>
      </c>
      <c r="C101" s="35">
        <v>0</v>
      </c>
      <c r="D101" s="4" t="s">
        <v>3105</v>
      </c>
      <c r="E101" s="4" t="s">
        <v>3106</v>
      </c>
      <c r="F101" s="3">
        <v>49800</v>
      </c>
      <c r="G101" s="3">
        <v>-49799</v>
      </c>
      <c r="H101" s="4">
        <v>1</v>
      </c>
    </row>
    <row r="102" spans="1:8">
      <c r="A102" s="35">
        <v>11</v>
      </c>
      <c r="B102" s="111">
        <v>100000109176</v>
      </c>
      <c r="C102" s="35">
        <v>0</v>
      </c>
      <c r="D102" s="4" t="s">
        <v>3105</v>
      </c>
      <c r="E102" s="4" t="s">
        <v>3106</v>
      </c>
      <c r="F102" s="3">
        <v>49800</v>
      </c>
      <c r="G102" s="3">
        <v>-49799</v>
      </c>
      <c r="H102" s="4">
        <v>1</v>
      </c>
    </row>
    <row r="103" spans="1:8">
      <c r="A103" s="35">
        <v>12</v>
      </c>
      <c r="B103" s="111">
        <v>100000109177</v>
      </c>
      <c r="C103" s="35">
        <v>0</v>
      </c>
      <c r="D103" s="4" t="s">
        <v>3105</v>
      </c>
      <c r="E103" s="4" t="s">
        <v>3106</v>
      </c>
      <c r="F103" s="3">
        <v>49800</v>
      </c>
      <c r="G103" s="3">
        <v>-49799</v>
      </c>
      <c r="H103" s="4">
        <v>1</v>
      </c>
    </row>
    <row r="104" spans="1:8">
      <c r="A104" s="35">
        <v>13</v>
      </c>
      <c r="B104" s="111">
        <v>100000109178</v>
      </c>
      <c r="C104" s="35">
        <v>0</v>
      </c>
      <c r="D104" s="4" t="s">
        <v>3105</v>
      </c>
      <c r="E104" s="4" t="s">
        <v>3106</v>
      </c>
      <c r="F104" s="3">
        <v>49800</v>
      </c>
      <c r="G104" s="3">
        <v>-49799</v>
      </c>
      <c r="H104" s="4">
        <v>1</v>
      </c>
    </row>
    <row r="105" spans="1:8">
      <c r="A105" s="35">
        <v>14</v>
      </c>
      <c r="B105" s="111">
        <v>100000109179</v>
      </c>
      <c r="C105" s="35">
        <v>0</v>
      </c>
      <c r="D105" s="4" t="s">
        <v>3105</v>
      </c>
      <c r="E105" s="4" t="s">
        <v>3106</v>
      </c>
      <c r="F105" s="3">
        <v>49800</v>
      </c>
      <c r="G105" s="3">
        <v>-49799</v>
      </c>
      <c r="H105" s="4">
        <v>1</v>
      </c>
    </row>
    <row r="106" spans="1:8">
      <c r="A106" s="35">
        <v>15</v>
      </c>
      <c r="B106" s="111">
        <v>100000109180</v>
      </c>
      <c r="C106" s="35">
        <v>0</v>
      </c>
      <c r="D106" s="4" t="s">
        <v>3105</v>
      </c>
      <c r="E106" s="4" t="s">
        <v>3106</v>
      </c>
      <c r="F106" s="3">
        <v>49800</v>
      </c>
      <c r="G106" s="3">
        <v>-49799</v>
      </c>
      <c r="H106" s="4">
        <v>1</v>
      </c>
    </row>
    <row r="107" spans="1:8">
      <c r="A107" s="35">
        <v>16</v>
      </c>
      <c r="B107" s="111">
        <v>100000109181</v>
      </c>
      <c r="C107" s="35">
        <v>0</v>
      </c>
      <c r="D107" s="4" t="s">
        <v>3105</v>
      </c>
      <c r="E107" s="4" t="s">
        <v>3106</v>
      </c>
      <c r="F107" s="3">
        <v>49800</v>
      </c>
      <c r="G107" s="3">
        <v>-49799</v>
      </c>
      <c r="H107" s="4">
        <v>1</v>
      </c>
    </row>
    <row r="108" spans="1:8">
      <c r="A108" s="35">
        <v>17</v>
      </c>
      <c r="B108" s="111">
        <v>100000109182</v>
      </c>
      <c r="C108" s="35">
        <v>0</v>
      </c>
      <c r="D108" s="4" t="s">
        <v>3105</v>
      </c>
      <c r="E108" s="4" t="s">
        <v>3106</v>
      </c>
      <c r="F108" s="3">
        <v>49800</v>
      </c>
      <c r="G108" s="3">
        <v>-49799</v>
      </c>
      <c r="H108" s="4">
        <v>1</v>
      </c>
    </row>
    <row r="109" spans="1:8">
      <c r="A109" s="35">
        <v>18</v>
      </c>
      <c r="B109" s="111">
        <v>100000109183</v>
      </c>
      <c r="C109" s="35">
        <v>0</v>
      </c>
      <c r="D109" s="4" t="s">
        <v>3105</v>
      </c>
      <c r="E109" s="4" t="s">
        <v>3106</v>
      </c>
      <c r="F109" s="3">
        <v>49800</v>
      </c>
      <c r="G109" s="3">
        <v>-49799</v>
      </c>
      <c r="H109" s="4">
        <v>1</v>
      </c>
    </row>
    <row r="110" spans="1:8">
      <c r="A110" s="35">
        <v>19</v>
      </c>
      <c r="B110" s="111">
        <v>100000109184</v>
      </c>
      <c r="C110" s="35">
        <v>0</v>
      </c>
      <c r="D110" s="4" t="s">
        <v>3105</v>
      </c>
      <c r="E110" s="4" t="s">
        <v>3106</v>
      </c>
      <c r="F110" s="3">
        <v>49800</v>
      </c>
      <c r="G110" s="3">
        <v>-49799</v>
      </c>
      <c r="H110" s="4">
        <v>1</v>
      </c>
    </row>
    <row r="111" spans="1:8">
      <c r="A111" s="35">
        <v>20</v>
      </c>
      <c r="B111" s="111">
        <v>100000109185</v>
      </c>
      <c r="C111" s="35">
        <v>0</v>
      </c>
      <c r="D111" s="4" t="s">
        <v>3105</v>
      </c>
      <c r="E111" s="4" t="s">
        <v>3106</v>
      </c>
      <c r="F111" s="3">
        <v>49800</v>
      </c>
      <c r="G111" s="3">
        <v>-49799</v>
      </c>
      <c r="H111" s="4">
        <v>1</v>
      </c>
    </row>
    <row r="112" spans="1:8">
      <c r="A112" s="35">
        <v>21</v>
      </c>
      <c r="B112" s="111">
        <v>100000109186</v>
      </c>
      <c r="C112" s="35">
        <v>0</v>
      </c>
      <c r="D112" s="4" t="s">
        <v>3105</v>
      </c>
      <c r="E112" s="4" t="s">
        <v>3106</v>
      </c>
      <c r="F112" s="3">
        <v>49800</v>
      </c>
      <c r="G112" s="3">
        <v>-49799</v>
      </c>
      <c r="H112" s="4">
        <v>1</v>
      </c>
    </row>
    <row r="113" spans="1:8">
      <c r="A113" s="35">
        <v>22</v>
      </c>
      <c r="B113" s="111">
        <v>100000109187</v>
      </c>
      <c r="C113" s="35">
        <v>0</v>
      </c>
      <c r="D113" s="4" t="s">
        <v>3105</v>
      </c>
      <c r="E113" s="4" t="s">
        <v>3106</v>
      </c>
      <c r="F113" s="3">
        <v>49800</v>
      </c>
      <c r="G113" s="3">
        <v>-49799</v>
      </c>
      <c r="H113" s="4">
        <v>1</v>
      </c>
    </row>
    <row r="114" spans="1:8">
      <c r="A114" s="35">
        <v>23</v>
      </c>
      <c r="B114" s="111">
        <v>100000109188</v>
      </c>
      <c r="C114" s="35">
        <v>0</v>
      </c>
      <c r="D114" s="4" t="s">
        <v>3105</v>
      </c>
      <c r="E114" s="4" t="s">
        <v>3106</v>
      </c>
      <c r="F114" s="3">
        <v>49800</v>
      </c>
      <c r="G114" s="3">
        <v>-49799</v>
      </c>
      <c r="H114" s="4">
        <v>1</v>
      </c>
    </row>
    <row r="115" spans="1:8">
      <c r="A115" s="35">
        <v>24</v>
      </c>
      <c r="B115" s="111">
        <v>100000109189</v>
      </c>
      <c r="C115" s="35">
        <v>0</v>
      </c>
      <c r="D115" s="4" t="s">
        <v>3105</v>
      </c>
      <c r="E115" s="4" t="s">
        <v>3106</v>
      </c>
      <c r="F115" s="3">
        <v>49800</v>
      </c>
      <c r="G115" s="3">
        <v>-49799</v>
      </c>
      <c r="H115" s="4">
        <v>1</v>
      </c>
    </row>
    <row r="116" spans="1:8">
      <c r="A116" s="35">
        <v>25</v>
      </c>
      <c r="B116" s="111">
        <v>100000109190</v>
      </c>
      <c r="C116" s="35">
        <v>0</v>
      </c>
      <c r="D116" s="4" t="s">
        <v>3105</v>
      </c>
      <c r="E116" s="4" t="s">
        <v>3106</v>
      </c>
      <c r="F116" s="3">
        <v>49800</v>
      </c>
      <c r="G116" s="3">
        <v>-49799</v>
      </c>
      <c r="H116" s="4">
        <v>1</v>
      </c>
    </row>
    <row r="117" spans="1:8">
      <c r="A117" s="35">
        <v>26</v>
      </c>
      <c r="B117" s="111">
        <v>100000109191</v>
      </c>
      <c r="C117" s="35">
        <v>0</v>
      </c>
      <c r="D117" s="4" t="s">
        <v>3105</v>
      </c>
      <c r="E117" s="4" t="s">
        <v>3106</v>
      </c>
      <c r="F117" s="3">
        <v>49800</v>
      </c>
      <c r="G117" s="3">
        <v>-49799</v>
      </c>
      <c r="H117" s="4">
        <v>1</v>
      </c>
    </row>
    <row r="118" spans="1:8">
      <c r="A118" s="35">
        <v>27</v>
      </c>
      <c r="B118" s="111">
        <v>100000109192</v>
      </c>
      <c r="C118" s="35">
        <v>0</v>
      </c>
      <c r="D118" s="4" t="s">
        <v>3105</v>
      </c>
      <c r="E118" s="4" t="s">
        <v>3106</v>
      </c>
      <c r="F118" s="3">
        <v>49800</v>
      </c>
      <c r="G118" s="3">
        <v>-49799</v>
      </c>
      <c r="H118" s="4">
        <v>1</v>
      </c>
    </row>
    <row r="119" spans="1:8">
      <c r="A119" s="35">
        <v>28</v>
      </c>
      <c r="B119" s="111">
        <v>100000109193</v>
      </c>
      <c r="C119" s="35">
        <v>0</v>
      </c>
      <c r="D119" s="4" t="s">
        <v>3105</v>
      </c>
      <c r="E119" s="4" t="s">
        <v>3106</v>
      </c>
      <c r="F119" s="3">
        <v>49800</v>
      </c>
      <c r="G119" s="3">
        <v>-49799</v>
      </c>
      <c r="H119" s="4">
        <v>1</v>
      </c>
    </row>
    <row r="120" spans="1:8">
      <c r="A120" s="35">
        <v>29</v>
      </c>
      <c r="B120" s="111">
        <v>100000109194</v>
      </c>
      <c r="C120" s="35">
        <v>0</v>
      </c>
      <c r="D120" s="4" t="s">
        <v>3105</v>
      </c>
      <c r="E120" s="4" t="s">
        <v>3106</v>
      </c>
      <c r="F120" s="3">
        <v>49800</v>
      </c>
      <c r="G120" s="3">
        <v>-49799</v>
      </c>
      <c r="H120" s="4">
        <v>1</v>
      </c>
    </row>
    <row r="121" spans="1:8">
      <c r="A121" s="35">
        <v>30</v>
      </c>
      <c r="B121" s="111">
        <v>100000109195</v>
      </c>
      <c r="C121" s="35">
        <v>0</v>
      </c>
      <c r="D121" s="4" t="s">
        <v>3105</v>
      </c>
      <c r="E121" s="4" t="s">
        <v>3106</v>
      </c>
      <c r="F121" s="3">
        <v>49800</v>
      </c>
      <c r="G121" s="3">
        <v>-49799</v>
      </c>
      <c r="H121" s="4">
        <v>1</v>
      </c>
    </row>
    <row r="122" spans="1:8">
      <c r="A122" s="35">
        <v>31</v>
      </c>
      <c r="B122" s="111">
        <v>100000109196</v>
      </c>
      <c r="C122" s="35">
        <v>0</v>
      </c>
      <c r="D122" s="4" t="s">
        <v>3105</v>
      </c>
      <c r="E122" s="4" t="s">
        <v>3106</v>
      </c>
      <c r="F122" s="3">
        <v>49800</v>
      </c>
      <c r="G122" s="3">
        <v>-49799</v>
      </c>
      <c r="H122" s="4">
        <v>1</v>
      </c>
    </row>
    <row r="123" spans="1:8">
      <c r="A123" s="35">
        <v>32</v>
      </c>
      <c r="B123" s="111">
        <v>100000109197</v>
      </c>
      <c r="C123" s="35">
        <v>0</v>
      </c>
      <c r="D123" s="4" t="s">
        <v>3105</v>
      </c>
      <c r="E123" s="4" t="s">
        <v>3106</v>
      </c>
      <c r="F123" s="3">
        <v>49800</v>
      </c>
      <c r="G123" s="3">
        <v>-49799</v>
      </c>
      <c r="H123" s="4">
        <v>1</v>
      </c>
    </row>
    <row r="124" spans="1:8">
      <c r="A124" s="35">
        <v>33</v>
      </c>
      <c r="B124" s="111">
        <v>100000109198</v>
      </c>
      <c r="C124" s="35">
        <v>0</v>
      </c>
      <c r="D124" s="4" t="s">
        <v>3105</v>
      </c>
      <c r="E124" s="4" t="s">
        <v>3106</v>
      </c>
      <c r="F124" s="3">
        <v>49800</v>
      </c>
      <c r="G124" s="3">
        <v>-49799</v>
      </c>
      <c r="H124" s="4">
        <v>1</v>
      </c>
    </row>
    <row r="125" spans="1:8">
      <c r="A125" s="35">
        <v>34</v>
      </c>
      <c r="B125" s="111">
        <v>100000109199</v>
      </c>
      <c r="C125" s="35">
        <v>0</v>
      </c>
      <c r="D125" s="4" t="s">
        <v>3105</v>
      </c>
      <c r="E125" s="4" t="s">
        <v>3106</v>
      </c>
      <c r="F125" s="3">
        <v>49800</v>
      </c>
      <c r="G125" s="3">
        <v>-49799</v>
      </c>
      <c r="H125" s="4">
        <v>1</v>
      </c>
    </row>
    <row r="126" spans="1:8">
      <c r="A126" s="35">
        <v>35</v>
      </c>
      <c r="B126" s="111">
        <v>100000109200</v>
      </c>
      <c r="C126" s="35">
        <v>0</v>
      </c>
      <c r="D126" s="4" t="s">
        <v>3105</v>
      </c>
      <c r="E126" s="4" t="s">
        <v>3106</v>
      </c>
      <c r="F126" s="3">
        <v>49800</v>
      </c>
      <c r="G126" s="3">
        <v>-49799</v>
      </c>
      <c r="H126" s="4">
        <v>1</v>
      </c>
    </row>
    <row r="127" spans="1:8">
      <c r="A127" s="35">
        <v>36</v>
      </c>
      <c r="B127" s="111">
        <v>100000109201</v>
      </c>
      <c r="C127" s="35">
        <v>0</v>
      </c>
      <c r="D127" s="4" t="s">
        <v>3105</v>
      </c>
      <c r="E127" s="4" t="s">
        <v>3106</v>
      </c>
      <c r="F127" s="3">
        <v>49800</v>
      </c>
      <c r="G127" s="3">
        <v>-49799</v>
      </c>
      <c r="H127" s="4">
        <v>1</v>
      </c>
    </row>
    <row r="128" spans="1:8">
      <c r="A128" s="35">
        <v>37</v>
      </c>
      <c r="B128" s="111">
        <v>100000109202</v>
      </c>
      <c r="C128" s="35">
        <v>0</v>
      </c>
      <c r="D128" s="4" t="s">
        <v>3105</v>
      </c>
      <c r="E128" s="4" t="s">
        <v>3106</v>
      </c>
      <c r="F128" s="3">
        <v>49800</v>
      </c>
      <c r="G128" s="3">
        <v>-49799</v>
      </c>
      <c r="H128" s="4">
        <v>1</v>
      </c>
    </row>
    <row r="129" spans="1:8">
      <c r="A129" s="35">
        <v>38</v>
      </c>
      <c r="B129" s="111">
        <v>100000109203</v>
      </c>
      <c r="C129" s="35">
        <v>0</v>
      </c>
      <c r="D129" s="4" t="s">
        <v>3105</v>
      </c>
      <c r="E129" s="4" t="s">
        <v>3106</v>
      </c>
      <c r="F129" s="3">
        <v>49800</v>
      </c>
      <c r="G129" s="3">
        <v>-49799</v>
      </c>
      <c r="H129" s="4">
        <v>1</v>
      </c>
    </row>
    <row r="130" spans="1:8">
      <c r="A130" s="35">
        <v>39</v>
      </c>
      <c r="B130" s="111">
        <v>100000109204</v>
      </c>
      <c r="C130" s="35">
        <v>0</v>
      </c>
      <c r="D130" s="4" t="s">
        <v>3105</v>
      </c>
      <c r="E130" s="4" t="s">
        <v>3106</v>
      </c>
      <c r="F130" s="3">
        <v>49800</v>
      </c>
      <c r="G130" s="3">
        <v>-49799</v>
      </c>
      <c r="H130" s="4">
        <v>1</v>
      </c>
    </row>
    <row r="131" spans="1:8">
      <c r="A131" s="35">
        <v>40</v>
      </c>
      <c r="B131" s="111">
        <v>100000109205</v>
      </c>
      <c r="C131" s="35">
        <v>0</v>
      </c>
      <c r="D131" s="4" t="s">
        <v>3105</v>
      </c>
      <c r="E131" s="4" t="s">
        <v>3106</v>
      </c>
      <c r="F131" s="3">
        <v>49800</v>
      </c>
      <c r="G131" s="3">
        <v>-49799</v>
      </c>
      <c r="H131" s="4">
        <v>1</v>
      </c>
    </row>
    <row r="132" spans="1:8">
      <c r="A132" s="35"/>
      <c r="B132" s="4"/>
      <c r="C132" s="35"/>
      <c r="D132" s="4"/>
      <c r="E132" s="4" t="s">
        <v>1456</v>
      </c>
      <c r="F132" s="3">
        <f>SUM(F92:F131)</f>
        <v>1992000</v>
      </c>
      <c r="G132" s="3">
        <f t="shared" ref="G132:H132" si="5">SUM(G92:G131)</f>
        <v>-1991960</v>
      </c>
      <c r="H132" s="3">
        <f t="shared" si="5"/>
        <v>40</v>
      </c>
    </row>
    <row r="133" spans="1:8">
      <c r="A133" s="126" t="s">
        <v>3107</v>
      </c>
      <c r="B133" s="126"/>
      <c r="C133" s="126"/>
      <c r="D133" s="126"/>
      <c r="E133" s="126"/>
      <c r="F133" s="21">
        <f>F88+F132</f>
        <v>7984423.2000000002</v>
      </c>
      <c r="G133" s="21">
        <f t="shared" ref="G133:H133" si="6">G88+G132</f>
        <v>-2328983.4</v>
      </c>
      <c r="H133" s="21">
        <f t="shared" si="6"/>
        <v>5655439.7999999998</v>
      </c>
    </row>
    <row r="135" spans="1:8">
      <c r="A135" s="10" t="s">
        <v>17</v>
      </c>
      <c r="B135" s="110"/>
    </row>
    <row r="136" spans="1:8">
      <c r="A136" s="35" t="s">
        <v>1</v>
      </c>
      <c r="B136" s="111" t="s">
        <v>2</v>
      </c>
      <c r="C136" s="35" t="s">
        <v>3</v>
      </c>
      <c r="D136" s="4" t="s">
        <v>4</v>
      </c>
      <c r="E136" s="4" t="s">
        <v>5</v>
      </c>
      <c r="F136" s="4" t="s">
        <v>6</v>
      </c>
      <c r="G136" s="4" t="s">
        <v>165</v>
      </c>
      <c r="H136" s="4" t="s">
        <v>166</v>
      </c>
    </row>
    <row r="137" spans="1:8">
      <c r="A137" s="35">
        <v>1</v>
      </c>
      <c r="B137" s="111">
        <v>100000205400</v>
      </c>
      <c r="C137" s="35">
        <v>0</v>
      </c>
      <c r="D137" s="4" t="s">
        <v>216</v>
      </c>
      <c r="E137" s="4" t="s">
        <v>217</v>
      </c>
      <c r="F137" s="3">
        <v>45500</v>
      </c>
      <c r="G137" s="3">
        <v>-26161.61</v>
      </c>
      <c r="H137" s="3">
        <v>19338.39</v>
      </c>
    </row>
    <row r="138" spans="1:8">
      <c r="A138" s="35">
        <v>2</v>
      </c>
      <c r="B138" s="111">
        <v>100000205401</v>
      </c>
      <c r="C138" s="35">
        <v>0</v>
      </c>
      <c r="D138" s="4" t="s">
        <v>216</v>
      </c>
      <c r="E138" s="4" t="s">
        <v>217</v>
      </c>
      <c r="F138" s="3">
        <v>45500</v>
      </c>
      <c r="G138" s="3">
        <v>-26161.61</v>
      </c>
      <c r="H138" s="3">
        <v>19338.39</v>
      </c>
    </row>
    <row r="139" spans="1:8">
      <c r="A139" s="35">
        <v>3</v>
      </c>
      <c r="B139" s="111">
        <v>100000205402</v>
      </c>
      <c r="C139" s="35">
        <v>0</v>
      </c>
      <c r="D139" s="4" t="s">
        <v>216</v>
      </c>
      <c r="E139" s="4" t="s">
        <v>217</v>
      </c>
      <c r="F139" s="3">
        <v>45500</v>
      </c>
      <c r="G139" s="3">
        <v>-26161.61</v>
      </c>
      <c r="H139" s="3">
        <v>19338.39</v>
      </c>
    </row>
    <row r="140" spans="1:8">
      <c r="A140" s="35">
        <v>4</v>
      </c>
      <c r="B140" s="111">
        <v>100000205403</v>
      </c>
      <c r="C140" s="35">
        <v>0</v>
      </c>
      <c r="D140" s="4" t="s">
        <v>216</v>
      </c>
      <c r="E140" s="4" t="s">
        <v>217</v>
      </c>
      <c r="F140" s="3">
        <v>45500</v>
      </c>
      <c r="G140" s="3">
        <v>-26161.61</v>
      </c>
      <c r="H140" s="3">
        <v>19338.39</v>
      </c>
    </row>
    <row r="141" spans="1:8">
      <c r="A141" s="35">
        <v>5</v>
      </c>
      <c r="B141" s="111">
        <v>100000205404</v>
      </c>
      <c r="C141" s="35">
        <v>0</v>
      </c>
      <c r="D141" s="4" t="s">
        <v>216</v>
      </c>
      <c r="E141" s="4" t="s">
        <v>217</v>
      </c>
      <c r="F141" s="3">
        <v>45500</v>
      </c>
      <c r="G141" s="3">
        <v>-26161.61</v>
      </c>
      <c r="H141" s="3">
        <v>19338.39</v>
      </c>
    </row>
    <row r="142" spans="1:8">
      <c r="A142" s="35">
        <v>6</v>
      </c>
      <c r="B142" s="111">
        <v>100000205405</v>
      </c>
      <c r="C142" s="35">
        <v>0</v>
      </c>
      <c r="D142" s="4" t="s">
        <v>216</v>
      </c>
      <c r="E142" s="4" t="s">
        <v>217</v>
      </c>
      <c r="F142" s="3">
        <v>45500</v>
      </c>
      <c r="G142" s="3">
        <v>-26161.61</v>
      </c>
      <c r="H142" s="3">
        <v>19338.39</v>
      </c>
    </row>
    <row r="143" spans="1:8">
      <c r="A143" s="35">
        <v>7</v>
      </c>
      <c r="B143" s="111">
        <v>100000205406</v>
      </c>
      <c r="C143" s="35">
        <v>0</v>
      </c>
      <c r="D143" s="4" t="s">
        <v>216</v>
      </c>
      <c r="E143" s="4" t="s">
        <v>217</v>
      </c>
      <c r="F143" s="3">
        <v>45500</v>
      </c>
      <c r="G143" s="3">
        <v>-26161.61</v>
      </c>
      <c r="H143" s="3">
        <v>19338.39</v>
      </c>
    </row>
    <row r="144" spans="1:8">
      <c r="A144" s="35">
        <v>8</v>
      </c>
      <c r="B144" s="111">
        <v>100000205407</v>
      </c>
      <c r="C144" s="35">
        <v>0</v>
      </c>
      <c r="D144" s="4" t="s">
        <v>216</v>
      </c>
      <c r="E144" s="4" t="s">
        <v>217</v>
      </c>
      <c r="F144" s="3">
        <v>45500</v>
      </c>
      <c r="G144" s="3">
        <v>-26161.61</v>
      </c>
      <c r="H144" s="3">
        <v>19338.39</v>
      </c>
    </row>
    <row r="145" spans="1:8">
      <c r="A145" s="35">
        <v>9</v>
      </c>
      <c r="B145" s="111">
        <v>100000205408</v>
      </c>
      <c r="C145" s="35">
        <v>0</v>
      </c>
      <c r="D145" s="4" t="s">
        <v>216</v>
      </c>
      <c r="E145" s="4" t="s">
        <v>217</v>
      </c>
      <c r="F145" s="3">
        <v>45500</v>
      </c>
      <c r="G145" s="3">
        <v>-26161.61</v>
      </c>
      <c r="H145" s="3">
        <v>19338.39</v>
      </c>
    </row>
    <row r="146" spans="1:8">
      <c r="A146" s="35">
        <v>10</v>
      </c>
      <c r="B146" s="111">
        <v>100000205409</v>
      </c>
      <c r="C146" s="35">
        <v>0</v>
      </c>
      <c r="D146" s="4" t="s">
        <v>216</v>
      </c>
      <c r="E146" s="4" t="s">
        <v>217</v>
      </c>
      <c r="F146" s="3">
        <v>45500</v>
      </c>
      <c r="G146" s="3">
        <v>-26161.61</v>
      </c>
      <c r="H146" s="3">
        <v>19338.39</v>
      </c>
    </row>
    <row r="147" spans="1:8">
      <c r="A147" s="35">
        <v>11</v>
      </c>
      <c r="B147" s="111">
        <v>100000205410</v>
      </c>
      <c r="C147" s="35">
        <v>0</v>
      </c>
      <c r="D147" s="4" t="s">
        <v>216</v>
      </c>
      <c r="E147" s="4" t="s">
        <v>217</v>
      </c>
      <c r="F147" s="3">
        <v>45500</v>
      </c>
      <c r="G147" s="3">
        <v>-26161.61</v>
      </c>
      <c r="H147" s="3">
        <v>19338.39</v>
      </c>
    </row>
    <row r="148" spans="1:8">
      <c r="A148" s="35">
        <v>12</v>
      </c>
      <c r="B148" s="111">
        <v>100000205411</v>
      </c>
      <c r="C148" s="35">
        <v>0</v>
      </c>
      <c r="D148" s="4" t="s">
        <v>216</v>
      </c>
      <c r="E148" s="4" t="s">
        <v>217</v>
      </c>
      <c r="F148" s="3">
        <v>45500</v>
      </c>
      <c r="G148" s="3">
        <v>-26161.61</v>
      </c>
      <c r="H148" s="3">
        <v>19338.39</v>
      </c>
    </row>
    <row r="149" spans="1:8">
      <c r="A149" s="35">
        <v>13</v>
      </c>
      <c r="B149" s="111">
        <v>100000205412</v>
      </c>
      <c r="C149" s="35">
        <v>0</v>
      </c>
      <c r="D149" s="4" t="s">
        <v>216</v>
      </c>
      <c r="E149" s="4" t="s">
        <v>217</v>
      </c>
      <c r="F149" s="3">
        <v>45500</v>
      </c>
      <c r="G149" s="3">
        <v>-26161.61</v>
      </c>
      <c r="H149" s="3">
        <v>19338.39</v>
      </c>
    </row>
    <row r="150" spans="1:8">
      <c r="A150" s="35">
        <v>14</v>
      </c>
      <c r="B150" s="111">
        <v>100000205413</v>
      </c>
      <c r="C150" s="35">
        <v>0</v>
      </c>
      <c r="D150" s="4" t="s">
        <v>216</v>
      </c>
      <c r="E150" s="4" t="s">
        <v>217</v>
      </c>
      <c r="F150" s="3">
        <v>45500</v>
      </c>
      <c r="G150" s="3">
        <v>-26161.61</v>
      </c>
      <c r="H150" s="3">
        <v>19338.39</v>
      </c>
    </row>
    <row r="151" spans="1:8">
      <c r="A151" s="35">
        <v>15</v>
      </c>
      <c r="B151" s="111">
        <v>100000205414</v>
      </c>
      <c r="C151" s="35">
        <v>0</v>
      </c>
      <c r="D151" s="4" t="s">
        <v>216</v>
      </c>
      <c r="E151" s="4" t="s">
        <v>217</v>
      </c>
      <c r="F151" s="3">
        <v>45500</v>
      </c>
      <c r="G151" s="3">
        <v>-26161.61</v>
      </c>
      <c r="H151" s="3">
        <v>19338.39</v>
      </c>
    </row>
    <row r="152" spans="1:8">
      <c r="A152" s="35">
        <v>16</v>
      </c>
      <c r="B152" s="111">
        <v>100000205415</v>
      </c>
      <c r="C152" s="35">
        <v>0</v>
      </c>
      <c r="D152" s="4" t="s">
        <v>216</v>
      </c>
      <c r="E152" s="4" t="s">
        <v>217</v>
      </c>
      <c r="F152" s="3">
        <v>45500</v>
      </c>
      <c r="G152" s="3">
        <v>-26161.61</v>
      </c>
      <c r="H152" s="3">
        <v>19338.39</v>
      </c>
    </row>
    <row r="153" spans="1:8">
      <c r="A153" s="35">
        <v>17</v>
      </c>
      <c r="B153" s="111">
        <v>100000205416</v>
      </c>
      <c r="C153" s="35">
        <v>0</v>
      </c>
      <c r="D153" s="4" t="s">
        <v>216</v>
      </c>
      <c r="E153" s="4" t="s">
        <v>217</v>
      </c>
      <c r="F153" s="3">
        <v>45500</v>
      </c>
      <c r="G153" s="3">
        <v>-26161.61</v>
      </c>
      <c r="H153" s="3">
        <v>19338.39</v>
      </c>
    </row>
    <row r="154" spans="1:8">
      <c r="A154" s="35">
        <v>18</v>
      </c>
      <c r="B154" s="111">
        <v>100000205417</v>
      </c>
      <c r="C154" s="35">
        <v>0</v>
      </c>
      <c r="D154" s="4" t="s">
        <v>216</v>
      </c>
      <c r="E154" s="4" t="s">
        <v>217</v>
      </c>
      <c r="F154" s="3">
        <v>45500</v>
      </c>
      <c r="G154" s="3">
        <v>-26161.61</v>
      </c>
      <c r="H154" s="3">
        <v>19338.39</v>
      </c>
    </row>
    <row r="155" spans="1:8">
      <c r="A155" s="35">
        <v>19</v>
      </c>
      <c r="B155" s="111">
        <v>100000205418</v>
      </c>
      <c r="C155" s="35">
        <v>0</v>
      </c>
      <c r="D155" s="4" t="s">
        <v>216</v>
      </c>
      <c r="E155" s="4" t="s">
        <v>217</v>
      </c>
      <c r="F155" s="3">
        <v>45500</v>
      </c>
      <c r="G155" s="3">
        <v>-26161.61</v>
      </c>
      <c r="H155" s="3">
        <v>19338.39</v>
      </c>
    </row>
    <row r="156" spans="1:8">
      <c r="A156" s="35">
        <v>20</v>
      </c>
      <c r="B156" s="111">
        <v>100000205419</v>
      </c>
      <c r="C156" s="35">
        <v>0</v>
      </c>
      <c r="D156" s="4" t="s">
        <v>216</v>
      </c>
      <c r="E156" s="4" t="s">
        <v>217</v>
      </c>
      <c r="F156" s="3">
        <v>45500</v>
      </c>
      <c r="G156" s="3">
        <v>-26161.61</v>
      </c>
      <c r="H156" s="3">
        <v>19338.39</v>
      </c>
    </row>
    <row r="157" spans="1:8">
      <c r="A157" s="35">
        <v>21</v>
      </c>
      <c r="B157" s="111">
        <v>100000205420</v>
      </c>
      <c r="C157" s="35">
        <v>0</v>
      </c>
      <c r="D157" s="4" t="s">
        <v>216</v>
      </c>
      <c r="E157" s="4" t="s">
        <v>217</v>
      </c>
      <c r="F157" s="3">
        <v>45500</v>
      </c>
      <c r="G157" s="3">
        <v>-26161.61</v>
      </c>
      <c r="H157" s="3">
        <v>19338.39</v>
      </c>
    </row>
    <row r="158" spans="1:8">
      <c r="A158" s="35">
        <v>22</v>
      </c>
      <c r="B158" s="111">
        <v>100000205421</v>
      </c>
      <c r="C158" s="35">
        <v>0</v>
      </c>
      <c r="D158" s="4" t="s">
        <v>216</v>
      </c>
      <c r="E158" s="4" t="s">
        <v>217</v>
      </c>
      <c r="F158" s="3">
        <v>45500</v>
      </c>
      <c r="G158" s="3">
        <v>-26161.61</v>
      </c>
      <c r="H158" s="3">
        <v>19338.39</v>
      </c>
    </row>
    <row r="159" spans="1:8">
      <c r="A159" s="35">
        <v>23</v>
      </c>
      <c r="B159" s="111">
        <v>100000205422</v>
      </c>
      <c r="C159" s="35">
        <v>0</v>
      </c>
      <c r="D159" s="4" t="s">
        <v>216</v>
      </c>
      <c r="E159" s="4" t="s">
        <v>217</v>
      </c>
      <c r="F159" s="3">
        <v>45500</v>
      </c>
      <c r="G159" s="3">
        <v>-26161.61</v>
      </c>
      <c r="H159" s="3">
        <v>19338.39</v>
      </c>
    </row>
    <row r="160" spans="1:8">
      <c r="A160" s="35">
        <v>24</v>
      </c>
      <c r="B160" s="111">
        <v>100000205423</v>
      </c>
      <c r="C160" s="35">
        <v>0</v>
      </c>
      <c r="D160" s="4" t="s">
        <v>216</v>
      </c>
      <c r="E160" s="4" t="s">
        <v>217</v>
      </c>
      <c r="F160" s="3">
        <v>45500</v>
      </c>
      <c r="G160" s="3">
        <v>-26161.61</v>
      </c>
      <c r="H160" s="3">
        <v>19338.39</v>
      </c>
    </row>
    <row r="161" spans="1:8">
      <c r="A161" s="35">
        <v>25</v>
      </c>
      <c r="B161" s="111">
        <v>100000205424</v>
      </c>
      <c r="C161" s="35">
        <v>0</v>
      </c>
      <c r="D161" s="4" t="s">
        <v>216</v>
      </c>
      <c r="E161" s="4" t="s">
        <v>217</v>
      </c>
      <c r="F161" s="3">
        <v>45500</v>
      </c>
      <c r="G161" s="3">
        <v>-26161.61</v>
      </c>
      <c r="H161" s="3">
        <v>19338.39</v>
      </c>
    </row>
    <row r="162" spans="1:8">
      <c r="A162" s="35">
        <v>26</v>
      </c>
      <c r="B162" s="111">
        <v>100000205425</v>
      </c>
      <c r="C162" s="35">
        <v>0</v>
      </c>
      <c r="D162" s="4" t="s">
        <v>216</v>
      </c>
      <c r="E162" s="4" t="s">
        <v>217</v>
      </c>
      <c r="F162" s="3">
        <v>45500</v>
      </c>
      <c r="G162" s="3">
        <v>-26161.61</v>
      </c>
      <c r="H162" s="3">
        <v>19338.39</v>
      </c>
    </row>
    <row r="163" spans="1:8">
      <c r="A163" s="35">
        <v>27</v>
      </c>
      <c r="B163" s="111">
        <v>100000205426</v>
      </c>
      <c r="C163" s="35">
        <v>0</v>
      </c>
      <c r="D163" s="4" t="s">
        <v>216</v>
      </c>
      <c r="E163" s="4" t="s">
        <v>217</v>
      </c>
      <c r="F163" s="3">
        <v>45500</v>
      </c>
      <c r="G163" s="3">
        <v>-26161.61</v>
      </c>
      <c r="H163" s="3">
        <v>19338.39</v>
      </c>
    </row>
    <row r="164" spans="1:8">
      <c r="A164" s="35">
        <v>28</v>
      </c>
      <c r="B164" s="111">
        <v>100000205427</v>
      </c>
      <c r="C164" s="35">
        <v>0</v>
      </c>
      <c r="D164" s="4" t="s">
        <v>216</v>
      </c>
      <c r="E164" s="4" t="s">
        <v>217</v>
      </c>
      <c r="F164" s="3">
        <v>45500</v>
      </c>
      <c r="G164" s="3">
        <v>-26161.61</v>
      </c>
      <c r="H164" s="3">
        <v>19338.39</v>
      </c>
    </row>
    <row r="165" spans="1:8">
      <c r="A165" s="35">
        <v>29</v>
      </c>
      <c r="B165" s="111">
        <v>100000205428</v>
      </c>
      <c r="C165" s="35">
        <v>0</v>
      </c>
      <c r="D165" s="4" t="s">
        <v>216</v>
      </c>
      <c r="E165" s="4" t="s">
        <v>217</v>
      </c>
      <c r="F165" s="3">
        <v>45500</v>
      </c>
      <c r="G165" s="3">
        <v>-26161.61</v>
      </c>
      <c r="H165" s="3">
        <v>19338.39</v>
      </c>
    </row>
    <row r="166" spans="1:8">
      <c r="A166" s="35">
        <v>30</v>
      </c>
      <c r="B166" s="111">
        <v>100000205429</v>
      </c>
      <c r="C166" s="35">
        <v>0</v>
      </c>
      <c r="D166" s="4" t="s">
        <v>216</v>
      </c>
      <c r="E166" s="4" t="s">
        <v>217</v>
      </c>
      <c r="F166" s="3">
        <v>45500</v>
      </c>
      <c r="G166" s="3">
        <v>-26161.61</v>
      </c>
      <c r="H166" s="3">
        <v>19338.39</v>
      </c>
    </row>
    <row r="167" spans="1:8">
      <c r="A167" s="35">
        <v>31</v>
      </c>
      <c r="B167" s="111">
        <v>100000205430</v>
      </c>
      <c r="C167" s="35">
        <v>0</v>
      </c>
      <c r="D167" s="4" t="s">
        <v>216</v>
      </c>
      <c r="E167" s="4" t="s">
        <v>217</v>
      </c>
      <c r="F167" s="3">
        <v>45500</v>
      </c>
      <c r="G167" s="3">
        <v>-26161.61</v>
      </c>
      <c r="H167" s="3">
        <v>19338.39</v>
      </c>
    </row>
    <row r="168" spans="1:8">
      <c r="A168" s="35">
        <v>32</v>
      </c>
      <c r="B168" s="111">
        <v>100000205431</v>
      </c>
      <c r="C168" s="35">
        <v>0</v>
      </c>
      <c r="D168" s="4" t="s">
        <v>216</v>
      </c>
      <c r="E168" s="4" t="s">
        <v>217</v>
      </c>
      <c r="F168" s="3">
        <v>45500</v>
      </c>
      <c r="G168" s="3">
        <v>-26161.61</v>
      </c>
      <c r="H168" s="3">
        <v>19338.39</v>
      </c>
    </row>
    <row r="169" spans="1:8">
      <c r="A169" s="35">
        <v>33</v>
      </c>
      <c r="B169" s="111">
        <v>100000207297</v>
      </c>
      <c r="C169" s="35">
        <v>0</v>
      </c>
      <c r="D169" s="4" t="s">
        <v>216</v>
      </c>
      <c r="E169" s="4" t="s">
        <v>1941</v>
      </c>
      <c r="F169" s="3">
        <v>3482850</v>
      </c>
      <c r="G169" s="3">
        <v>-3319298.51</v>
      </c>
      <c r="H169" s="3">
        <v>163551.49</v>
      </c>
    </row>
    <row r="170" spans="1:8">
      <c r="A170" s="35">
        <v>34</v>
      </c>
      <c r="B170" s="111">
        <v>100000210838</v>
      </c>
      <c r="C170" s="35">
        <v>0</v>
      </c>
      <c r="D170" s="4" t="s">
        <v>1942</v>
      </c>
      <c r="E170" s="4" t="s">
        <v>1943</v>
      </c>
      <c r="F170" s="3">
        <v>119572.5</v>
      </c>
      <c r="G170" s="3">
        <v>-106628.39</v>
      </c>
      <c r="H170" s="3">
        <v>12944.11</v>
      </c>
    </row>
    <row r="171" spans="1:8">
      <c r="A171" s="35">
        <v>35</v>
      </c>
      <c r="B171" s="111">
        <v>100000210839</v>
      </c>
      <c r="C171" s="35">
        <v>0</v>
      </c>
      <c r="D171" s="4" t="s">
        <v>1942</v>
      </c>
      <c r="E171" s="4" t="s">
        <v>1943</v>
      </c>
      <c r="F171" s="3">
        <v>119572.5</v>
      </c>
      <c r="G171" s="3">
        <v>-106628.39</v>
      </c>
      <c r="H171" s="3">
        <v>12944.11</v>
      </c>
    </row>
    <row r="172" spans="1:8">
      <c r="A172" s="35">
        <v>36</v>
      </c>
      <c r="B172" s="111">
        <v>100000210840</v>
      </c>
      <c r="C172" s="35">
        <v>0</v>
      </c>
      <c r="D172" s="4" t="s">
        <v>1942</v>
      </c>
      <c r="E172" s="4" t="s">
        <v>1943</v>
      </c>
      <c r="F172" s="3">
        <v>119572.5</v>
      </c>
      <c r="G172" s="3">
        <v>-106628.39</v>
      </c>
      <c r="H172" s="3">
        <v>12944.11</v>
      </c>
    </row>
    <row r="173" spans="1:8">
      <c r="A173" s="35">
        <v>37</v>
      </c>
      <c r="B173" s="111">
        <v>100000210841</v>
      </c>
      <c r="C173" s="35">
        <v>0</v>
      </c>
      <c r="D173" s="4" t="s">
        <v>1942</v>
      </c>
      <c r="E173" s="4" t="s">
        <v>1943</v>
      </c>
      <c r="F173" s="3">
        <v>119572.5</v>
      </c>
      <c r="G173" s="3">
        <v>-106628.39</v>
      </c>
      <c r="H173" s="3">
        <v>12944.11</v>
      </c>
    </row>
    <row r="174" spans="1:8">
      <c r="A174" s="35">
        <v>38</v>
      </c>
      <c r="B174" s="111">
        <v>100000210842</v>
      </c>
      <c r="C174" s="35">
        <v>0</v>
      </c>
      <c r="D174" s="4" t="s">
        <v>1942</v>
      </c>
      <c r="E174" s="4" t="s">
        <v>1943</v>
      </c>
      <c r="F174" s="3">
        <v>119572.5</v>
      </c>
      <c r="G174" s="3">
        <v>-106628.39</v>
      </c>
      <c r="H174" s="3">
        <v>12944.11</v>
      </c>
    </row>
    <row r="175" spans="1:8">
      <c r="A175" s="35">
        <v>39</v>
      </c>
      <c r="B175" s="111">
        <v>100000210843</v>
      </c>
      <c r="C175" s="35">
        <v>0</v>
      </c>
      <c r="D175" s="4" t="s">
        <v>1942</v>
      </c>
      <c r="E175" s="4" t="s">
        <v>1943</v>
      </c>
      <c r="F175" s="3">
        <v>119572.5</v>
      </c>
      <c r="G175" s="3">
        <v>-106628.39</v>
      </c>
      <c r="H175" s="3">
        <v>12944.11</v>
      </c>
    </row>
    <row r="176" spans="1:8">
      <c r="A176" s="35">
        <v>40</v>
      </c>
      <c r="B176" s="111">
        <v>100000210844</v>
      </c>
      <c r="C176" s="35">
        <v>0</v>
      </c>
      <c r="D176" s="4" t="s">
        <v>1942</v>
      </c>
      <c r="E176" s="4" t="s">
        <v>1943</v>
      </c>
      <c r="F176" s="3">
        <v>119572.5</v>
      </c>
      <c r="G176" s="3">
        <v>-106628.39</v>
      </c>
      <c r="H176" s="3">
        <v>12944.11</v>
      </c>
    </row>
    <row r="177" spans="1:8">
      <c r="A177" s="35">
        <v>41</v>
      </c>
      <c r="B177" s="111">
        <v>100000210845</v>
      </c>
      <c r="C177" s="35">
        <v>0</v>
      </c>
      <c r="D177" s="4" t="s">
        <v>1942</v>
      </c>
      <c r="E177" s="4" t="s">
        <v>1943</v>
      </c>
      <c r="F177" s="3">
        <v>119572.5</v>
      </c>
      <c r="G177" s="3">
        <v>-106628.39</v>
      </c>
      <c r="H177" s="3">
        <v>12944.11</v>
      </c>
    </row>
    <row r="178" spans="1:8">
      <c r="A178" s="35">
        <v>42</v>
      </c>
      <c r="B178" s="111">
        <v>100000210846</v>
      </c>
      <c r="C178" s="35">
        <v>0</v>
      </c>
      <c r="D178" s="4" t="s">
        <v>1942</v>
      </c>
      <c r="E178" s="4" t="s">
        <v>1943</v>
      </c>
      <c r="F178" s="3">
        <v>119572.5</v>
      </c>
      <c r="G178" s="3">
        <v>-106628.39</v>
      </c>
      <c r="H178" s="3">
        <v>12944.11</v>
      </c>
    </row>
    <row r="179" spans="1:8">
      <c r="A179" s="35">
        <v>43</v>
      </c>
      <c r="B179" s="111">
        <v>100000210847</v>
      </c>
      <c r="C179" s="35">
        <v>0</v>
      </c>
      <c r="D179" s="4" t="s">
        <v>1942</v>
      </c>
      <c r="E179" s="4" t="s">
        <v>1943</v>
      </c>
      <c r="F179" s="3">
        <v>119572.5</v>
      </c>
      <c r="G179" s="3">
        <v>-106628.39</v>
      </c>
      <c r="H179" s="3">
        <v>12944.11</v>
      </c>
    </row>
    <row r="180" spans="1:8">
      <c r="A180" s="35">
        <v>44</v>
      </c>
      <c r="B180" s="111">
        <v>100000210848</v>
      </c>
      <c r="C180" s="35">
        <v>0</v>
      </c>
      <c r="D180" s="4" t="s">
        <v>1942</v>
      </c>
      <c r="E180" s="4" t="s">
        <v>1943</v>
      </c>
      <c r="F180" s="3">
        <v>119572.5</v>
      </c>
      <c r="G180" s="3">
        <v>-106628.39</v>
      </c>
      <c r="H180" s="3">
        <v>12944.11</v>
      </c>
    </row>
    <row r="181" spans="1:8">
      <c r="A181" s="35">
        <v>45</v>
      </c>
      <c r="B181" s="111">
        <v>100000210849</v>
      </c>
      <c r="C181" s="35">
        <v>0</v>
      </c>
      <c r="D181" s="4" t="s">
        <v>1942</v>
      </c>
      <c r="E181" s="4" t="s">
        <v>1943</v>
      </c>
      <c r="F181" s="3">
        <v>119572.5</v>
      </c>
      <c r="G181" s="3">
        <v>-106628.39</v>
      </c>
      <c r="H181" s="3">
        <v>12944.11</v>
      </c>
    </row>
    <row r="182" spans="1:8">
      <c r="A182" s="35">
        <v>46</v>
      </c>
      <c r="B182" s="111">
        <v>100000210850</v>
      </c>
      <c r="C182" s="35">
        <v>0</v>
      </c>
      <c r="D182" s="4" t="s">
        <v>1942</v>
      </c>
      <c r="E182" s="4" t="s">
        <v>1943</v>
      </c>
      <c r="F182" s="3">
        <v>119572.5</v>
      </c>
      <c r="G182" s="3">
        <v>-106628.39</v>
      </c>
      <c r="H182" s="3">
        <v>12944.11</v>
      </c>
    </row>
    <row r="183" spans="1:8">
      <c r="A183" s="35">
        <v>47</v>
      </c>
      <c r="B183" s="111">
        <v>100000210851</v>
      </c>
      <c r="C183" s="35">
        <v>0</v>
      </c>
      <c r="D183" s="4" t="s">
        <v>1942</v>
      </c>
      <c r="E183" s="4" t="s">
        <v>1943</v>
      </c>
      <c r="F183" s="3">
        <v>119572.5</v>
      </c>
      <c r="G183" s="3">
        <v>-106628.39</v>
      </c>
      <c r="H183" s="3">
        <v>12944.11</v>
      </c>
    </row>
    <row r="184" spans="1:8">
      <c r="A184" s="35">
        <v>48</v>
      </c>
      <c r="B184" s="111">
        <v>100000210852</v>
      </c>
      <c r="C184" s="35">
        <v>0</v>
      </c>
      <c r="D184" s="4" t="s">
        <v>1942</v>
      </c>
      <c r="E184" s="4" t="s">
        <v>1943</v>
      </c>
      <c r="F184" s="3">
        <v>119572.5</v>
      </c>
      <c r="G184" s="3">
        <v>-106628.39</v>
      </c>
      <c r="H184" s="3">
        <v>12944.11</v>
      </c>
    </row>
    <row r="185" spans="1:8">
      <c r="A185" s="35">
        <v>49</v>
      </c>
      <c r="B185" s="111">
        <v>100000210853</v>
      </c>
      <c r="C185" s="35">
        <v>0</v>
      </c>
      <c r="D185" s="4" t="s">
        <v>1942</v>
      </c>
      <c r="E185" s="4" t="s">
        <v>1943</v>
      </c>
      <c r="F185" s="3">
        <v>119572.5</v>
      </c>
      <c r="G185" s="3">
        <v>-106628.39</v>
      </c>
      <c r="H185" s="3">
        <v>12944.11</v>
      </c>
    </row>
    <row r="186" spans="1:8">
      <c r="A186" s="35">
        <v>50</v>
      </c>
      <c r="B186" s="111">
        <v>100000210854</v>
      </c>
      <c r="C186" s="35">
        <v>0</v>
      </c>
      <c r="D186" s="4" t="s">
        <v>1942</v>
      </c>
      <c r="E186" s="4" t="s">
        <v>1943</v>
      </c>
      <c r="F186" s="3">
        <v>119572.5</v>
      </c>
      <c r="G186" s="3">
        <v>-106628.39</v>
      </c>
      <c r="H186" s="3">
        <v>12944.11</v>
      </c>
    </row>
    <row r="187" spans="1:8">
      <c r="A187" s="35">
        <v>51</v>
      </c>
      <c r="B187" s="111">
        <v>100000210855</v>
      </c>
      <c r="C187" s="35">
        <v>0</v>
      </c>
      <c r="D187" s="4" t="s">
        <v>1942</v>
      </c>
      <c r="E187" s="4" t="s">
        <v>1943</v>
      </c>
      <c r="F187" s="3">
        <v>119572.5</v>
      </c>
      <c r="G187" s="3">
        <v>-106628.39</v>
      </c>
      <c r="H187" s="3">
        <v>12944.11</v>
      </c>
    </row>
    <row r="188" spans="1:8">
      <c r="A188" s="35">
        <v>52</v>
      </c>
      <c r="B188" s="111">
        <v>100000210856</v>
      </c>
      <c r="C188" s="35">
        <v>0</v>
      </c>
      <c r="D188" s="4" t="s">
        <v>1942</v>
      </c>
      <c r="E188" s="4" t="s">
        <v>1943</v>
      </c>
      <c r="F188" s="3">
        <v>119572.5</v>
      </c>
      <c r="G188" s="3">
        <v>-106628.39</v>
      </c>
      <c r="H188" s="3">
        <v>12944.11</v>
      </c>
    </row>
    <row r="189" spans="1:8">
      <c r="A189" s="35">
        <v>53</v>
      </c>
      <c r="B189" s="111">
        <v>100000210857</v>
      </c>
      <c r="C189" s="35">
        <v>0</v>
      </c>
      <c r="D189" s="4" t="s">
        <v>1942</v>
      </c>
      <c r="E189" s="4" t="s">
        <v>1943</v>
      </c>
      <c r="F189" s="3">
        <v>119572.5</v>
      </c>
      <c r="G189" s="3">
        <v>-106628.39</v>
      </c>
      <c r="H189" s="3">
        <v>12944.11</v>
      </c>
    </row>
    <row r="190" spans="1:8">
      <c r="A190" s="35">
        <v>54</v>
      </c>
      <c r="B190" s="111">
        <v>100000210858</v>
      </c>
      <c r="C190" s="35">
        <v>0</v>
      </c>
      <c r="D190" s="4" t="s">
        <v>1942</v>
      </c>
      <c r="E190" s="4" t="s">
        <v>1943</v>
      </c>
      <c r="F190" s="3">
        <v>119572.5</v>
      </c>
      <c r="G190" s="3">
        <v>-106628.39</v>
      </c>
      <c r="H190" s="3">
        <v>12944.11</v>
      </c>
    </row>
    <row r="191" spans="1:8">
      <c r="A191" s="35">
        <v>55</v>
      </c>
      <c r="B191" s="111">
        <v>100000210859</v>
      </c>
      <c r="C191" s="35">
        <v>0</v>
      </c>
      <c r="D191" s="4" t="s">
        <v>1942</v>
      </c>
      <c r="E191" s="4" t="s">
        <v>1943</v>
      </c>
      <c r="F191" s="3">
        <v>119572.5</v>
      </c>
      <c r="G191" s="3">
        <v>-106628.39</v>
      </c>
      <c r="H191" s="3">
        <v>12944.11</v>
      </c>
    </row>
    <row r="192" spans="1:8">
      <c r="A192" s="35">
        <v>56</v>
      </c>
      <c r="B192" s="111">
        <v>100000210860</v>
      </c>
      <c r="C192" s="35">
        <v>0</v>
      </c>
      <c r="D192" s="4" t="s">
        <v>1942</v>
      </c>
      <c r="E192" s="4" t="s">
        <v>1943</v>
      </c>
      <c r="F192" s="3">
        <v>119572.5</v>
      </c>
      <c r="G192" s="3">
        <v>-106628.39</v>
      </c>
      <c r="H192" s="3">
        <v>12944.11</v>
      </c>
    </row>
    <row r="193" spans="1:8">
      <c r="A193" s="35">
        <v>57</v>
      </c>
      <c r="B193" s="111">
        <v>100000210861</v>
      </c>
      <c r="C193" s="35">
        <v>0</v>
      </c>
      <c r="D193" s="4" t="s">
        <v>1942</v>
      </c>
      <c r="E193" s="4" t="s">
        <v>1943</v>
      </c>
      <c r="F193" s="3">
        <v>119572.5</v>
      </c>
      <c r="G193" s="3">
        <v>-106628.39</v>
      </c>
      <c r="H193" s="3">
        <v>12944.11</v>
      </c>
    </row>
    <row r="194" spans="1:8">
      <c r="A194" s="35">
        <v>58</v>
      </c>
      <c r="B194" s="111">
        <v>100000210862</v>
      </c>
      <c r="C194" s="35">
        <v>0</v>
      </c>
      <c r="D194" s="4" t="s">
        <v>1942</v>
      </c>
      <c r="E194" s="4" t="s">
        <v>1943</v>
      </c>
      <c r="F194" s="3">
        <v>119572.5</v>
      </c>
      <c r="G194" s="3">
        <v>-106628.39</v>
      </c>
      <c r="H194" s="3">
        <v>12944.11</v>
      </c>
    </row>
    <row r="195" spans="1:8">
      <c r="A195" s="35">
        <v>59</v>
      </c>
      <c r="B195" s="111">
        <v>100000210863</v>
      </c>
      <c r="C195" s="35">
        <v>0</v>
      </c>
      <c r="D195" s="4" t="s">
        <v>1942</v>
      </c>
      <c r="E195" s="4" t="s">
        <v>1943</v>
      </c>
      <c r="F195" s="3">
        <v>119572.5</v>
      </c>
      <c r="G195" s="3">
        <v>-106628.39</v>
      </c>
      <c r="H195" s="3">
        <v>12944.11</v>
      </c>
    </row>
    <row r="196" spans="1:8">
      <c r="A196" s="35">
        <v>60</v>
      </c>
      <c r="B196" s="111">
        <v>100000210864</v>
      </c>
      <c r="C196" s="35">
        <v>0</v>
      </c>
      <c r="D196" s="4" t="s">
        <v>1942</v>
      </c>
      <c r="E196" s="4" t="s">
        <v>1943</v>
      </c>
      <c r="F196" s="3">
        <v>119572.5</v>
      </c>
      <c r="G196" s="3">
        <v>-106628.39</v>
      </c>
      <c r="H196" s="3">
        <v>12944.11</v>
      </c>
    </row>
    <row r="197" spans="1:8">
      <c r="A197" s="35">
        <v>61</v>
      </c>
      <c r="B197" s="111">
        <v>100000210865</v>
      </c>
      <c r="C197" s="35">
        <v>0</v>
      </c>
      <c r="D197" s="4" t="s">
        <v>1942</v>
      </c>
      <c r="E197" s="4" t="s">
        <v>1943</v>
      </c>
      <c r="F197" s="3">
        <v>119572.5</v>
      </c>
      <c r="G197" s="3">
        <v>-106628.39</v>
      </c>
      <c r="H197" s="3">
        <v>12944.11</v>
      </c>
    </row>
    <row r="198" spans="1:8">
      <c r="A198" s="35">
        <v>62</v>
      </c>
      <c r="B198" s="111">
        <v>100000210866</v>
      </c>
      <c r="C198" s="35">
        <v>0</v>
      </c>
      <c r="D198" s="4" t="s">
        <v>1942</v>
      </c>
      <c r="E198" s="4" t="s">
        <v>1943</v>
      </c>
      <c r="F198" s="3">
        <v>119572.5</v>
      </c>
      <c r="G198" s="3">
        <v>-106628.39</v>
      </c>
      <c r="H198" s="3">
        <v>12944.11</v>
      </c>
    </row>
    <row r="199" spans="1:8">
      <c r="A199" s="35">
        <v>63</v>
      </c>
      <c r="B199" s="111">
        <v>100000210867</v>
      </c>
      <c r="C199" s="35">
        <v>0</v>
      </c>
      <c r="D199" s="4" t="s">
        <v>1942</v>
      </c>
      <c r="E199" s="4" t="s">
        <v>1943</v>
      </c>
      <c r="F199" s="3">
        <v>119572.5</v>
      </c>
      <c r="G199" s="3">
        <v>-106628.39</v>
      </c>
      <c r="H199" s="3">
        <v>12944.11</v>
      </c>
    </row>
    <row r="200" spans="1:8">
      <c r="A200" s="35">
        <v>64</v>
      </c>
      <c r="B200" s="111">
        <v>100000210868</v>
      </c>
      <c r="C200" s="35">
        <v>0</v>
      </c>
      <c r="D200" s="4" t="s">
        <v>1942</v>
      </c>
      <c r="E200" s="4" t="s">
        <v>1943</v>
      </c>
      <c r="F200" s="3">
        <v>119572.5</v>
      </c>
      <c r="G200" s="3">
        <v>-106628.39</v>
      </c>
      <c r="H200" s="3">
        <v>12944.11</v>
      </c>
    </row>
    <row r="201" spans="1:8">
      <c r="A201" s="35">
        <v>65</v>
      </c>
      <c r="B201" s="111">
        <v>100000210869</v>
      </c>
      <c r="C201" s="35">
        <v>0</v>
      </c>
      <c r="D201" s="4" t="s">
        <v>1942</v>
      </c>
      <c r="E201" s="4" t="s">
        <v>1943</v>
      </c>
      <c r="F201" s="3">
        <v>119572.5</v>
      </c>
      <c r="G201" s="3">
        <v>-106628.39</v>
      </c>
      <c r="H201" s="3">
        <v>12944.11</v>
      </c>
    </row>
    <row r="202" spans="1:8">
      <c r="A202" s="35">
        <v>66</v>
      </c>
      <c r="B202" s="111">
        <v>100000210870</v>
      </c>
      <c r="C202" s="35">
        <v>0</v>
      </c>
      <c r="D202" s="4" t="s">
        <v>1942</v>
      </c>
      <c r="E202" s="4" t="s">
        <v>1943</v>
      </c>
      <c r="F202" s="3">
        <v>119572.5</v>
      </c>
      <c r="G202" s="3">
        <v>-106628.39</v>
      </c>
      <c r="H202" s="3">
        <v>12944.11</v>
      </c>
    </row>
    <row r="203" spans="1:8">
      <c r="A203" s="35">
        <v>67</v>
      </c>
      <c r="B203" s="111">
        <v>100000210871</v>
      </c>
      <c r="C203" s="35">
        <v>0</v>
      </c>
      <c r="D203" s="4" t="s">
        <v>1942</v>
      </c>
      <c r="E203" s="4" t="s">
        <v>1943</v>
      </c>
      <c r="F203" s="3">
        <v>119572.5</v>
      </c>
      <c r="G203" s="3">
        <v>-106628.39</v>
      </c>
      <c r="H203" s="3">
        <v>12944.11</v>
      </c>
    </row>
    <row r="204" spans="1:8">
      <c r="A204" s="35">
        <v>68</v>
      </c>
      <c r="B204" s="111">
        <v>100000210872</v>
      </c>
      <c r="C204" s="35">
        <v>0</v>
      </c>
      <c r="D204" s="4" t="s">
        <v>1942</v>
      </c>
      <c r="E204" s="4" t="s">
        <v>1943</v>
      </c>
      <c r="F204" s="3">
        <v>119572.5</v>
      </c>
      <c r="G204" s="3">
        <v>-106628.39</v>
      </c>
      <c r="H204" s="3">
        <v>12944.11</v>
      </c>
    </row>
    <row r="205" spans="1:8">
      <c r="A205" s="35">
        <v>69</v>
      </c>
      <c r="B205" s="111">
        <v>100000210873</v>
      </c>
      <c r="C205" s="35">
        <v>0</v>
      </c>
      <c r="D205" s="4" t="s">
        <v>1942</v>
      </c>
      <c r="E205" s="4" t="s">
        <v>1943</v>
      </c>
      <c r="F205" s="3">
        <v>119572.5</v>
      </c>
      <c r="G205" s="3">
        <v>-106628.39</v>
      </c>
      <c r="H205" s="3">
        <v>12944.11</v>
      </c>
    </row>
    <row r="206" spans="1:8">
      <c r="A206" s="35">
        <v>70</v>
      </c>
      <c r="B206" s="111">
        <v>100000210874</v>
      </c>
      <c r="C206" s="35">
        <v>0</v>
      </c>
      <c r="D206" s="4" t="s">
        <v>1942</v>
      </c>
      <c r="E206" s="4" t="s">
        <v>1943</v>
      </c>
      <c r="F206" s="3">
        <v>119572.5</v>
      </c>
      <c r="G206" s="3">
        <v>-106628.39</v>
      </c>
      <c r="H206" s="3">
        <v>12944.11</v>
      </c>
    </row>
    <row r="207" spans="1:8">
      <c r="A207" s="35">
        <v>71</v>
      </c>
      <c r="B207" s="111">
        <v>100000210875</v>
      </c>
      <c r="C207" s="35">
        <v>0</v>
      </c>
      <c r="D207" s="4" t="s">
        <v>1942</v>
      </c>
      <c r="E207" s="4" t="s">
        <v>1943</v>
      </c>
      <c r="F207" s="3">
        <v>119572.5</v>
      </c>
      <c r="G207" s="3">
        <v>-106628.39</v>
      </c>
      <c r="H207" s="3">
        <v>12944.11</v>
      </c>
    </row>
    <row r="208" spans="1:8">
      <c r="A208" s="35">
        <v>72</v>
      </c>
      <c r="B208" s="111">
        <v>100000210876</v>
      </c>
      <c r="C208" s="35">
        <v>0</v>
      </c>
      <c r="D208" s="4" t="s">
        <v>1942</v>
      </c>
      <c r="E208" s="4" t="s">
        <v>1943</v>
      </c>
      <c r="F208" s="3">
        <v>119572.5</v>
      </c>
      <c r="G208" s="3">
        <v>-106628.39</v>
      </c>
      <c r="H208" s="3">
        <v>12944.11</v>
      </c>
    </row>
    <row r="209" spans="1:8">
      <c r="A209" s="35">
        <v>73</v>
      </c>
      <c r="B209" s="111">
        <v>100000210877</v>
      </c>
      <c r="C209" s="35">
        <v>0</v>
      </c>
      <c r="D209" s="4" t="s">
        <v>1942</v>
      </c>
      <c r="E209" s="4" t="s">
        <v>1943</v>
      </c>
      <c r="F209" s="3">
        <v>119572.5</v>
      </c>
      <c r="G209" s="3">
        <v>-106628.39</v>
      </c>
      <c r="H209" s="3">
        <v>12944.11</v>
      </c>
    </row>
    <row r="210" spans="1:8">
      <c r="A210" s="35">
        <v>74</v>
      </c>
      <c r="B210" s="111">
        <v>100000210878</v>
      </c>
      <c r="C210" s="35">
        <v>0</v>
      </c>
      <c r="D210" s="4" t="s">
        <v>1942</v>
      </c>
      <c r="E210" s="4" t="s">
        <v>1943</v>
      </c>
      <c r="F210" s="3">
        <v>119572.5</v>
      </c>
      <c r="G210" s="3">
        <v>-106628.39</v>
      </c>
      <c r="H210" s="3">
        <v>12944.11</v>
      </c>
    </row>
    <row r="211" spans="1:8">
      <c r="A211" s="35">
        <v>75</v>
      </c>
      <c r="B211" s="111">
        <v>100000210879</v>
      </c>
      <c r="C211" s="35">
        <v>0</v>
      </c>
      <c r="D211" s="4" t="s">
        <v>1942</v>
      </c>
      <c r="E211" s="4" t="s">
        <v>1943</v>
      </c>
      <c r="F211" s="3">
        <v>119572.5</v>
      </c>
      <c r="G211" s="3">
        <v>-106628.39</v>
      </c>
      <c r="H211" s="3">
        <v>12944.11</v>
      </c>
    </row>
    <row r="212" spans="1:8">
      <c r="A212" s="35">
        <v>76</v>
      </c>
      <c r="B212" s="111">
        <v>100000210880</v>
      </c>
      <c r="C212" s="35">
        <v>0</v>
      </c>
      <c r="D212" s="4" t="s">
        <v>1942</v>
      </c>
      <c r="E212" s="4" t="s">
        <v>1943</v>
      </c>
      <c r="F212" s="3">
        <v>119572.5</v>
      </c>
      <c r="G212" s="3">
        <v>-106628.39</v>
      </c>
      <c r="H212" s="3">
        <v>12944.11</v>
      </c>
    </row>
    <row r="213" spans="1:8">
      <c r="A213" s="35">
        <v>77</v>
      </c>
      <c r="B213" s="111">
        <v>100000210881</v>
      </c>
      <c r="C213" s="35">
        <v>0</v>
      </c>
      <c r="D213" s="4" t="s">
        <v>1942</v>
      </c>
      <c r="E213" s="4" t="s">
        <v>1943</v>
      </c>
      <c r="F213" s="3">
        <v>119572.5</v>
      </c>
      <c r="G213" s="3">
        <v>-106628.39</v>
      </c>
      <c r="H213" s="3">
        <v>12944.11</v>
      </c>
    </row>
    <row r="214" spans="1:8">
      <c r="A214" s="35">
        <v>78</v>
      </c>
      <c r="B214" s="111">
        <v>100000210882</v>
      </c>
      <c r="C214" s="35">
        <v>0</v>
      </c>
      <c r="D214" s="4" t="s">
        <v>1942</v>
      </c>
      <c r="E214" s="4" t="s">
        <v>1943</v>
      </c>
      <c r="F214" s="3">
        <v>119572.5</v>
      </c>
      <c r="G214" s="3">
        <v>-106628.39</v>
      </c>
      <c r="H214" s="3">
        <v>12944.11</v>
      </c>
    </row>
    <row r="215" spans="1:8">
      <c r="A215" s="35">
        <v>79</v>
      </c>
      <c r="B215" s="111">
        <v>100000210883</v>
      </c>
      <c r="C215" s="35">
        <v>0</v>
      </c>
      <c r="D215" s="4" t="s">
        <v>1942</v>
      </c>
      <c r="E215" s="4" t="s">
        <v>1943</v>
      </c>
      <c r="F215" s="3">
        <v>119572.5</v>
      </c>
      <c r="G215" s="3">
        <v>-106628.39</v>
      </c>
      <c r="H215" s="3">
        <v>12944.11</v>
      </c>
    </row>
    <row r="216" spans="1:8">
      <c r="A216" s="35">
        <v>80</v>
      </c>
      <c r="B216" s="111">
        <v>100000210884</v>
      </c>
      <c r="C216" s="35">
        <v>0</v>
      </c>
      <c r="D216" s="4" t="s">
        <v>1942</v>
      </c>
      <c r="E216" s="4" t="s">
        <v>1943</v>
      </c>
      <c r="F216" s="3">
        <v>119572.5</v>
      </c>
      <c r="G216" s="3">
        <v>-106628.39</v>
      </c>
      <c r="H216" s="3">
        <v>12944.11</v>
      </c>
    </row>
    <row r="217" spans="1:8">
      <c r="A217" s="35">
        <v>81</v>
      </c>
      <c r="B217" s="111">
        <v>100000210885</v>
      </c>
      <c r="C217" s="35">
        <v>0</v>
      </c>
      <c r="D217" s="4" t="s">
        <v>1942</v>
      </c>
      <c r="E217" s="4" t="s">
        <v>1943</v>
      </c>
      <c r="F217" s="3">
        <v>119572.5</v>
      </c>
      <c r="G217" s="3">
        <v>-106628.39</v>
      </c>
      <c r="H217" s="3">
        <v>12944.11</v>
      </c>
    </row>
    <row r="218" spans="1:8">
      <c r="A218" s="35">
        <v>82</v>
      </c>
      <c r="B218" s="111">
        <v>100000210886</v>
      </c>
      <c r="C218" s="35">
        <v>0</v>
      </c>
      <c r="D218" s="4" t="s">
        <v>1942</v>
      </c>
      <c r="E218" s="4" t="s">
        <v>1943</v>
      </c>
      <c r="F218" s="3">
        <v>119572.5</v>
      </c>
      <c r="G218" s="3">
        <v>-106628.39</v>
      </c>
      <c r="H218" s="3">
        <v>12944.11</v>
      </c>
    </row>
    <row r="219" spans="1:8">
      <c r="A219" s="35">
        <v>83</v>
      </c>
      <c r="B219" s="111">
        <v>100000210887</v>
      </c>
      <c r="C219" s="35">
        <v>0</v>
      </c>
      <c r="D219" s="4" t="s">
        <v>1942</v>
      </c>
      <c r="E219" s="4" t="s">
        <v>1943</v>
      </c>
      <c r="F219" s="3">
        <v>119572.5</v>
      </c>
      <c r="G219" s="3">
        <v>-106628.39</v>
      </c>
      <c r="H219" s="3">
        <v>12944.11</v>
      </c>
    </row>
    <row r="220" spans="1:8">
      <c r="A220" s="35">
        <v>84</v>
      </c>
      <c r="B220" s="111">
        <v>100000210888</v>
      </c>
      <c r="C220" s="35">
        <v>0</v>
      </c>
      <c r="D220" s="4" t="s">
        <v>1942</v>
      </c>
      <c r="E220" s="4" t="s">
        <v>1943</v>
      </c>
      <c r="F220" s="3">
        <v>119572.5</v>
      </c>
      <c r="G220" s="3">
        <v>-106628.39</v>
      </c>
      <c r="H220" s="3">
        <v>12944.11</v>
      </c>
    </row>
    <row r="221" spans="1:8">
      <c r="A221" s="35">
        <v>85</v>
      </c>
      <c r="B221" s="111">
        <v>100000210889</v>
      </c>
      <c r="C221" s="35">
        <v>0</v>
      </c>
      <c r="D221" s="4" t="s">
        <v>1942</v>
      </c>
      <c r="E221" s="4" t="s">
        <v>1943</v>
      </c>
      <c r="F221" s="3">
        <v>119572.5</v>
      </c>
      <c r="G221" s="3">
        <v>-106628.39</v>
      </c>
      <c r="H221" s="3">
        <v>12944.11</v>
      </c>
    </row>
    <row r="222" spans="1:8">
      <c r="A222" s="35">
        <v>86</v>
      </c>
      <c r="B222" s="111">
        <v>100000210890</v>
      </c>
      <c r="C222" s="35">
        <v>0</v>
      </c>
      <c r="D222" s="4" t="s">
        <v>1942</v>
      </c>
      <c r="E222" s="4" t="s">
        <v>1943</v>
      </c>
      <c r="F222" s="3">
        <v>119572.5</v>
      </c>
      <c r="G222" s="3">
        <v>-106628.39</v>
      </c>
      <c r="H222" s="3">
        <v>12944.11</v>
      </c>
    </row>
    <row r="223" spans="1:8">
      <c r="A223" s="35">
        <v>87</v>
      </c>
      <c r="B223" s="111">
        <v>100000210891</v>
      </c>
      <c r="C223" s="35">
        <v>0</v>
      </c>
      <c r="D223" s="4" t="s">
        <v>1942</v>
      </c>
      <c r="E223" s="4" t="s">
        <v>1943</v>
      </c>
      <c r="F223" s="3">
        <v>119572.5</v>
      </c>
      <c r="G223" s="3">
        <v>-106628.39</v>
      </c>
      <c r="H223" s="3">
        <v>12944.11</v>
      </c>
    </row>
    <row r="224" spans="1:8">
      <c r="A224" s="35">
        <v>88</v>
      </c>
      <c r="B224" s="111">
        <v>100000210892</v>
      </c>
      <c r="C224" s="35">
        <v>0</v>
      </c>
      <c r="D224" s="4" t="s">
        <v>1942</v>
      </c>
      <c r="E224" s="4" t="s">
        <v>1943</v>
      </c>
      <c r="F224" s="3">
        <v>119572.5</v>
      </c>
      <c r="G224" s="3">
        <v>-106628.39</v>
      </c>
      <c r="H224" s="3">
        <v>12944.11</v>
      </c>
    </row>
    <row r="225" spans="1:8">
      <c r="A225" s="35">
        <v>89</v>
      </c>
      <c r="B225" s="111">
        <v>100000210893</v>
      </c>
      <c r="C225" s="35">
        <v>0</v>
      </c>
      <c r="D225" s="4" t="s">
        <v>1942</v>
      </c>
      <c r="E225" s="4" t="s">
        <v>1943</v>
      </c>
      <c r="F225" s="3">
        <v>119572.5</v>
      </c>
      <c r="G225" s="3">
        <v>-106628.39</v>
      </c>
      <c r="H225" s="3">
        <v>12944.11</v>
      </c>
    </row>
    <row r="226" spans="1:8">
      <c r="A226" s="35">
        <v>90</v>
      </c>
      <c r="B226" s="111">
        <v>100000210894</v>
      </c>
      <c r="C226" s="35">
        <v>0</v>
      </c>
      <c r="D226" s="4" t="s">
        <v>1942</v>
      </c>
      <c r="E226" s="4" t="s">
        <v>1943</v>
      </c>
      <c r="F226" s="3">
        <v>119572.5</v>
      </c>
      <c r="G226" s="3">
        <v>-106628.39</v>
      </c>
      <c r="H226" s="3">
        <v>12944.11</v>
      </c>
    </row>
    <row r="227" spans="1:8">
      <c r="A227" s="35">
        <v>91</v>
      </c>
      <c r="B227" s="111">
        <v>100000210895</v>
      </c>
      <c r="C227" s="35">
        <v>0</v>
      </c>
      <c r="D227" s="4" t="s">
        <v>1942</v>
      </c>
      <c r="E227" s="4" t="s">
        <v>1943</v>
      </c>
      <c r="F227" s="3">
        <v>119572.5</v>
      </c>
      <c r="G227" s="3">
        <v>-106628.39</v>
      </c>
      <c r="H227" s="3">
        <v>12944.11</v>
      </c>
    </row>
    <row r="228" spans="1:8">
      <c r="A228" s="35">
        <v>92</v>
      </c>
      <c r="B228" s="111">
        <v>100000210896</v>
      </c>
      <c r="C228" s="35">
        <v>0</v>
      </c>
      <c r="D228" s="4" t="s">
        <v>1942</v>
      </c>
      <c r="E228" s="4" t="s">
        <v>1943</v>
      </c>
      <c r="F228" s="3">
        <v>119572.5</v>
      </c>
      <c r="G228" s="3">
        <v>-106628.39</v>
      </c>
      <c r="H228" s="3">
        <v>12944.11</v>
      </c>
    </row>
    <row r="229" spans="1:8">
      <c r="A229" s="35">
        <v>93</v>
      </c>
      <c r="B229" s="111">
        <v>100000210897</v>
      </c>
      <c r="C229" s="35">
        <v>0</v>
      </c>
      <c r="D229" s="4" t="s">
        <v>1942</v>
      </c>
      <c r="E229" s="4" t="s">
        <v>1943</v>
      </c>
      <c r="F229" s="3">
        <v>119572.5</v>
      </c>
      <c r="G229" s="3">
        <v>-106628.39</v>
      </c>
      <c r="H229" s="3">
        <v>12944.11</v>
      </c>
    </row>
    <row r="230" spans="1:8">
      <c r="A230" s="35">
        <v>94</v>
      </c>
      <c r="B230" s="111">
        <v>100000210898</v>
      </c>
      <c r="C230" s="35">
        <v>0</v>
      </c>
      <c r="D230" s="4" t="s">
        <v>1942</v>
      </c>
      <c r="E230" s="4" t="s">
        <v>1943</v>
      </c>
      <c r="F230" s="3">
        <v>119572.5</v>
      </c>
      <c r="G230" s="3">
        <v>-106628.39</v>
      </c>
      <c r="H230" s="3">
        <v>12944.11</v>
      </c>
    </row>
    <row r="231" spans="1:8">
      <c r="A231" s="35">
        <v>95</v>
      </c>
      <c r="B231" s="111">
        <v>100000210899</v>
      </c>
      <c r="C231" s="35">
        <v>0</v>
      </c>
      <c r="D231" s="4" t="s">
        <v>1942</v>
      </c>
      <c r="E231" s="4" t="s">
        <v>1943</v>
      </c>
      <c r="F231" s="3">
        <v>119572.5</v>
      </c>
      <c r="G231" s="3">
        <v>-106628.39</v>
      </c>
      <c r="H231" s="3">
        <v>12944.11</v>
      </c>
    </row>
    <row r="232" spans="1:8">
      <c r="A232" s="35">
        <v>96</v>
      </c>
      <c r="B232" s="111">
        <v>100000210900</v>
      </c>
      <c r="C232" s="35">
        <v>0</v>
      </c>
      <c r="D232" s="4" t="s">
        <v>1942</v>
      </c>
      <c r="E232" s="4" t="s">
        <v>1943</v>
      </c>
      <c r="F232" s="3">
        <v>119572.5</v>
      </c>
      <c r="G232" s="3">
        <v>-106628.39</v>
      </c>
      <c r="H232" s="3">
        <v>12944.11</v>
      </c>
    </row>
    <row r="233" spans="1:8">
      <c r="A233" s="35">
        <v>97</v>
      </c>
      <c r="B233" s="111">
        <v>100000210901</v>
      </c>
      <c r="C233" s="35">
        <v>0</v>
      </c>
      <c r="D233" s="4" t="s">
        <v>1942</v>
      </c>
      <c r="E233" s="4" t="s">
        <v>1943</v>
      </c>
      <c r="F233" s="3">
        <v>119572.5</v>
      </c>
      <c r="G233" s="3">
        <v>-106628.39</v>
      </c>
      <c r="H233" s="3">
        <v>12944.11</v>
      </c>
    </row>
    <row r="234" spans="1:8">
      <c r="A234" s="35">
        <v>98</v>
      </c>
      <c r="B234" s="111">
        <v>100000210902</v>
      </c>
      <c r="C234" s="35">
        <v>0</v>
      </c>
      <c r="D234" s="4" t="s">
        <v>1942</v>
      </c>
      <c r="E234" s="4" t="s">
        <v>1943</v>
      </c>
      <c r="F234" s="3">
        <v>119572.5</v>
      </c>
      <c r="G234" s="3">
        <v>-106628.39</v>
      </c>
      <c r="H234" s="3">
        <v>12944.11</v>
      </c>
    </row>
    <row r="235" spans="1:8">
      <c r="A235" s="35">
        <v>99</v>
      </c>
      <c r="B235" s="111">
        <v>100000210903</v>
      </c>
      <c r="C235" s="35">
        <v>0</v>
      </c>
      <c r="D235" s="4" t="s">
        <v>1942</v>
      </c>
      <c r="E235" s="4" t="s">
        <v>1943</v>
      </c>
      <c r="F235" s="3">
        <v>119572.5</v>
      </c>
      <c r="G235" s="3">
        <v>-106628.39</v>
      </c>
      <c r="H235" s="3">
        <v>12944.11</v>
      </c>
    </row>
    <row r="236" spans="1:8">
      <c r="A236" s="35">
        <v>100</v>
      </c>
      <c r="B236" s="111">
        <v>100000210904</v>
      </c>
      <c r="C236" s="35">
        <v>0</v>
      </c>
      <c r="D236" s="4" t="s">
        <v>1942</v>
      </c>
      <c r="E236" s="4" t="s">
        <v>1943</v>
      </c>
      <c r="F236" s="3">
        <v>119572.5</v>
      </c>
      <c r="G236" s="3">
        <v>-106628.39</v>
      </c>
      <c r="H236" s="3">
        <v>12944.11</v>
      </c>
    </row>
    <row r="237" spans="1:8">
      <c r="A237" s="35">
        <v>101</v>
      </c>
      <c r="B237" s="111">
        <v>100000210905</v>
      </c>
      <c r="C237" s="35">
        <v>0</v>
      </c>
      <c r="D237" s="4" t="s">
        <v>1942</v>
      </c>
      <c r="E237" s="4" t="s">
        <v>1943</v>
      </c>
      <c r="F237" s="3">
        <v>119572.5</v>
      </c>
      <c r="G237" s="3">
        <v>-106628.39</v>
      </c>
      <c r="H237" s="3">
        <v>12944.11</v>
      </c>
    </row>
    <row r="238" spans="1:8">
      <c r="A238" s="35">
        <v>102</v>
      </c>
      <c r="B238" s="111">
        <v>100000210906</v>
      </c>
      <c r="C238" s="35">
        <v>0</v>
      </c>
      <c r="D238" s="4" t="s">
        <v>1942</v>
      </c>
      <c r="E238" s="4" t="s">
        <v>1943</v>
      </c>
      <c r="F238" s="3">
        <v>119572.5</v>
      </c>
      <c r="G238" s="3">
        <v>-106628.39</v>
      </c>
      <c r="H238" s="3">
        <v>12944.11</v>
      </c>
    </row>
    <row r="239" spans="1:8">
      <c r="A239" s="35">
        <v>103</v>
      </c>
      <c r="B239" s="111">
        <v>100000210907</v>
      </c>
      <c r="C239" s="35">
        <v>0</v>
      </c>
      <c r="D239" s="4" t="s">
        <v>1942</v>
      </c>
      <c r="E239" s="4" t="s">
        <v>1943</v>
      </c>
      <c r="F239" s="3">
        <v>119572.5</v>
      </c>
      <c r="G239" s="3">
        <v>-106628.39</v>
      </c>
      <c r="H239" s="3">
        <v>12944.11</v>
      </c>
    </row>
    <row r="240" spans="1:8">
      <c r="A240" s="35">
        <v>104</v>
      </c>
      <c r="B240" s="111">
        <v>100000210908</v>
      </c>
      <c r="C240" s="35">
        <v>0</v>
      </c>
      <c r="D240" s="4" t="s">
        <v>1942</v>
      </c>
      <c r="E240" s="4" t="s">
        <v>1943</v>
      </c>
      <c r="F240" s="3">
        <v>119572.5</v>
      </c>
      <c r="G240" s="3">
        <v>-106628.39</v>
      </c>
      <c r="H240" s="3">
        <v>12944.11</v>
      </c>
    </row>
    <row r="241" spans="1:8">
      <c r="A241" s="35">
        <v>105</v>
      </c>
      <c r="B241" s="111">
        <v>100000210909</v>
      </c>
      <c r="C241" s="35">
        <v>0</v>
      </c>
      <c r="D241" s="4" t="s">
        <v>1942</v>
      </c>
      <c r="E241" s="4" t="s">
        <v>1943</v>
      </c>
      <c r="F241" s="3">
        <v>119572.5</v>
      </c>
      <c r="G241" s="3">
        <v>-106628.39</v>
      </c>
      <c r="H241" s="3">
        <v>12944.11</v>
      </c>
    </row>
    <row r="242" spans="1:8">
      <c r="A242" s="35">
        <v>106</v>
      </c>
      <c r="B242" s="111">
        <v>100000210910</v>
      </c>
      <c r="C242" s="35">
        <v>0</v>
      </c>
      <c r="D242" s="4" t="s">
        <v>1942</v>
      </c>
      <c r="E242" s="4" t="s">
        <v>1943</v>
      </c>
      <c r="F242" s="3">
        <v>119572.5</v>
      </c>
      <c r="G242" s="3">
        <v>-106628.39</v>
      </c>
      <c r="H242" s="3">
        <v>12944.11</v>
      </c>
    </row>
    <row r="243" spans="1:8">
      <c r="A243" s="35">
        <v>107</v>
      </c>
      <c r="B243" s="111">
        <v>100000210911</v>
      </c>
      <c r="C243" s="35">
        <v>0</v>
      </c>
      <c r="D243" s="4" t="s">
        <v>1942</v>
      </c>
      <c r="E243" s="4" t="s">
        <v>1943</v>
      </c>
      <c r="F243" s="3">
        <v>119572.5</v>
      </c>
      <c r="G243" s="3">
        <v>-106628.39</v>
      </c>
      <c r="H243" s="3">
        <v>12944.11</v>
      </c>
    </row>
    <row r="244" spans="1:8">
      <c r="A244" s="35">
        <v>108</v>
      </c>
      <c r="B244" s="111">
        <v>100000210912</v>
      </c>
      <c r="C244" s="35">
        <v>0</v>
      </c>
      <c r="D244" s="4" t="s">
        <v>1942</v>
      </c>
      <c r="E244" s="4" t="s">
        <v>1943</v>
      </c>
      <c r="F244" s="3">
        <v>119572.5</v>
      </c>
      <c r="G244" s="3">
        <v>-106628.39</v>
      </c>
      <c r="H244" s="3">
        <v>12944.11</v>
      </c>
    </row>
    <row r="245" spans="1:8">
      <c r="A245" s="35">
        <v>109</v>
      </c>
      <c r="B245" s="111">
        <v>100000210913</v>
      </c>
      <c r="C245" s="35">
        <v>0</v>
      </c>
      <c r="D245" s="4" t="s">
        <v>1942</v>
      </c>
      <c r="E245" s="4" t="s">
        <v>1943</v>
      </c>
      <c r="F245" s="3">
        <v>119572.5</v>
      </c>
      <c r="G245" s="3">
        <v>-106628.39</v>
      </c>
      <c r="H245" s="3">
        <v>12944.11</v>
      </c>
    </row>
    <row r="246" spans="1:8">
      <c r="A246" s="35">
        <v>110</v>
      </c>
      <c r="B246" s="111">
        <v>100000210914</v>
      </c>
      <c r="C246" s="35">
        <v>0</v>
      </c>
      <c r="D246" s="4" t="s">
        <v>1942</v>
      </c>
      <c r="E246" s="4" t="s">
        <v>1943</v>
      </c>
      <c r="F246" s="3">
        <v>119572.5</v>
      </c>
      <c r="G246" s="3">
        <v>-106628.39</v>
      </c>
      <c r="H246" s="3">
        <v>12944.11</v>
      </c>
    </row>
    <row r="247" spans="1:8">
      <c r="A247" s="35">
        <v>111</v>
      </c>
      <c r="B247" s="111">
        <v>100000210915</v>
      </c>
      <c r="C247" s="35">
        <v>0</v>
      </c>
      <c r="D247" s="4" t="s">
        <v>1942</v>
      </c>
      <c r="E247" s="4" t="s">
        <v>1943</v>
      </c>
      <c r="F247" s="3">
        <v>119572.5</v>
      </c>
      <c r="G247" s="3">
        <v>-106628.39</v>
      </c>
      <c r="H247" s="3">
        <v>12944.11</v>
      </c>
    </row>
    <row r="248" spans="1:8">
      <c r="A248" s="35">
        <v>112</v>
      </c>
      <c r="B248" s="111">
        <v>100000210916</v>
      </c>
      <c r="C248" s="35">
        <v>0</v>
      </c>
      <c r="D248" s="4" t="s">
        <v>1942</v>
      </c>
      <c r="E248" s="4" t="s">
        <v>1943</v>
      </c>
      <c r="F248" s="3">
        <v>119572.5</v>
      </c>
      <c r="G248" s="3">
        <v>-106628.39</v>
      </c>
      <c r="H248" s="3">
        <v>12944.11</v>
      </c>
    </row>
    <row r="249" spans="1:8">
      <c r="A249" s="35">
        <v>113</v>
      </c>
      <c r="B249" s="111">
        <v>100000210917</v>
      </c>
      <c r="C249" s="35">
        <v>0</v>
      </c>
      <c r="D249" s="4" t="s">
        <v>1942</v>
      </c>
      <c r="E249" s="4" t="s">
        <v>1943</v>
      </c>
      <c r="F249" s="3">
        <v>119572.5</v>
      </c>
      <c r="G249" s="3">
        <v>-106628.39</v>
      </c>
      <c r="H249" s="3">
        <v>12944.11</v>
      </c>
    </row>
    <row r="250" spans="1:8">
      <c r="A250" s="35">
        <v>114</v>
      </c>
      <c r="B250" s="111">
        <v>100000210918</v>
      </c>
      <c r="C250" s="35">
        <v>0</v>
      </c>
      <c r="D250" s="4" t="s">
        <v>1942</v>
      </c>
      <c r="E250" s="4" t="s">
        <v>1943</v>
      </c>
      <c r="F250" s="3">
        <v>119572.5</v>
      </c>
      <c r="G250" s="3">
        <v>-106628.39</v>
      </c>
      <c r="H250" s="3">
        <v>12944.11</v>
      </c>
    </row>
    <row r="251" spans="1:8">
      <c r="A251" s="35">
        <v>115</v>
      </c>
      <c r="B251" s="111">
        <v>100000210919</v>
      </c>
      <c r="C251" s="35">
        <v>0</v>
      </c>
      <c r="D251" s="4" t="s">
        <v>1942</v>
      </c>
      <c r="E251" s="4" t="s">
        <v>1943</v>
      </c>
      <c r="F251" s="3">
        <v>119572.5</v>
      </c>
      <c r="G251" s="3">
        <v>-106628.39</v>
      </c>
      <c r="H251" s="3">
        <v>12944.11</v>
      </c>
    </row>
    <row r="252" spans="1:8">
      <c r="A252" s="35">
        <v>116</v>
      </c>
      <c r="B252" s="111">
        <v>100000210920</v>
      </c>
      <c r="C252" s="35">
        <v>0</v>
      </c>
      <c r="D252" s="4" t="s">
        <v>1942</v>
      </c>
      <c r="E252" s="4" t="s">
        <v>1943</v>
      </c>
      <c r="F252" s="3">
        <v>119572.5</v>
      </c>
      <c r="G252" s="3">
        <v>-106628.39</v>
      </c>
      <c r="H252" s="3">
        <v>12944.11</v>
      </c>
    </row>
    <row r="253" spans="1:8">
      <c r="A253" s="35">
        <v>117</v>
      </c>
      <c r="B253" s="111">
        <v>100000210921</v>
      </c>
      <c r="C253" s="35">
        <v>0</v>
      </c>
      <c r="D253" s="4" t="s">
        <v>1942</v>
      </c>
      <c r="E253" s="4" t="s">
        <v>1943</v>
      </c>
      <c r="F253" s="3">
        <v>119572.5</v>
      </c>
      <c r="G253" s="3">
        <v>-106628.39</v>
      </c>
      <c r="H253" s="3">
        <v>12944.11</v>
      </c>
    </row>
    <row r="254" spans="1:8">
      <c r="A254" s="35">
        <v>118</v>
      </c>
      <c r="B254" s="111">
        <v>100000210922</v>
      </c>
      <c r="C254" s="35">
        <v>0</v>
      </c>
      <c r="D254" s="4" t="s">
        <v>1942</v>
      </c>
      <c r="E254" s="4" t="s">
        <v>1943</v>
      </c>
      <c r="F254" s="3">
        <v>119572.5</v>
      </c>
      <c r="G254" s="3">
        <v>-106628.39</v>
      </c>
      <c r="H254" s="3">
        <v>12944.11</v>
      </c>
    </row>
    <row r="255" spans="1:8">
      <c r="A255" s="35">
        <v>119</v>
      </c>
      <c r="B255" s="111">
        <v>100000210923</v>
      </c>
      <c r="C255" s="35">
        <v>0</v>
      </c>
      <c r="D255" s="4" t="s">
        <v>1942</v>
      </c>
      <c r="E255" s="4" t="s">
        <v>1943</v>
      </c>
      <c r="F255" s="3">
        <v>119572.5</v>
      </c>
      <c r="G255" s="3">
        <v>-106628.39</v>
      </c>
      <c r="H255" s="3">
        <v>12944.11</v>
      </c>
    </row>
    <row r="256" spans="1:8">
      <c r="A256" s="35">
        <v>120</v>
      </c>
      <c r="B256" s="111">
        <v>100000210924</v>
      </c>
      <c r="C256" s="35">
        <v>0</v>
      </c>
      <c r="D256" s="4" t="s">
        <v>1942</v>
      </c>
      <c r="E256" s="4" t="s">
        <v>1943</v>
      </c>
      <c r="F256" s="3">
        <v>119572.5</v>
      </c>
      <c r="G256" s="3">
        <v>-106628.39</v>
      </c>
      <c r="H256" s="3">
        <v>12944.11</v>
      </c>
    </row>
    <row r="257" spans="1:8">
      <c r="A257" s="35">
        <v>121</v>
      </c>
      <c r="B257" s="111">
        <v>100000210925</v>
      </c>
      <c r="C257" s="35">
        <v>0</v>
      </c>
      <c r="D257" s="4" t="s">
        <v>1942</v>
      </c>
      <c r="E257" s="4" t="s">
        <v>1943</v>
      </c>
      <c r="F257" s="3">
        <v>119572.5</v>
      </c>
      <c r="G257" s="3">
        <v>-106628.39</v>
      </c>
      <c r="H257" s="3">
        <v>12944.11</v>
      </c>
    </row>
    <row r="258" spans="1:8">
      <c r="A258" s="35">
        <v>122</v>
      </c>
      <c r="B258" s="111">
        <v>100000210926</v>
      </c>
      <c r="C258" s="35">
        <v>0</v>
      </c>
      <c r="D258" s="4" t="s">
        <v>1942</v>
      </c>
      <c r="E258" s="4" t="s">
        <v>1943</v>
      </c>
      <c r="F258" s="3">
        <v>119572.5</v>
      </c>
      <c r="G258" s="3">
        <v>-106628.39</v>
      </c>
      <c r="H258" s="3">
        <v>12944.11</v>
      </c>
    </row>
    <row r="259" spans="1:8">
      <c r="A259" s="35">
        <v>123</v>
      </c>
      <c r="B259" s="111">
        <v>100000210927</v>
      </c>
      <c r="C259" s="35">
        <v>0</v>
      </c>
      <c r="D259" s="4" t="s">
        <v>1942</v>
      </c>
      <c r="E259" s="4" t="s">
        <v>1943</v>
      </c>
      <c r="F259" s="3">
        <v>119572.5</v>
      </c>
      <c r="G259" s="3">
        <v>-106628.39</v>
      </c>
      <c r="H259" s="3">
        <v>12944.11</v>
      </c>
    </row>
    <row r="260" spans="1:8">
      <c r="A260" s="35">
        <v>124</v>
      </c>
      <c r="B260" s="111">
        <v>100000210928</v>
      </c>
      <c r="C260" s="35">
        <v>0</v>
      </c>
      <c r="D260" s="4" t="s">
        <v>1942</v>
      </c>
      <c r="E260" s="4" t="s">
        <v>1943</v>
      </c>
      <c r="F260" s="3">
        <v>119572.5</v>
      </c>
      <c r="G260" s="3">
        <v>-106628.39</v>
      </c>
      <c r="H260" s="3">
        <v>12944.11</v>
      </c>
    </row>
    <row r="261" spans="1:8">
      <c r="A261" s="35">
        <v>125</v>
      </c>
      <c r="B261" s="111">
        <v>100000210929</v>
      </c>
      <c r="C261" s="35">
        <v>0</v>
      </c>
      <c r="D261" s="4" t="s">
        <v>1942</v>
      </c>
      <c r="E261" s="4" t="s">
        <v>1943</v>
      </c>
      <c r="F261" s="3">
        <v>119572.5</v>
      </c>
      <c r="G261" s="3">
        <v>-106628.39</v>
      </c>
      <c r="H261" s="3">
        <v>12944.11</v>
      </c>
    </row>
    <row r="262" spans="1:8">
      <c r="A262" s="35">
        <v>126</v>
      </c>
      <c r="B262" s="111">
        <v>100000210930</v>
      </c>
      <c r="C262" s="35">
        <v>0</v>
      </c>
      <c r="D262" s="4" t="s">
        <v>1942</v>
      </c>
      <c r="E262" s="4" t="s">
        <v>1943</v>
      </c>
      <c r="F262" s="3">
        <v>119572.5</v>
      </c>
      <c r="G262" s="3">
        <v>-106628.39</v>
      </c>
      <c r="H262" s="3">
        <v>12944.11</v>
      </c>
    </row>
    <row r="263" spans="1:8">
      <c r="A263" s="35">
        <v>127</v>
      </c>
      <c r="B263" s="111">
        <v>100000210931</v>
      </c>
      <c r="C263" s="35">
        <v>0</v>
      </c>
      <c r="D263" s="4" t="s">
        <v>1942</v>
      </c>
      <c r="E263" s="4" t="s">
        <v>1943</v>
      </c>
      <c r="F263" s="3">
        <v>119572.5</v>
      </c>
      <c r="G263" s="3">
        <v>-106628.39</v>
      </c>
      <c r="H263" s="3">
        <v>12944.11</v>
      </c>
    </row>
    <row r="264" spans="1:8">
      <c r="A264" s="35">
        <v>128</v>
      </c>
      <c r="B264" s="111">
        <v>100000210933</v>
      </c>
      <c r="C264" s="35">
        <v>0</v>
      </c>
      <c r="D264" s="4" t="s">
        <v>1942</v>
      </c>
      <c r="E264" s="4" t="s">
        <v>1943</v>
      </c>
      <c r="F264" s="3">
        <v>119572.5</v>
      </c>
      <c r="G264" s="3">
        <v>-106628.39</v>
      </c>
      <c r="H264" s="3">
        <v>12944.11</v>
      </c>
    </row>
    <row r="265" spans="1:8">
      <c r="A265" s="35">
        <v>129</v>
      </c>
      <c r="B265" s="111">
        <v>100000210934</v>
      </c>
      <c r="C265" s="35">
        <v>0</v>
      </c>
      <c r="D265" s="4" t="s">
        <v>1942</v>
      </c>
      <c r="E265" s="4" t="s">
        <v>1943</v>
      </c>
      <c r="F265" s="3">
        <v>119572.5</v>
      </c>
      <c r="G265" s="3">
        <v>-106628.39</v>
      </c>
      <c r="H265" s="3">
        <v>12944.11</v>
      </c>
    </row>
    <row r="266" spans="1:8">
      <c r="A266" s="35">
        <v>130</v>
      </c>
      <c r="B266" s="111">
        <v>100000210935</v>
      </c>
      <c r="C266" s="35">
        <v>0</v>
      </c>
      <c r="D266" s="4" t="s">
        <v>1942</v>
      </c>
      <c r="E266" s="4" t="s">
        <v>1943</v>
      </c>
      <c r="F266" s="3">
        <v>119572.5</v>
      </c>
      <c r="G266" s="3">
        <v>-106628.39</v>
      </c>
      <c r="H266" s="3">
        <v>12944.11</v>
      </c>
    </row>
    <row r="267" spans="1:8">
      <c r="A267" s="35">
        <v>131</v>
      </c>
      <c r="B267" s="111">
        <v>100000210936</v>
      </c>
      <c r="C267" s="35">
        <v>0</v>
      </c>
      <c r="D267" s="4" t="s">
        <v>1942</v>
      </c>
      <c r="E267" s="4" t="s">
        <v>1943</v>
      </c>
      <c r="F267" s="3">
        <v>119572.5</v>
      </c>
      <c r="G267" s="3">
        <v>-106628.39</v>
      </c>
      <c r="H267" s="3">
        <v>12944.11</v>
      </c>
    </row>
    <row r="268" spans="1:8">
      <c r="A268" s="35">
        <v>132</v>
      </c>
      <c r="B268" s="111">
        <v>100000210937</v>
      </c>
      <c r="C268" s="35">
        <v>0</v>
      </c>
      <c r="D268" s="4" t="s">
        <v>1942</v>
      </c>
      <c r="E268" s="4" t="s">
        <v>1943</v>
      </c>
      <c r="F268" s="3">
        <v>119572.5</v>
      </c>
      <c r="G268" s="3">
        <v>-106628.39</v>
      </c>
      <c r="H268" s="3">
        <v>12944.11</v>
      </c>
    </row>
    <row r="269" spans="1:8">
      <c r="A269" s="35">
        <v>133</v>
      </c>
      <c r="B269" s="111">
        <v>100000210938</v>
      </c>
      <c r="C269" s="35">
        <v>0</v>
      </c>
      <c r="D269" s="4" t="s">
        <v>1942</v>
      </c>
      <c r="E269" s="4" t="s">
        <v>1943</v>
      </c>
      <c r="F269" s="3">
        <v>119572.5</v>
      </c>
      <c r="G269" s="3">
        <v>-106628.39</v>
      </c>
      <c r="H269" s="3">
        <v>12944.11</v>
      </c>
    </row>
    <row r="270" spans="1:8">
      <c r="A270" s="35">
        <v>134</v>
      </c>
      <c r="B270" s="111">
        <v>100000210939</v>
      </c>
      <c r="C270" s="35">
        <v>0</v>
      </c>
      <c r="D270" s="4" t="s">
        <v>1942</v>
      </c>
      <c r="E270" s="4" t="s">
        <v>1943</v>
      </c>
      <c r="F270" s="3">
        <v>119572.5</v>
      </c>
      <c r="G270" s="3">
        <v>-106628.39</v>
      </c>
      <c r="H270" s="3">
        <v>12944.11</v>
      </c>
    </row>
    <row r="271" spans="1:8">
      <c r="A271" s="35">
        <v>135</v>
      </c>
      <c r="B271" s="111">
        <v>100000210940</v>
      </c>
      <c r="C271" s="35">
        <v>0</v>
      </c>
      <c r="D271" s="4" t="s">
        <v>1942</v>
      </c>
      <c r="E271" s="4" t="s">
        <v>1943</v>
      </c>
      <c r="F271" s="3">
        <v>119572.5</v>
      </c>
      <c r="G271" s="3">
        <v>-106628.39</v>
      </c>
      <c r="H271" s="3">
        <v>12944.11</v>
      </c>
    </row>
    <row r="272" spans="1:8">
      <c r="A272" s="35">
        <v>136</v>
      </c>
      <c r="B272" s="111">
        <v>100000210941</v>
      </c>
      <c r="C272" s="35">
        <v>0</v>
      </c>
      <c r="D272" s="4" t="s">
        <v>1942</v>
      </c>
      <c r="E272" s="4" t="s">
        <v>1943</v>
      </c>
      <c r="F272" s="3">
        <v>119572.5</v>
      </c>
      <c r="G272" s="3">
        <v>-106628.39</v>
      </c>
      <c r="H272" s="3">
        <v>12944.11</v>
      </c>
    </row>
    <row r="273" spans="1:8">
      <c r="A273" s="35">
        <v>137</v>
      </c>
      <c r="B273" s="111">
        <v>100000210942</v>
      </c>
      <c r="C273" s="35">
        <v>0</v>
      </c>
      <c r="D273" s="4" t="s">
        <v>1942</v>
      </c>
      <c r="E273" s="4" t="s">
        <v>1943</v>
      </c>
      <c r="F273" s="3">
        <v>119572.5</v>
      </c>
      <c r="G273" s="3">
        <v>-106628.39</v>
      </c>
      <c r="H273" s="3">
        <v>12944.11</v>
      </c>
    </row>
    <row r="274" spans="1:8">
      <c r="A274" s="35">
        <v>138</v>
      </c>
      <c r="B274" s="111">
        <v>100000210943</v>
      </c>
      <c r="C274" s="35">
        <v>0</v>
      </c>
      <c r="D274" s="4" t="s">
        <v>1942</v>
      </c>
      <c r="E274" s="4" t="s">
        <v>1943</v>
      </c>
      <c r="F274" s="3">
        <v>119572.5</v>
      </c>
      <c r="G274" s="3">
        <v>-106628.39</v>
      </c>
      <c r="H274" s="3">
        <v>12944.11</v>
      </c>
    </row>
    <row r="275" spans="1:8">
      <c r="A275" s="35">
        <v>139</v>
      </c>
      <c r="B275" s="111">
        <v>100000210944</v>
      </c>
      <c r="C275" s="35">
        <v>0</v>
      </c>
      <c r="D275" s="4" t="s">
        <v>1942</v>
      </c>
      <c r="E275" s="4" t="s">
        <v>1943</v>
      </c>
      <c r="F275" s="3">
        <v>119572.5</v>
      </c>
      <c r="G275" s="3">
        <v>-106628.39</v>
      </c>
      <c r="H275" s="3">
        <v>12944.11</v>
      </c>
    </row>
    <row r="276" spans="1:8">
      <c r="A276" s="35">
        <v>140</v>
      </c>
      <c r="B276" s="111">
        <v>100000210945</v>
      </c>
      <c r="C276" s="35">
        <v>0</v>
      </c>
      <c r="D276" s="4" t="s">
        <v>1942</v>
      </c>
      <c r="E276" s="4" t="s">
        <v>1943</v>
      </c>
      <c r="F276" s="3">
        <v>119572.5</v>
      </c>
      <c r="G276" s="3">
        <v>-106628.39</v>
      </c>
      <c r="H276" s="3">
        <v>12944.11</v>
      </c>
    </row>
    <row r="277" spans="1:8">
      <c r="A277" s="35">
        <v>141</v>
      </c>
      <c r="B277" s="111">
        <v>100000210946</v>
      </c>
      <c r="C277" s="35">
        <v>0</v>
      </c>
      <c r="D277" s="4" t="s">
        <v>1942</v>
      </c>
      <c r="E277" s="4" t="s">
        <v>1943</v>
      </c>
      <c r="F277" s="3">
        <v>119572.5</v>
      </c>
      <c r="G277" s="3">
        <v>-106628.39</v>
      </c>
      <c r="H277" s="3">
        <v>12944.11</v>
      </c>
    </row>
    <row r="278" spans="1:8">
      <c r="A278" s="35">
        <v>142</v>
      </c>
      <c r="B278" s="111">
        <v>100000210947</v>
      </c>
      <c r="C278" s="35">
        <v>0</v>
      </c>
      <c r="D278" s="4" t="s">
        <v>1942</v>
      </c>
      <c r="E278" s="4" t="s">
        <v>1943</v>
      </c>
      <c r="F278" s="3">
        <v>119572.5</v>
      </c>
      <c r="G278" s="3">
        <v>-106628.39</v>
      </c>
      <c r="H278" s="3">
        <v>12944.11</v>
      </c>
    </row>
    <row r="279" spans="1:8">
      <c r="A279" s="35">
        <v>143</v>
      </c>
      <c r="B279" s="111">
        <v>100000210948</v>
      </c>
      <c r="C279" s="35">
        <v>0</v>
      </c>
      <c r="D279" s="4" t="s">
        <v>1942</v>
      </c>
      <c r="E279" s="4" t="s">
        <v>1943</v>
      </c>
      <c r="F279" s="3">
        <v>119572.5</v>
      </c>
      <c r="G279" s="3">
        <v>-106628.39</v>
      </c>
      <c r="H279" s="3">
        <v>12944.11</v>
      </c>
    </row>
    <row r="280" spans="1:8">
      <c r="A280" s="35">
        <v>144</v>
      </c>
      <c r="B280" s="111">
        <v>100000210949</v>
      </c>
      <c r="C280" s="35">
        <v>0</v>
      </c>
      <c r="D280" s="4" t="s">
        <v>1942</v>
      </c>
      <c r="E280" s="4" t="s">
        <v>1943</v>
      </c>
      <c r="F280" s="3">
        <v>119572.5</v>
      </c>
      <c r="G280" s="3">
        <v>-106628.39</v>
      </c>
      <c r="H280" s="3">
        <v>12944.11</v>
      </c>
    </row>
    <row r="281" spans="1:8">
      <c r="A281" s="35">
        <v>145</v>
      </c>
      <c r="B281" s="111">
        <v>100000210950</v>
      </c>
      <c r="C281" s="35">
        <v>0</v>
      </c>
      <c r="D281" s="4" t="s">
        <v>1942</v>
      </c>
      <c r="E281" s="4" t="s">
        <v>1943</v>
      </c>
      <c r="F281" s="3">
        <v>119572.5</v>
      </c>
      <c r="G281" s="3">
        <v>-106628.39</v>
      </c>
      <c r="H281" s="3">
        <v>12944.11</v>
      </c>
    </row>
    <row r="282" spans="1:8">
      <c r="A282" s="35">
        <v>146</v>
      </c>
      <c r="B282" s="111">
        <v>100000210951</v>
      </c>
      <c r="C282" s="35">
        <v>0</v>
      </c>
      <c r="D282" s="4" t="s">
        <v>1942</v>
      </c>
      <c r="E282" s="4" t="s">
        <v>1943</v>
      </c>
      <c r="F282" s="3">
        <v>119572.5</v>
      </c>
      <c r="G282" s="3">
        <v>-106628.39</v>
      </c>
      <c r="H282" s="3">
        <v>12944.11</v>
      </c>
    </row>
    <row r="283" spans="1:8">
      <c r="A283" s="35">
        <v>147</v>
      </c>
      <c r="B283" s="111">
        <v>100000210952</v>
      </c>
      <c r="C283" s="35">
        <v>0</v>
      </c>
      <c r="D283" s="4" t="s">
        <v>1942</v>
      </c>
      <c r="E283" s="4" t="s">
        <v>1943</v>
      </c>
      <c r="F283" s="3">
        <v>119572.5</v>
      </c>
      <c r="G283" s="3">
        <v>-106628.39</v>
      </c>
      <c r="H283" s="3">
        <v>12944.11</v>
      </c>
    </row>
    <row r="284" spans="1:8">
      <c r="A284" s="35">
        <v>148</v>
      </c>
      <c r="B284" s="111">
        <v>100000210953</v>
      </c>
      <c r="C284" s="35">
        <v>0</v>
      </c>
      <c r="D284" s="4" t="s">
        <v>1942</v>
      </c>
      <c r="E284" s="4" t="s">
        <v>1943</v>
      </c>
      <c r="F284" s="3">
        <v>119572.5</v>
      </c>
      <c r="G284" s="3">
        <v>-106628.39</v>
      </c>
      <c r="H284" s="3">
        <v>12944.11</v>
      </c>
    </row>
    <row r="285" spans="1:8">
      <c r="A285" s="35">
        <v>149</v>
      </c>
      <c r="B285" s="111">
        <v>100000210954</v>
      </c>
      <c r="C285" s="35">
        <v>0</v>
      </c>
      <c r="D285" s="4" t="s">
        <v>1942</v>
      </c>
      <c r="E285" s="4" t="s">
        <v>1943</v>
      </c>
      <c r="F285" s="3">
        <v>119572.5</v>
      </c>
      <c r="G285" s="3">
        <v>-106628.39</v>
      </c>
      <c r="H285" s="3">
        <v>12944.11</v>
      </c>
    </row>
    <row r="286" spans="1:8">
      <c r="A286" s="35">
        <v>150</v>
      </c>
      <c r="B286" s="111">
        <v>100000210955</v>
      </c>
      <c r="C286" s="35">
        <v>0</v>
      </c>
      <c r="D286" s="4" t="s">
        <v>1942</v>
      </c>
      <c r="E286" s="4" t="s">
        <v>1943</v>
      </c>
      <c r="F286" s="3">
        <v>119572.5</v>
      </c>
      <c r="G286" s="3">
        <v>-106628.39</v>
      </c>
      <c r="H286" s="3">
        <v>12944.11</v>
      </c>
    </row>
    <row r="287" spans="1:8">
      <c r="A287" s="35">
        <v>151</v>
      </c>
      <c r="B287" s="111">
        <v>100000210956</v>
      </c>
      <c r="C287" s="35">
        <v>0</v>
      </c>
      <c r="D287" s="4" t="s">
        <v>1942</v>
      </c>
      <c r="E287" s="4" t="s">
        <v>1943</v>
      </c>
      <c r="F287" s="3">
        <v>119572.5</v>
      </c>
      <c r="G287" s="3">
        <v>-106628.39</v>
      </c>
      <c r="H287" s="3">
        <v>12944.11</v>
      </c>
    </row>
    <row r="288" spans="1:8">
      <c r="A288" s="35">
        <v>152</v>
      </c>
      <c r="B288" s="111">
        <v>100000210957</v>
      </c>
      <c r="C288" s="35">
        <v>0</v>
      </c>
      <c r="D288" s="4" t="s">
        <v>1942</v>
      </c>
      <c r="E288" s="4" t="s">
        <v>1943</v>
      </c>
      <c r="F288" s="3">
        <v>119572.5</v>
      </c>
      <c r="G288" s="3">
        <v>-106628.39</v>
      </c>
      <c r="H288" s="3">
        <v>12944.11</v>
      </c>
    </row>
    <row r="289" spans="1:8">
      <c r="A289" s="35">
        <v>153</v>
      </c>
      <c r="B289" s="111">
        <v>100000210958</v>
      </c>
      <c r="C289" s="35">
        <v>0</v>
      </c>
      <c r="D289" s="4" t="s">
        <v>1942</v>
      </c>
      <c r="E289" s="4" t="s">
        <v>1943</v>
      </c>
      <c r="F289" s="3">
        <v>119572.5</v>
      </c>
      <c r="G289" s="3">
        <v>-106628.39</v>
      </c>
      <c r="H289" s="3">
        <v>12944.11</v>
      </c>
    </row>
    <row r="290" spans="1:8">
      <c r="A290" s="35">
        <v>154</v>
      </c>
      <c r="B290" s="111">
        <v>100000210959</v>
      </c>
      <c r="C290" s="35">
        <v>0</v>
      </c>
      <c r="D290" s="4" t="s">
        <v>1942</v>
      </c>
      <c r="E290" s="4" t="s">
        <v>1943</v>
      </c>
      <c r="F290" s="3">
        <v>119572.5</v>
      </c>
      <c r="G290" s="3">
        <v>-106628.39</v>
      </c>
      <c r="H290" s="3">
        <v>12944.11</v>
      </c>
    </row>
    <row r="291" spans="1:8">
      <c r="A291" s="35">
        <v>155</v>
      </c>
      <c r="B291" s="111">
        <v>100000210960</v>
      </c>
      <c r="C291" s="35">
        <v>0</v>
      </c>
      <c r="D291" s="4" t="s">
        <v>1942</v>
      </c>
      <c r="E291" s="4" t="s">
        <v>1943</v>
      </c>
      <c r="F291" s="3">
        <v>119572.5</v>
      </c>
      <c r="G291" s="3">
        <v>-106628.39</v>
      </c>
      <c r="H291" s="3">
        <v>12944.11</v>
      </c>
    </row>
    <row r="292" spans="1:8">
      <c r="A292" s="35">
        <v>156</v>
      </c>
      <c r="B292" s="111">
        <v>100000210961</v>
      </c>
      <c r="C292" s="35">
        <v>0</v>
      </c>
      <c r="D292" s="4" t="s">
        <v>1942</v>
      </c>
      <c r="E292" s="4" t="s">
        <v>1943</v>
      </c>
      <c r="F292" s="3">
        <v>119572.5</v>
      </c>
      <c r="G292" s="3">
        <v>-106628.39</v>
      </c>
      <c r="H292" s="3">
        <v>12944.11</v>
      </c>
    </row>
    <row r="293" spans="1:8">
      <c r="A293" s="35">
        <v>157</v>
      </c>
      <c r="B293" s="111">
        <v>100000210962</v>
      </c>
      <c r="C293" s="35">
        <v>0</v>
      </c>
      <c r="D293" s="4" t="s">
        <v>1942</v>
      </c>
      <c r="E293" s="4" t="s">
        <v>1943</v>
      </c>
      <c r="F293" s="3">
        <v>119572.5</v>
      </c>
      <c r="G293" s="3">
        <v>-106628.39</v>
      </c>
      <c r="H293" s="3">
        <v>12944.11</v>
      </c>
    </row>
    <row r="294" spans="1:8">
      <c r="A294" s="35">
        <v>158</v>
      </c>
      <c r="B294" s="111">
        <v>100000210963</v>
      </c>
      <c r="C294" s="35">
        <v>0</v>
      </c>
      <c r="D294" s="4" t="s">
        <v>1942</v>
      </c>
      <c r="E294" s="4" t="s">
        <v>1943</v>
      </c>
      <c r="F294" s="3">
        <v>119572.5</v>
      </c>
      <c r="G294" s="3">
        <v>-106628.39</v>
      </c>
      <c r="H294" s="3">
        <v>12944.11</v>
      </c>
    </row>
    <row r="295" spans="1:8">
      <c r="A295" s="35">
        <v>159</v>
      </c>
      <c r="B295" s="111">
        <v>100000210964</v>
      </c>
      <c r="C295" s="35">
        <v>0</v>
      </c>
      <c r="D295" s="4" t="s">
        <v>1942</v>
      </c>
      <c r="E295" s="4" t="s">
        <v>1943</v>
      </c>
      <c r="F295" s="3">
        <v>119572.5</v>
      </c>
      <c r="G295" s="3">
        <v>-106628.39</v>
      </c>
      <c r="H295" s="3">
        <v>12944.11</v>
      </c>
    </row>
    <row r="296" spans="1:8">
      <c r="A296" s="35">
        <v>160</v>
      </c>
      <c r="B296" s="111">
        <v>100000210965</v>
      </c>
      <c r="C296" s="35">
        <v>0</v>
      </c>
      <c r="D296" s="4" t="s">
        <v>1942</v>
      </c>
      <c r="E296" s="4" t="s">
        <v>1943</v>
      </c>
      <c r="F296" s="3">
        <v>119572.5</v>
      </c>
      <c r="G296" s="3">
        <v>-106628.39</v>
      </c>
      <c r="H296" s="3">
        <v>12944.11</v>
      </c>
    </row>
    <row r="297" spans="1:8">
      <c r="A297" s="35">
        <v>161</v>
      </c>
      <c r="B297" s="111">
        <v>100000210966</v>
      </c>
      <c r="C297" s="35">
        <v>0</v>
      </c>
      <c r="D297" s="4" t="s">
        <v>1942</v>
      </c>
      <c r="E297" s="4" t="s">
        <v>1943</v>
      </c>
      <c r="F297" s="3">
        <v>119572.5</v>
      </c>
      <c r="G297" s="3">
        <v>-106628.39</v>
      </c>
      <c r="H297" s="3">
        <v>12944.11</v>
      </c>
    </row>
    <row r="298" spans="1:8">
      <c r="A298" s="35">
        <v>162</v>
      </c>
      <c r="B298" s="111">
        <v>100000210967</v>
      </c>
      <c r="C298" s="35">
        <v>0</v>
      </c>
      <c r="D298" s="4" t="s">
        <v>1942</v>
      </c>
      <c r="E298" s="4" t="s">
        <v>1943</v>
      </c>
      <c r="F298" s="3">
        <v>119572.5</v>
      </c>
      <c r="G298" s="3">
        <v>-106628.39</v>
      </c>
      <c r="H298" s="3">
        <v>12944.11</v>
      </c>
    </row>
    <row r="299" spans="1:8">
      <c r="A299" s="35">
        <v>163</v>
      </c>
      <c r="B299" s="111">
        <v>100000210968</v>
      </c>
      <c r="C299" s="35">
        <v>0</v>
      </c>
      <c r="D299" s="4" t="s">
        <v>1942</v>
      </c>
      <c r="E299" s="4" t="s">
        <v>1943</v>
      </c>
      <c r="F299" s="3">
        <v>119572.5</v>
      </c>
      <c r="G299" s="3">
        <v>-106628.39</v>
      </c>
      <c r="H299" s="3">
        <v>12944.11</v>
      </c>
    </row>
    <row r="300" spans="1:8">
      <c r="A300" s="35">
        <v>164</v>
      </c>
      <c r="B300" s="111">
        <v>100000210969</v>
      </c>
      <c r="C300" s="35">
        <v>0</v>
      </c>
      <c r="D300" s="4" t="s">
        <v>1942</v>
      </c>
      <c r="E300" s="4" t="s">
        <v>1943</v>
      </c>
      <c r="F300" s="3">
        <v>119572.5</v>
      </c>
      <c r="G300" s="3">
        <v>-106628.39</v>
      </c>
      <c r="H300" s="3">
        <v>12944.11</v>
      </c>
    </row>
    <row r="301" spans="1:8">
      <c r="A301" s="35">
        <v>165</v>
      </c>
      <c r="B301" s="111">
        <v>100000210970</v>
      </c>
      <c r="C301" s="35">
        <v>0</v>
      </c>
      <c r="D301" s="4" t="s">
        <v>1942</v>
      </c>
      <c r="E301" s="4" t="s">
        <v>1943</v>
      </c>
      <c r="F301" s="3">
        <v>119572.5</v>
      </c>
      <c r="G301" s="3">
        <v>-106628.39</v>
      </c>
      <c r="H301" s="3">
        <v>12944.11</v>
      </c>
    </row>
    <row r="302" spans="1:8">
      <c r="A302" s="35">
        <v>166</v>
      </c>
      <c r="B302" s="111">
        <v>100000210971</v>
      </c>
      <c r="C302" s="35">
        <v>0</v>
      </c>
      <c r="D302" s="4" t="s">
        <v>1942</v>
      </c>
      <c r="E302" s="4" t="s">
        <v>1943</v>
      </c>
      <c r="F302" s="3">
        <v>119572.5</v>
      </c>
      <c r="G302" s="3">
        <v>-106628.39</v>
      </c>
      <c r="H302" s="3">
        <v>12944.11</v>
      </c>
    </row>
    <row r="303" spans="1:8">
      <c r="A303" s="35">
        <v>167</v>
      </c>
      <c r="B303" s="111">
        <v>100000210972</v>
      </c>
      <c r="C303" s="35">
        <v>0</v>
      </c>
      <c r="D303" s="4" t="s">
        <v>1942</v>
      </c>
      <c r="E303" s="4" t="s">
        <v>1943</v>
      </c>
      <c r="F303" s="3">
        <v>119572.5</v>
      </c>
      <c r="G303" s="3">
        <v>-106628.39</v>
      </c>
      <c r="H303" s="3">
        <v>12944.11</v>
      </c>
    </row>
    <row r="304" spans="1:8">
      <c r="A304" s="35">
        <v>168</v>
      </c>
      <c r="B304" s="111">
        <v>100000210973</v>
      </c>
      <c r="C304" s="35">
        <v>0</v>
      </c>
      <c r="D304" s="4" t="s">
        <v>1942</v>
      </c>
      <c r="E304" s="4" t="s">
        <v>1943</v>
      </c>
      <c r="F304" s="3">
        <v>119572.5</v>
      </c>
      <c r="G304" s="3">
        <v>-106628.39</v>
      </c>
      <c r="H304" s="3">
        <v>12944.11</v>
      </c>
    </row>
    <row r="305" spans="1:8">
      <c r="A305" s="35">
        <v>169</v>
      </c>
      <c r="B305" s="111">
        <v>100000210974</v>
      </c>
      <c r="C305" s="35">
        <v>0</v>
      </c>
      <c r="D305" s="4" t="s">
        <v>1942</v>
      </c>
      <c r="E305" s="4" t="s">
        <v>1943</v>
      </c>
      <c r="F305" s="3">
        <v>119572.5</v>
      </c>
      <c r="G305" s="3">
        <v>-106628.39</v>
      </c>
      <c r="H305" s="3">
        <v>12944.11</v>
      </c>
    </row>
    <row r="306" spans="1:8">
      <c r="A306" s="35">
        <v>170</v>
      </c>
      <c r="B306" s="111">
        <v>100000210975</v>
      </c>
      <c r="C306" s="35">
        <v>0</v>
      </c>
      <c r="D306" s="4" t="s">
        <v>1942</v>
      </c>
      <c r="E306" s="4" t="s">
        <v>1943</v>
      </c>
      <c r="F306" s="3">
        <v>119572.5</v>
      </c>
      <c r="G306" s="3">
        <v>-106628.39</v>
      </c>
      <c r="H306" s="3">
        <v>12944.11</v>
      </c>
    </row>
    <row r="307" spans="1:8">
      <c r="A307" s="35">
        <v>171</v>
      </c>
      <c r="B307" s="111">
        <v>100000210976</v>
      </c>
      <c r="C307" s="35">
        <v>0</v>
      </c>
      <c r="D307" s="4" t="s">
        <v>1942</v>
      </c>
      <c r="E307" s="4" t="s">
        <v>1943</v>
      </c>
      <c r="F307" s="3">
        <v>119572.5</v>
      </c>
      <c r="G307" s="3">
        <v>-106628.39</v>
      </c>
      <c r="H307" s="3">
        <v>12944.11</v>
      </c>
    </row>
    <row r="308" spans="1:8">
      <c r="A308" s="35">
        <v>172</v>
      </c>
      <c r="B308" s="111">
        <v>100000210977</v>
      </c>
      <c r="C308" s="35">
        <v>0</v>
      </c>
      <c r="D308" s="4" t="s">
        <v>1942</v>
      </c>
      <c r="E308" s="4" t="s">
        <v>1943</v>
      </c>
      <c r="F308" s="3">
        <v>119572.5</v>
      </c>
      <c r="G308" s="3">
        <v>-106628.39</v>
      </c>
      <c r="H308" s="3">
        <v>12944.11</v>
      </c>
    </row>
    <row r="309" spans="1:8">
      <c r="A309" s="35">
        <v>173</v>
      </c>
      <c r="B309" s="111">
        <v>100000210978</v>
      </c>
      <c r="C309" s="35">
        <v>0</v>
      </c>
      <c r="D309" s="4" t="s">
        <v>1942</v>
      </c>
      <c r="E309" s="4" t="s">
        <v>1943</v>
      </c>
      <c r="F309" s="3">
        <v>119572.5</v>
      </c>
      <c r="G309" s="3">
        <v>-106628.39</v>
      </c>
      <c r="H309" s="3">
        <v>12944.11</v>
      </c>
    </row>
    <row r="310" spans="1:8">
      <c r="A310" s="35">
        <v>174</v>
      </c>
      <c r="B310" s="111">
        <v>100000210979</v>
      </c>
      <c r="C310" s="35">
        <v>0</v>
      </c>
      <c r="D310" s="4" t="s">
        <v>1942</v>
      </c>
      <c r="E310" s="4" t="s">
        <v>1943</v>
      </c>
      <c r="F310" s="3">
        <v>119572.5</v>
      </c>
      <c r="G310" s="3">
        <v>-106628.39</v>
      </c>
      <c r="H310" s="3">
        <v>12944.11</v>
      </c>
    </row>
    <row r="311" spans="1:8">
      <c r="A311" s="35">
        <v>175</v>
      </c>
      <c r="B311" s="111">
        <v>100000210980</v>
      </c>
      <c r="C311" s="35">
        <v>0</v>
      </c>
      <c r="D311" s="4" t="s">
        <v>1942</v>
      </c>
      <c r="E311" s="4" t="s">
        <v>1943</v>
      </c>
      <c r="F311" s="3">
        <v>119572.5</v>
      </c>
      <c r="G311" s="3">
        <v>-106628.39</v>
      </c>
      <c r="H311" s="3">
        <v>12944.11</v>
      </c>
    </row>
    <row r="312" spans="1:8">
      <c r="A312" s="35">
        <v>176</v>
      </c>
      <c r="B312" s="111">
        <v>100000210981</v>
      </c>
      <c r="C312" s="35">
        <v>0</v>
      </c>
      <c r="D312" s="4" t="s">
        <v>1942</v>
      </c>
      <c r="E312" s="4" t="s">
        <v>1943</v>
      </c>
      <c r="F312" s="3">
        <v>119572.5</v>
      </c>
      <c r="G312" s="3">
        <v>-106628.39</v>
      </c>
      <c r="H312" s="3">
        <v>12944.11</v>
      </c>
    </row>
    <row r="313" spans="1:8">
      <c r="A313" s="35">
        <v>177</v>
      </c>
      <c r="B313" s="111">
        <v>100000210982</v>
      </c>
      <c r="C313" s="35">
        <v>0</v>
      </c>
      <c r="D313" s="4" t="s">
        <v>1942</v>
      </c>
      <c r="E313" s="4" t="s">
        <v>1943</v>
      </c>
      <c r="F313" s="3">
        <v>119572.5</v>
      </c>
      <c r="G313" s="3">
        <v>-106628.39</v>
      </c>
      <c r="H313" s="3">
        <v>12944.11</v>
      </c>
    </row>
    <row r="314" spans="1:8">
      <c r="A314" s="35">
        <v>178</v>
      </c>
      <c r="B314" s="111">
        <v>100000210983</v>
      </c>
      <c r="C314" s="35">
        <v>0</v>
      </c>
      <c r="D314" s="4" t="s">
        <v>1942</v>
      </c>
      <c r="E314" s="4" t="s">
        <v>1943</v>
      </c>
      <c r="F314" s="3">
        <v>119572.5</v>
      </c>
      <c r="G314" s="3">
        <v>-106628.39</v>
      </c>
      <c r="H314" s="3">
        <v>12944.11</v>
      </c>
    </row>
    <row r="315" spans="1:8">
      <c r="A315" s="35">
        <v>179</v>
      </c>
      <c r="B315" s="111">
        <v>100000210984</v>
      </c>
      <c r="C315" s="35">
        <v>0</v>
      </c>
      <c r="D315" s="4" t="s">
        <v>1942</v>
      </c>
      <c r="E315" s="4" t="s">
        <v>1943</v>
      </c>
      <c r="F315" s="3">
        <v>119572.5</v>
      </c>
      <c r="G315" s="3">
        <v>-106628.39</v>
      </c>
      <c r="H315" s="3">
        <v>12944.11</v>
      </c>
    </row>
    <row r="316" spans="1:8">
      <c r="A316" s="35">
        <v>180</v>
      </c>
      <c r="B316" s="111">
        <v>100000210985</v>
      </c>
      <c r="C316" s="35">
        <v>0</v>
      </c>
      <c r="D316" s="4" t="s">
        <v>1942</v>
      </c>
      <c r="E316" s="4" t="s">
        <v>1943</v>
      </c>
      <c r="F316" s="3">
        <v>119572.5</v>
      </c>
      <c r="G316" s="3">
        <v>-106628.39</v>
      </c>
      <c r="H316" s="3">
        <v>12944.11</v>
      </c>
    </row>
    <row r="317" spans="1:8">
      <c r="A317" s="35">
        <v>181</v>
      </c>
      <c r="B317" s="111">
        <v>100000210986</v>
      </c>
      <c r="C317" s="35">
        <v>0</v>
      </c>
      <c r="D317" s="4" t="s">
        <v>1942</v>
      </c>
      <c r="E317" s="4" t="s">
        <v>1943</v>
      </c>
      <c r="F317" s="3">
        <v>119572.5</v>
      </c>
      <c r="G317" s="3">
        <v>-106628.39</v>
      </c>
      <c r="H317" s="3">
        <v>12944.11</v>
      </c>
    </row>
    <row r="318" spans="1:8">
      <c r="A318" s="35">
        <v>182</v>
      </c>
      <c r="B318" s="111">
        <v>100000210987</v>
      </c>
      <c r="C318" s="35">
        <v>0</v>
      </c>
      <c r="D318" s="4" t="s">
        <v>1942</v>
      </c>
      <c r="E318" s="4" t="s">
        <v>1943</v>
      </c>
      <c r="F318" s="3">
        <v>119572.5</v>
      </c>
      <c r="G318" s="3">
        <v>-106628.39</v>
      </c>
      <c r="H318" s="3">
        <v>12944.11</v>
      </c>
    </row>
    <row r="319" spans="1:8">
      <c r="A319" s="35">
        <v>183</v>
      </c>
      <c r="B319" s="111">
        <v>100000210988</v>
      </c>
      <c r="C319" s="35">
        <v>0</v>
      </c>
      <c r="D319" s="4" t="s">
        <v>1942</v>
      </c>
      <c r="E319" s="4" t="s">
        <v>1943</v>
      </c>
      <c r="F319" s="3">
        <v>119572.5</v>
      </c>
      <c r="G319" s="3">
        <v>-106628.39</v>
      </c>
      <c r="H319" s="3">
        <v>12944.11</v>
      </c>
    </row>
    <row r="320" spans="1:8">
      <c r="A320" s="35">
        <v>184</v>
      </c>
      <c r="B320" s="111">
        <v>100000210989</v>
      </c>
      <c r="C320" s="35">
        <v>0</v>
      </c>
      <c r="D320" s="4" t="s">
        <v>1942</v>
      </c>
      <c r="E320" s="4" t="s">
        <v>1943</v>
      </c>
      <c r="F320" s="3">
        <v>119572.5</v>
      </c>
      <c r="G320" s="3">
        <v>-106628.39</v>
      </c>
      <c r="H320" s="3">
        <v>12944.11</v>
      </c>
    </row>
    <row r="321" spans="1:8">
      <c r="A321" s="35">
        <v>185</v>
      </c>
      <c r="B321" s="111">
        <v>100000210990</v>
      </c>
      <c r="C321" s="35">
        <v>0</v>
      </c>
      <c r="D321" s="4" t="s">
        <v>1942</v>
      </c>
      <c r="E321" s="4" t="s">
        <v>1943</v>
      </c>
      <c r="F321" s="3">
        <v>119572.5</v>
      </c>
      <c r="G321" s="3">
        <v>-106628.39</v>
      </c>
      <c r="H321" s="3">
        <v>12944.11</v>
      </c>
    </row>
    <row r="322" spans="1:8">
      <c r="A322" s="35">
        <v>186</v>
      </c>
      <c r="B322" s="111">
        <v>100000210991</v>
      </c>
      <c r="C322" s="35">
        <v>0</v>
      </c>
      <c r="D322" s="4" t="s">
        <v>1942</v>
      </c>
      <c r="E322" s="4" t="s">
        <v>1943</v>
      </c>
      <c r="F322" s="3">
        <v>119572.5</v>
      </c>
      <c r="G322" s="3">
        <v>-106628.39</v>
      </c>
      <c r="H322" s="3">
        <v>12944.11</v>
      </c>
    </row>
    <row r="323" spans="1:8">
      <c r="A323" s="35">
        <v>187</v>
      </c>
      <c r="B323" s="111">
        <v>100000210992</v>
      </c>
      <c r="C323" s="35">
        <v>0</v>
      </c>
      <c r="D323" s="4" t="s">
        <v>1942</v>
      </c>
      <c r="E323" s="4" t="s">
        <v>1943</v>
      </c>
      <c r="F323" s="3">
        <v>119572.5</v>
      </c>
      <c r="G323" s="3">
        <v>-106628.39</v>
      </c>
      <c r="H323" s="3">
        <v>12944.11</v>
      </c>
    </row>
    <row r="324" spans="1:8">
      <c r="A324" s="35">
        <v>188</v>
      </c>
      <c r="B324" s="111">
        <v>100000210993</v>
      </c>
      <c r="C324" s="35">
        <v>0</v>
      </c>
      <c r="D324" s="4" t="s">
        <v>1942</v>
      </c>
      <c r="E324" s="4" t="s">
        <v>1943</v>
      </c>
      <c r="F324" s="3">
        <v>119572.5</v>
      </c>
      <c r="G324" s="3">
        <v>-106628.39</v>
      </c>
      <c r="H324" s="3">
        <v>12944.11</v>
      </c>
    </row>
    <row r="325" spans="1:8">
      <c r="A325" s="35">
        <v>189</v>
      </c>
      <c r="B325" s="111">
        <v>100000210994</v>
      </c>
      <c r="C325" s="35">
        <v>0</v>
      </c>
      <c r="D325" s="4" t="s">
        <v>1942</v>
      </c>
      <c r="E325" s="4" t="s">
        <v>1943</v>
      </c>
      <c r="F325" s="3">
        <v>119572.5</v>
      </c>
      <c r="G325" s="3">
        <v>-106628.39</v>
      </c>
      <c r="H325" s="3">
        <v>12944.11</v>
      </c>
    </row>
    <row r="326" spans="1:8">
      <c r="A326" s="35">
        <v>190</v>
      </c>
      <c r="B326" s="111">
        <v>100000210995</v>
      </c>
      <c r="C326" s="35">
        <v>0</v>
      </c>
      <c r="D326" s="4" t="s">
        <v>1942</v>
      </c>
      <c r="E326" s="4" t="s">
        <v>1943</v>
      </c>
      <c r="F326" s="3">
        <v>119572.5</v>
      </c>
      <c r="G326" s="3">
        <v>-106628.39</v>
      </c>
      <c r="H326" s="3">
        <v>12944.11</v>
      </c>
    </row>
    <row r="327" spans="1:8">
      <c r="A327" s="35">
        <v>191</v>
      </c>
      <c r="B327" s="111">
        <v>100000210996</v>
      </c>
      <c r="C327" s="35">
        <v>0</v>
      </c>
      <c r="D327" s="4" t="s">
        <v>1942</v>
      </c>
      <c r="E327" s="4" t="s">
        <v>1943</v>
      </c>
      <c r="F327" s="3">
        <v>119572.5</v>
      </c>
      <c r="G327" s="3">
        <v>-106628.39</v>
      </c>
      <c r="H327" s="3">
        <v>12944.11</v>
      </c>
    </row>
    <row r="328" spans="1:8">
      <c r="A328" s="35">
        <v>192</v>
      </c>
      <c r="B328" s="111">
        <v>100000210997</v>
      </c>
      <c r="C328" s="35">
        <v>0</v>
      </c>
      <c r="D328" s="4" t="s">
        <v>1942</v>
      </c>
      <c r="E328" s="4" t="s">
        <v>1943</v>
      </c>
      <c r="F328" s="3">
        <v>119572.5</v>
      </c>
      <c r="G328" s="3">
        <v>-106628.39</v>
      </c>
      <c r="H328" s="3">
        <v>12944.11</v>
      </c>
    </row>
    <row r="329" spans="1:8">
      <c r="A329" s="35">
        <v>193</v>
      </c>
      <c r="B329" s="111">
        <v>100000210998</v>
      </c>
      <c r="C329" s="35">
        <v>0</v>
      </c>
      <c r="D329" s="4" t="s">
        <v>1942</v>
      </c>
      <c r="E329" s="4" t="s">
        <v>1943</v>
      </c>
      <c r="F329" s="3">
        <v>119572.5</v>
      </c>
      <c r="G329" s="3">
        <v>-106628.39</v>
      </c>
      <c r="H329" s="3">
        <v>12944.11</v>
      </c>
    </row>
    <row r="330" spans="1:8">
      <c r="A330" s="35">
        <v>194</v>
      </c>
      <c r="B330" s="111">
        <v>100000210999</v>
      </c>
      <c r="C330" s="35">
        <v>0</v>
      </c>
      <c r="D330" s="4" t="s">
        <v>1942</v>
      </c>
      <c r="E330" s="4" t="s">
        <v>1943</v>
      </c>
      <c r="F330" s="3">
        <v>119572.5</v>
      </c>
      <c r="G330" s="3">
        <v>-106628.39</v>
      </c>
      <c r="H330" s="3">
        <v>12944.11</v>
      </c>
    </row>
    <row r="331" spans="1:8">
      <c r="A331" s="35">
        <v>195</v>
      </c>
      <c r="B331" s="111">
        <v>100000211000</v>
      </c>
      <c r="C331" s="35">
        <v>0</v>
      </c>
      <c r="D331" s="4" t="s">
        <v>1942</v>
      </c>
      <c r="E331" s="4" t="s">
        <v>1943</v>
      </c>
      <c r="F331" s="3">
        <v>119572.5</v>
      </c>
      <c r="G331" s="3">
        <v>-106628.39</v>
      </c>
      <c r="H331" s="3">
        <v>12944.11</v>
      </c>
    </row>
    <row r="332" spans="1:8">
      <c r="A332" s="35">
        <v>196</v>
      </c>
      <c r="B332" s="111">
        <v>100000211001</v>
      </c>
      <c r="C332" s="35">
        <v>0</v>
      </c>
      <c r="D332" s="4" t="s">
        <v>1942</v>
      </c>
      <c r="E332" s="4" t="s">
        <v>1943</v>
      </c>
      <c r="F332" s="3">
        <v>119572.5</v>
      </c>
      <c r="G332" s="3">
        <v>-106628.39</v>
      </c>
      <c r="H332" s="3">
        <v>12944.11</v>
      </c>
    </row>
    <row r="333" spans="1:8">
      <c r="A333" s="35">
        <v>197</v>
      </c>
      <c r="B333" s="111">
        <v>100000211002</v>
      </c>
      <c r="C333" s="35">
        <v>0</v>
      </c>
      <c r="D333" s="4" t="s">
        <v>1942</v>
      </c>
      <c r="E333" s="4" t="s">
        <v>1943</v>
      </c>
      <c r="F333" s="3">
        <v>119572.5</v>
      </c>
      <c r="G333" s="3">
        <v>-106628.39</v>
      </c>
      <c r="H333" s="3">
        <v>12944.11</v>
      </c>
    </row>
    <row r="334" spans="1:8">
      <c r="A334" s="35">
        <v>198</v>
      </c>
      <c r="B334" s="111">
        <v>100000211003</v>
      </c>
      <c r="C334" s="35">
        <v>0</v>
      </c>
      <c r="D334" s="4" t="s">
        <v>1942</v>
      </c>
      <c r="E334" s="4" t="s">
        <v>1943</v>
      </c>
      <c r="F334" s="3">
        <v>119572.5</v>
      </c>
      <c r="G334" s="3">
        <v>-106628.39</v>
      </c>
      <c r="H334" s="3">
        <v>12944.11</v>
      </c>
    </row>
    <row r="335" spans="1:8">
      <c r="A335" s="35">
        <v>199</v>
      </c>
      <c r="B335" s="111">
        <v>100000211004</v>
      </c>
      <c r="C335" s="35">
        <v>0</v>
      </c>
      <c r="D335" s="4" t="s">
        <v>1942</v>
      </c>
      <c r="E335" s="4" t="s">
        <v>1943</v>
      </c>
      <c r="F335" s="3">
        <v>119572.5</v>
      </c>
      <c r="G335" s="3">
        <v>-106628.39</v>
      </c>
      <c r="H335" s="3">
        <v>12944.11</v>
      </c>
    </row>
    <row r="336" spans="1:8">
      <c r="A336" s="35">
        <v>200</v>
      </c>
      <c r="B336" s="111">
        <v>100000211005</v>
      </c>
      <c r="C336" s="35">
        <v>0</v>
      </c>
      <c r="D336" s="4" t="s">
        <v>1942</v>
      </c>
      <c r="E336" s="4" t="s">
        <v>1943</v>
      </c>
      <c r="F336" s="3">
        <v>119572.5</v>
      </c>
      <c r="G336" s="3">
        <v>-106628.39</v>
      </c>
      <c r="H336" s="3">
        <v>12944.11</v>
      </c>
    </row>
    <row r="337" spans="1:8">
      <c r="A337" s="35">
        <v>201</v>
      </c>
      <c r="B337" s="111">
        <v>100000211006</v>
      </c>
      <c r="C337" s="35">
        <v>0</v>
      </c>
      <c r="D337" s="4" t="s">
        <v>1942</v>
      </c>
      <c r="E337" s="4" t="s">
        <v>1943</v>
      </c>
      <c r="F337" s="3">
        <v>119572.5</v>
      </c>
      <c r="G337" s="3">
        <v>-106628.39</v>
      </c>
      <c r="H337" s="3">
        <v>12944.11</v>
      </c>
    </row>
    <row r="338" spans="1:8">
      <c r="A338" s="35">
        <v>202</v>
      </c>
      <c r="B338" s="111">
        <v>100000211007</v>
      </c>
      <c r="C338" s="35">
        <v>0</v>
      </c>
      <c r="D338" s="4" t="s">
        <v>1942</v>
      </c>
      <c r="E338" s="4" t="s">
        <v>1943</v>
      </c>
      <c r="F338" s="3">
        <v>119572.5</v>
      </c>
      <c r="G338" s="3">
        <v>-106628.39</v>
      </c>
      <c r="H338" s="3">
        <v>12944.11</v>
      </c>
    </row>
    <row r="339" spans="1:8">
      <c r="A339" s="35">
        <v>203</v>
      </c>
      <c r="B339" s="111">
        <v>100000211008</v>
      </c>
      <c r="C339" s="35">
        <v>0</v>
      </c>
      <c r="D339" s="4" t="s">
        <v>1942</v>
      </c>
      <c r="E339" s="4" t="s">
        <v>1943</v>
      </c>
      <c r="F339" s="3">
        <v>119572.5</v>
      </c>
      <c r="G339" s="3">
        <v>-106628.38</v>
      </c>
      <c r="H339" s="3">
        <v>12944.12</v>
      </c>
    </row>
    <row r="340" spans="1:8">
      <c r="A340" s="35">
        <v>204</v>
      </c>
      <c r="B340" s="111">
        <v>100000211009</v>
      </c>
      <c r="C340" s="35">
        <v>0</v>
      </c>
      <c r="D340" s="4" t="s">
        <v>1942</v>
      </c>
      <c r="E340" s="4" t="s">
        <v>1943</v>
      </c>
      <c r="F340" s="3">
        <v>119572.5</v>
      </c>
      <c r="G340" s="3">
        <v>-106628.39</v>
      </c>
      <c r="H340" s="3">
        <v>12944.11</v>
      </c>
    </row>
    <row r="341" spans="1:8">
      <c r="A341" s="35">
        <v>205</v>
      </c>
      <c r="B341" s="111">
        <v>100000211010</v>
      </c>
      <c r="C341" s="35">
        <v>0</v>
      </c>
      <c r="D341" s="4" t="s">
        <v>1942</v>
      </c>
      <c r="E341" s="4" t="s">
        <v>1943</v>
      </c>
      <c r="F341" s="3">
        <v>119572.5</v>
      </c>
      <c r="G341" s="3">
        <v>-106628.38</v>
      </c>
      <c r="H341" s="3">
        <v>12944.12</v>
      </c>
    </row>
    <row r="342" spans="1:8">
      <c r="A342" s="35">
        <v>206</v>
      </c>
      <c r="B342" s="111">
        <v>100000211011</v>
      </c>
      <c r="C342" s="35">
        <v>0</v>
      </c>
      <c r="D342" s="4" t="s">
        <v>1942</v>
      </c>
      <c r="E342" s="4" t="s">
        <v>1943</v>
      </c>
      <c r="F342" s="3">
        <v>119572.5</v>
      </c>
      <c r="G342" s="3">
        <v>-106628.39</v>
      </c>
      <c r="H342" s="3">
        <v>12944.11</v>
      </c>
    </row>
    <row r="343" spans="1:8">
      <c r="A343" s="35">
        <v>207</v>
      </c>
      <c r="B343" s="111">
        <v>100000211012</v>
      </c>
      <c r="C343" s="35">
        <v>0</v>
      </c>
      <c r="D343" s="4" t="s">
        <v>1942</v>
      </c>
      <c r="E343" s="4" t="s">
        <v>1943</v>
      </c>
      <c r="F343" s="3">
        <v>119572.5</v>
      </c>
      <c r="G343" s="3">
        <v>-106628.38</v>
      </c>
      <c r="H343" s="3">
        <v>12944.12</v>
      </c>
    </row>
    <row r="344" spans="1:8">
      <c r="A344" s="35">
        <v>208</v>
      </c>
      <c r="B344" s="111">
        <v>100000211013</v>
      </c>
      <c r="C344" s="35">
        <v>0</v>
      </c>
      <c r="D344" s="4" t="s">
        <v>1942</v>
      </c>
      <c r="E344" s="4" t="s">
        <v>1943</v>
      </c>
      <c r="F344" s="3">
        <v>119572.5</v>
      </c>
      <c r="G344" s="3">
        <v>-106628.39</v>
      </c>
      <c r="H344" s="3">
        <v>12944.11</v>
      </c>
    </row>
    <row r="345" spans="1:8">
      <c r="A345" s="35">
        <v>209</v>
      </c>
      <c r="B345" s="111">
        <v>100000211014</v>
      </c>
      <c r="C345" s="35">
        <v>0</v>
      </c>
      <c r="D345" s="4" t="s">
        <v>1942</v>
      </c>
      <c r="E345" s="4" t="s">
        <v>1943</v>
      </c>
      <c r="F345" s="3">
        <v>119572.5</v>
      </c>
      <c r="G345" s="3">
        <v>-106628.38</v>
      </c>
      <c r="H345" s="3">
        <v>12944.12</v>
      </c>
    </row>
    <row r="346" spans="1:8">
      <c r="A346" s="35">
        <v>210</v>
      </c>
      <c r="B346" s="111">
        <v>100000211015</v>
      </c>
      <c r="C346" s="35">
        <v>0</v>
      </c>
      <c r="D346" s="4" t="s">
        <v>1942</v>
      </c>
      <c r="E346" s="4" t="s">
        <v>1943</v>
      </c>
      <c r="F346" s="3">
        <v>119572.5</v>
      </c>
      <c r="G346" s="3">
        <v>-106628.39</v>
      </c>
      <c r="H346" s="3">
        <v>12944.11</v>
      </c>
    </row>
    <row r="347" spans="1:8">
      <c r="A347" s="35">
        <v>211</v>
      </c>
      <c r="B347" s="111">
        <v>100000211016</v>
      </c>
      <c r="C347" s="35">
        <v>0</v>
      </c>
      <c r="D347" s="4" t="s">
        <v>1942</v>
      </c>
      <c r="E347" s="4" t="s">
        <v>1943</v>
      </c>
      <c r="F347" s="3">
        <v>119572.5</v>
      </c>
      <c r="G347" s="3">
        <v>-106628.38</v>
      </c>
      <c r="H347" s="3">
        <v>12944.12</v>
      </c>
    </row>
    <row r="348" spans="1:8">
      <c r="A348" s="35">
        <v>212</v>
      </c>
      <c r="B348" s="111">
        <v>100000211210</v>
      </c>
      <c r="C348" s="35">
        <v>0</v>
      </c>
      <c r="D348" s="4" t="s">
        <v>1942</v>
      </c>
      <c r="E348" s="4" t="s">
        <v>1944</v>
      </c>
      <c r="F348" s="3">
        <v>119572.5</v>
      </c>
      <c r="G348" s="3">
        <v>-106628.39</v>
      </c>
      <c r="H348" s="3">
        <v>12944.11</v>
      </c>
    </row>
    <row r="349" spans="1:8">
      <c r="A349" s="35">
        <v>213</v>
      </c>
      <c r="B349" s="111">
        <v>100000375508</v>
      </c>
      <c r="C349" s="35">
        <v>0</v>
      </c>
      <c r="D349" s="4" t="s">
        <v>2567</v>
      </c>
      <c r="E349" s="4" t="s">
        <v>2568</v>
      </c>
      <c r="F349" s="3">
        <v>36980484</v>
      </c>
      <c r="G349" s="3">
        <v>-19596642.620000001</v>
      </c>
      <c r="H349" s="3">
        <v>17383841.379999999</v>
      </c>
    </row>
    <row r="350" spans="1:8">
      <c r="A350" s="35">
        <v>214</v>
      </c>
      <c r="B350" s="111">
        <v>100000375509</v>
      </c>
      <c r="C350" s="35">
        <v>0</v>
      </c>
      <c r="D350" s="4" t="s">
        <v>2567</v>
      </c>
      <c r="E350" s="4" t="s">
        <v>3108</v>
      </c>
      <c r="F350" s="3">
        <v>7425800</v>
      </c>
      <c r="G350" s="3">
        <v>-3667049.5</v>
      </c>
      <c r="H350" s="3">
        <v>3758750.5</v>
      </c>
    </row>
    <row r="351" spans="1:8">
      <c r="A351" s="35">
        <v>215</v>
      </c>
      <c r="B351" s="111">
        <v>100000376201</v>
      </c>
      <c r="C351" s="35">
        <v>0</v>
      </c>
      <c r="D351" s="4" t="s">
        <v>1945</v>
      </c>
      <c r="E351" s="4" t="s">
        <v>2569</v>
      </c>
      <c r="F351" s="3">
        <v>9792640</v>
      </c>
      <c r="G351" s="3">
        <v>-4924234.78</v>
      </c>
      <c r="H351" s="3">
        <v>4868405.22</v>
      </c>
    </row>
    <row r="352" spans="1:8">
      <c r="A352" s="35">
        <v>216</v>
      </c>
      <c r="B352" s="111">
        <v>100000376671</v>
      </c>
      <c r="C352" s="35">
        <v>0</v>
      </c>
      <c r="D352" s="4" t="s">
        <v>1615</v>
      </c>
      <c r="E352" s="4" t="s">
        <v>2570</v>
      </c>
      <c r="F352" s="3">
        <v>5157721</v>
      </c>
      <c r="G352" s="3">
        <v>-2165720.91</v>
      </c>
      <c r="H352" s="3">
        <v>2992000.09</v>
      </c>
    </row>
    <row r="353" spans="1:8">
      <c r="A353" s="35">
        <v>217</v>
      </c>
      <c r="B353" s="111">
        <v>100000398988</v>
      </c>
      <c r="C353" s="35">
        <v>0</v>
      </c>
      <c r="D353" s="4" t="s">
        <v>404</v>
      </c>
      <c r="E353" s="4" t="s">
        <v>405</v>
      </c>
      <c r="F353" s="3">
        <v>2366840</v>
      </c>
      <c r="G353" s="3">
        <v>-595022.87</v>
      </c>
      <c r="H353" s="3">
        <v>1771817.13</v>
      </c>
    </row>
    <row r="354" spans="1:8">
      <c r="A354" s="35">
        <v>218</v>
      </c>
      <c r="B354" s="111">
        <v>100000399215</v>
      </c>
      <c r="C354" s="35">
        <v>0</v>
      </c>
      <c r="D354" s="4" t="s">
        <v>39</v>
      </c>
      <c r="E354" s="4" t="s">
        <v>406</v>
      </c>
      <c r="F354" s="3">
        <v>782063</v>
      </c>
      <c r="G354" s="3">
        <v>-298147.78999999998</v>
      </c>
      <c r="H354" s="3">
        <v>483915.21</v>
      </c>
    </row>
    <row r="355" spans="1:8">
      <c r="A355" s="35">
        <v>219</v>
      </c>
      <c r="B355" s="111">
        <v>100000399216</v>
      </c>
      <c r="C355" s="35">
        <v>0</v>
      </c>
      <c r="D355" s="4" t="s">
        <v>39</v>
      </c>
      <c r="E355" s="4" t="s">
        <v>406</v>
      </c>
      <c r="F355" s="3">
        <v>782063</v>
      </c>
      <c r="G355" s="3">
        <v>-298147.77</v>
      </c>
      <c r="H355" s="3">
        <v>483915.23</v>
      </c>
    </row>
    <row r="356" spans="1:8">
      <c r="A356" s="35">
        <v>220</v>
      </c>
      <c r="B356" s="111">
        <v>100000399217</v>
      </c>
      <c r="C356" s="35">
        <v>0</v>
      </c>
      <c r="D356" s="4" t="s">
        <v>39</v>
      </c>
      <c r="E356" s="4" t="s">
        <v>406</v>
      </c>
      <c r="F356" s="3">
        <v>782063</v>
      </c>
      <c r="G356" s="3">
        <v>-298147.77</v>
      </c>
      <c r="H356" s="3">
        <v>483915.23</v>
      </c>
    </row>
    <row r="357" spans="1:8">
      <c r="A357" s="35">
        <v>221</v>
      </c>
      <c r="B357" s="111">
        <v>100000405204</v>
      </c>
      <c r="C357" s="35">
        <v>0</v>
      </c>
      <c r="D357" s="4" t="s">
        <v>409</v>
      </c>
      <c r="E357" s="4" t="s">
        <v>924</v>
      </c>
      <c r="F357" s="3">
        <v>44405</v>
      </c>
      <c r="G357" s="3">
        <v>-23186.66</v>
      </c>
      <c r="H357" s="3">
        <v>21218.34</v>
      </c>
    </row>
    <row r="358" spans="1:8">
      <c r="A358" s="35">
        <v>222</v>
      </c>
      <c r="B358" s="111">
        <v>100000405205</v>
      </c>
      <c r="C358" s="35">
        <v>0</v>
      </c>
      <c r="D358" s="4" t="s">
        <v>409</v>
      </c>
      <c r="E358" s="4" t="s">
        <v>924</v>
      </c>
      <c r="F358" s="3">
        <v>44405</v>
      </c>
      <c r="G358" s="3">
        <v>-23186.66</v>
      </c>
      <c r="H358" s="3">
        <v>21218.34</v>
      </c>
    </row>
    <row r="359" spans="1:8">
      <c r="A359" s="35">
        <v>223</v>
      </c>
      <c r="B359" s="111">
        <v>100000405206</v>
      </c>
      <c r="C359" s="35">
        <v>0</v>
      </c>
      <c r="D359" s="4" t="s">
        <v>409</v>
      </c>
      <c r="E359" s="4" t="s">
        <v>924</v>
      </c>
      <c r="F359" s="3">
        <v>44405</v>
      </c>
      <c r="G359" s="3">
        <v>-23186.66</v>
      </c>
      <c r="H359" s="3">
        <v>21218.34</v>
      </c>
    </row>
    <row r="360" spans="1:8">
      <c r="A360" s="35">
        <v>224</v>
      </c>
      <c r="B360" s="111">
        <v>100000405207</v>
      </c>
      <c r="C360" s="35">
        <v>0</v>
      </c>
      <c r="D360" s="4" t="s">
        <v>409</v>
      </c>
      <c r="E360" s="4" t="s">
        <v>924</v>
      </c>
      <c r="F360" s="3">
        <v>44405</v>
      </c>
      <c r="G360" s="3">
        <v>-23186.66</v>
      </c>
      <c r="H360" s="3">
        <v>21218.34</v>
      </c>
    </row>
    <row r="361" spans="1:8">
      <c r="A361" s="35">
        <v>225</v>
      </c>
      <c r="B361" s="111">
        <v>100000405208</v>
      </c>
      <c r="C361" s="35">
        <v>0</v>
      </c>
      <c r="D361" s="4" t="s">
        <v>409</v>
      </c>
      <c r="E361" s="4" t="s">
        <v>924</v>
      </c>
      <c r="F361" s="3">
        <v>44405</v>
      </c>
      <c r="G361" s="3">
        <v>-23186.66</v>
      </c>
      <c r="H361" s="3">
        <v>21218.34</v>
      </c>
    </row>
    <row r="362" spans="1:8">
      <c r="A362" s="35">
        <v>226</v>
      </c>
      <c r="B362" s="111">
        <v>100000405209</v>
      </c>
      <c r="C362" s="35">
        <v>0</v>
      </c>
      <c r="D362" s="4" t="s">
        <v>409</v>
      </c>
      <c r="E362" s="4" t="s">
        <v>924</v>
      </c>
      <c r="F362" s="3">
        <v>44405</v>
      </c>
      <c r="G362" s="3">
        <v>-23186.66</v>
      </c>
      <c r="H362" s="3">
        <v>21218.34</v>
      </c>
    </row>
    <row r="363" spans="1:8">
      <c r="A363" s="35">
        <v>227</v>
      </c>
      <c r="B363" s="111">
        <v>100000405210</v>
      </c>
      <c r="C363" s="35">
        <v>0</v>
      </c>
      <c r="D363" s="4" t="s">
        <v>409</v>
      </c>
      <c r="E363" s="4" t="s">
        <v>924</v>
      </c>
      <c r="F363" s="3">
        <v>44405</v>
      </c>
      <c r="G363" s="3">
        <v>-23186.66</v>
      </c>
      <c r="H363" s="3">
        <v>21218.34</v>
      </c>
    </row>
    <row r="364" spans="1:8">
      <c r="A364" s="35">
        <v>228</v>
      </c>
      <c r="B364" s="111">
        <v>100000405211</v>
      </c>
      <c r="C364" s="35">
        <v>0</v>
      </c>
      <c r="D364" s="4" t="s">
        <v>409</v>
      </c>
      <c r="E364" s="4" t="s">
        <v>924</v>
      </c>
      <c r="F364" s="3">
        <v>44405</v>
      </c>
      <c r="G364" s="3">
        <v>-23186.66</v>
      </c>
      <c r="H364" s="3">
        <v>21218.34</v>
      </c>
    </row>
    <row r="365" spans="1:8">
      <c r="A365" s="35">
        <v>229</v>
      </c>
      <c r="B365" s="111">
        <v>100000405212</v>
      </c>
      <c r="C365" s="35">
        <v>0</v>
      </c>
      <c r="D365" s="4" t="s">
        <v>409</v>
      </c>
      <c r="E365" s="4" t="s">
        <v>924</v>
      </c>
      <c r="F365" s="3">
        <v>44405</v>
      </c>
      <c r="G365" s="3">
        <v>-23186.66</v>
      </c>
      <c r="H365" s="3">
        <v>21218.34</v>
      </c>
    </row>
    <row r="366" spans="1:8">
      <c r="A366" s="35">
        <v>230</v>
      </c>
      <c r="B366" s="111">
        <v>100000405213</v>
      </c>
      <c r="C366" s="35">
        <v>0</v>
      </c>
      <c r="D366" s="4" t="s">
        <v>409</v>
      </c>
      <c r="E366" s="4" t="s">
        <v>924</v>
      </c>
      <c r="F366" s="3">
        <v>44405</v>
      </c>
      <c r="G366" s="3">
        <v>-23186.66</v>
      </c>
      <c r="H366" s="3">
        <v>21218.34</v>
      </c>
    </row>
    <row r="367" spans="1:8">
      <c r="A367" s="35">
        <v>231</v>
      </c>
      <c r="B367" s="111">
        <v>100000405214</v>
      </c>
      <c r="C367" s="35">
        <v>0</v>
      </c>
      <c r="D367" s="4" t="s">
        <v>409</v>
      </c>
      <c r="E367" s="4" t="s">
        <v>924</v>
      </c>
      <c r="F367" s="3">
        <v>44405</v>
      </c>
      <c r="G367" s="3">
        <v>-23186.66</v>
      </c>
      <c r="H367" s="3">
        <v>21218.34</v>
      </c>
    </row>
    <row r="368" spans="1:8">
      <c r="A368" s="35">
        <v>232</v>
      </c>
      <c r="B368" s="111">
        <v>100000405215</v>
      </c>
      <c r="C368" s="35">
        <v>0</v>
      </c>
      <c r="D368" s="4" t="s">
        <v>409</v>
      </c>
      <c r="E368" s="4" t="s">
        <v>924</v>
      </c>
      <c r="F368" s="3">
        <v>44405</v>
      </c>
      <c r="G368" s="3">
        <v>-23186.66</v>
      </c>
      <c r="H368" s="3">
        <v>21218.34</v>
      </c>
    </row>
    <row r="369" spans="1:8">
      <c r="A369" s="35">
        <v>233</v>
      </c>
      <c r="B369" s="111">
        <v>100000405216</v>
      </c>
      <c r="C369" s="35">
        <v>0</v>
      </c>
      <c r="D369" s="4" t="s">
        <v>409</v>
      </c>
      <c r="E369" s="4" t="s">
        <v>924</v>
      </c>
      <c r="F369" s="3">
        <v>44405</v>
      </c>
      <c r="G369" s="3">
        <v>-23186.66</v>
      </c>
      <c r="H369" s="3">
        <v>21218.34</v>
      </c>
    </row>
    <row r="370" spans="1:8">
      <c r="A370" s="35">
        <v>234</v>
      </c>
      <c r="B370" s="111">
        <v>100000405217</v>
      </c>
      <c r="C370" s="35">
        <v>0</v>
      </c>
      <c r="D370" s="4" t="s">
        <v>409</v>
      </c>
      <c r="E370" s="4" t="s">
        <v>924</v>
      </c>
      <c r="F370" s="3">
        <v>44405</v>
      </c>
      <c r="G370" s="3">
        <v>-23186.66</v>
      </c>
      <c r="H370" s="3">
        <v>21218.34</v>
      </c>
    </row>
    <row r="371" spans="1:8">
      <c r="A371" s="35">
        <v>235</v>
      </c>
      <c r="B371" s="111">
        <v>100000405218</v>
      </c>
      <c r="C371" s="35">
        <v>0</v>
      </c>
      <c r="D371" s="4" t="s">
        <v>409</v>
      </c>
      <c r="E371" s="4" t="s">
        <v>924</v>
      </c>
      <c r="F371" s="3">
        <v>44405</v>
      </c>
      <c r="G371" s="3">
        <v>-23186.66</v>
      </c>
      <c r="H371" s="3">
        <v>21218.34</v>
      </c>
    </row>
    <row r="372" spans="1:8">
      <c r="A372" s="35">
        <v>236</v>
      </c>
      <c r="B372" s="111">
        <v>100000405219</v>
      </c>
      <c r="C372" s="35">
        <v>0</v>
      </c>
      <c r="D372" s="4" t="s">
        <v>409</v>
      </c>
      <c r="E372" s="4" t="s">
        <v>924</v>
      </c>
      <c r="F372" s="3">
        <v>44405</v>
      </c>
      <c r="G372" s="3">
        <v>-23186.66</v>
      </c>
      <c r="H372" s="3">
        <v>21218.34</v>
      </c>
    </row>
    <row r="373" spans="1:8">
      <c r="A373" s="35">
        <v>237</v>
      </c>
      <c r="B373" s="111">
        <v>100000405220</v>
      </c>
      <c r="C373" s="35">
        <v>0</v>
      </c>
      <c r="D373" s="4" t="s">
        <v>409</v>
      </c>
      <c r="E373" s="4" t="s">
        <v>924</v>
      </c>
      <c r="F373" s="3">
        <v>44405</v>
      </c>
      <c r="G373" s="3">
        <v>-23186.66</v>
      </c>
      <c r="H373" s="3">
        <v>21218.34</v>
      </c>
    </row>
    <row r="374" spans="1:8">
      <c r="A374" s="35">
        <v>238</v>
      </c>
      <c r="B374" s="111">
        <v>100000405221</v>
      </c>
      <c r="C374" s="35">
        <v>0</v>
      </c>
      <c r="D374" s="4" t="s">
        <v>409</v>
      </c>
      <c r="E374" s="4" t="s">
        <v>924</v>
      </c>
      <c r="F374" s="3">
        <v>44405</v>
      </c>
      <c r="G374" s="3">
        <v>-23186.66</v>
      </c>
      <c r="H374" s="3">
        <v>21218.34</v>
      </c>
    </row>
    <row r="375" spans="1:8">
      <c r="A375" s="35">
        <v>239</v>
      </c>
      <c r="B375" s="111">
        <v>100000405222</v>
      </c>
      <c r="C375" s="35">
        <v>0</v>
      </c>
      <c r="D375" s="4" t="s">
        <v>409</v>
      </c>
      <c r="E375" s="4" t="s">
        <v>924</v>
      </c>
      <c r="F375" s="3">
        <v>44405</v>
      </c>
      <c r="G375" s="3">
        <v>-23186.66</v>
      </c>
      <c r="H375" s="3">
        <v>21218.34</v>
      </c>
    </row>
    <row r="376" spans="1:8">
      <c r="A376" s="35">
        <v>240</v>
      </c>
      <c r="B376" s="111">
        <v>100000405223</v>
      </c>
      <c r="C376" s="35">
        <v>0</v>
      </c>
      <c r="D376" s="4" t="s">
        <v>409</v>
      </c>
      <c r="E376" s="4" t="s">
        <v>924</v>
      </c>
      <c r="F376" s="3">
        <v>44405</v>
      </c>
      <c r="G376" s="3">
        <v>-23186.66</v>
      </c>
      <c r="H376" s="3">
        <v>21218.34</v>
      </c>
    </row>
    <row r="377" spans="1:8">
      <c r="A377" s="35">
        <v>241</v>
      </c>
      <c r="B377" s="111">
        <v>100000405224</v>
      </c>
      <c r="C377" s="35">
        <v>0</v>
      </c>
      <c r="D377" s="4" t="s">
        <v>409</v>
      </c>
      <c r="E377" s="4" t="s">
        <v>924</v>
      </c>
      <c r="F377" s="3">
        <v>44405</v>
      </c>
      <c r="G377" s="3">
        <v>-23186.66</v>
      </c>
      <c r="H377" s="3">
        <v>21218.34</v>
      </c>
    </row>
    <row r="378" spans="1:8">
      <c r="A378" s="35">
        <v>242</v>
      </c>
      <c r="B378" s="111">
        <v>100000405225</v>
      </c>
      <c r="C378" s="35">
        <v>0</v>
      </c>
      <c r="D378" s="4" t="s">
        <v>409</v>
      </c>
      <c r="E378" s="4" t="s">
        <v>924</v>
      </c>
      <c r="F378" s="3">
        <v>44405</v>
      </c>
      <c r="G378" s="3">
        <v>-23186.66</v>
      </c>
      <c r="H378" s="3">
        <v>21218.34</v>
      </c>
    </row>
    <row r="379" spans="1:8">
      <c r="A379" s="35">
        <v>243</v>
      </c>
      <c r="B379" s="111">
        <v>100000405226</v>
      </c>
      <c r="C379" s="35">
        <v>0</v>
      </c>
      <c r="D379" s="4" t="s">
        <v>409</v>
      </c>
      <c r="E379" s="4" t="s">
        <v>924</v>
      </c>
      <c r="F379" s="3">
        <v>44405</v>
      </c>
      <c r="G379" s="3">
        <v>-23186.66</v>
      </c>
      <c r="H379" s="3">
        <v>21218.34</v>
      </c>
    </row>
    <row r="380" spans="1:8">
      <c r="A380" s="35">
        <v>244</v>
      </c>
      <c r="B380" s="111">
        <v>100000405227</v>
      </c>
      <c r="C380" s="35">
        <v>0</v>
      </c>
      <c r="D380" s="4" t="s">
        <v>409</v>
      </c>
      <c r="E380" s="4" t="s">
        <v>924</v>
      </c>
      <c r="F380" s="3">
        <v>44405</v>
      </c>
      <c r="G380" s="3">
        <v>-23186.66</v>
      </c>
      <c r="H380" s="3">
        <v>21218.34</v>
      </c>
    </row>
    <row r="381" spans="1:8">
      <c r="A381" s="35">
        <v>245</v>
      </c>
      <c r="B381" s="111">
        <v>100000405228</v>
      </c>
      <c r="C381" s="35">
        <v>0</v>
      </c>
      <c r="D381" s="4" t="s">
        <v>409</v>
      </c>
      <c r="E381" s="4" t="s">
        <v>924</v>
      </c>
      <c r="F381" s="3">
        <v>44405</v>
      </c>
      <c r="G381" s="3">
        <v>-23186.66</v>
      </c>
      <c r="H381" s="3">
        <v>21218.34</v>
      </c>
    </row>
    <row r="382" spans="1:8">
      <c r="A382" s="35">
        <v>246</v>
      </c>
      <c r="B382" s="111">
        <v>100000405229</v>
      </c>
      <c r="C382" s="35">
        <v>0</v>
      </c>
      <c r="D382" s="4" t="s">
        <v>409</v>
      </c>
      <c r="E382" s="4" t="s">
        <v>924</v>
      </c>
      <c r="F382" s="3">
        <v>44405</v>
      </c>
      <c r="G382" s="3">
        <v>-23186.66</v>
      </c>
      <c r="H382" s="3">
        <v>21218.34</v>
      </c>
    </row>
    <row r="383" spans="1:8">
      <c r="A383" s="35">
        <v>247</v>
      </c>
      <c r="B383" s="111">
        <v>100000405230</v>
      </c>
      <c r="C383" s="35">
        <v>0</v>
      </c>
      <c r="D383" s="4" t="s">
        <v>409</v>
      </c>
      <c r="E383" s="4" t="s">
        <v>924</v>
      </c>
      <c r="F383" s="3">
        <v>44405</v>
      </c>
      <c r="G383" s="3">
        <v>-23186.66</v>
      </c>
      <c r="H383" s="3">
        <v>21218.34</v>
      </c>
    </row>
    <row r="384" spans="1:8">
      <c r="A384" s="35">
        <v>248</v>
      </c>
      <c r="B384" s="111">
        <v>100000405231</v>
      </c>
      <c r="C384" s="35">
        <v>0</v>
      </c>
      <c r="D384" s="4" t="s">
        <v>409</v>
      </c>
      <c r="E384" s="4" t="s">
        <v>924</v>
      </c>
      <c r="F384" s="3">
        <v>44405</v>
      </c>
      <c r="G384" s="3">
        <v>-23186.66</v>
      </c>
      <c r="H384" s="3">
        <v>21218.34</v>
      </c>
    </row>
    <row r="385" spans="1:8">
      <c r="A385" s="35">
        <v>249</v>
      </c>
      <c r="B385" s="111">
        <v>100000405232</v>
      </c>
      <c r="C385" s="35">
        <v>0</v>
      </c>
      <c r="D385" s="4" t="s">
        <v>409</v>
      </c>
      <c r="E385" s="4" t="s">
        <v>924</v>
      </c>
      <c r="F385" s="3">
        <v>44405</v>
      </c>
      <c r="G385" s="3">
        <v>-23186.66</v>
      </c>
      <c r="H385" s="3">
        <v>21218.34</v>
      </c>
    </row>
    <row r="386" spans="1:8">
      <c r="A386" s="35">
        <v>250</v>
      </c>
      <c r="B386" s="111">
        <v>100000405233</v>
      </c>
      <c r="C386" s="35">
        <v>0</v>
      </c>
      <c r="D386" s="4" t="s">
        <v>409</v>
      </c>
      <c r="E386" s="4" t="s">
        <v>924</v>
      </c>
      <c r="F386" s="3">
        <v>44405</v>
      </c>
      <c r="G386" s="3">
        <v>-23186.66</v>
      </c>
      <c r="H386" s="3">
        <v>21218.34</v>
      </c>
    </row>
    <row r="387" spans="1:8">
      <c r="A387" s="35">
        <v>251</v>
      </c>
      <c r="B387" s="111">
        <v>100000406600</v>
      </c>
      <c r="C387" s="35">
        <v>0</v>
      </c>
      <c r="D387" s="4" t="s">
        <v>409</v>
      </c>
      <c r="E387" s="4" t="s">
        <v>624</v>
      </c>
      <c r="F387" s="3">
        <v>74900</v>
      </c>
      <c r="G387" s="3">
        <v>-26130.03</v>
      </c>
      <c r="H387" s="3">
        <v>48769.97</v>
      </c>
    </row>
    <row r="388" spans="1:8">
      <c r="A388" s="35">
        <v>252</v>
      </c>
      <c r="B388" s="111">
        <v>100000406601</v>
      </c>
      <c r="C388" s="35">
        <v>0</v>
      </c>
      <c r="D388" s="4" t="s">
        <v>409</v>
      </c>
      <c r="E388" s="4" t="s">
        <v>624</v>
      </c>
      <c r="F388" s="3">
        <v>74900</v>
      </c>
      <c r="G388" s="3">
        <v>-26130.03</v>
      </c>
      <c r="H388" s="3">
        <v>48769.97</v>
      </c>
    </row>
    <row r="389" spans="1:8">
      <c r="A389" s="35">
        <v>253</v>
      </c>
      <c r="B389" s="111">
        <v>100000406602</v>
      </c>
      <c r="C389" s="35">
        <v>0</v>
      </c>
      <c r="D389" s="4" t="s">
        <v>409</v>
      </c>
      <c r="E389" s="4" t="s">
        <v>624</v>
      </c>
      <c r="F389" s="3">
        <v>74900</v>
      </c>
      <c r="G389" s="3">
        <v>-26130.03</v>
      </c>
      <c r="H389" s="3">
        <v>48769.97</v>
      </c>
    </row>
    <row r="390" spans="1:8">
      <c r="A390" s="35">
        <v>254</v>
      </c>
      <c r="B390" s="111">
        <v>100000406603</v>
      </c>
      <c r="C390" s="35">
        <v>0</v>
      </c>
      <c r="D390" s="4" t="s">
        <v>409</v>
      </c>
      <c r="E390" s="4" t="s">
        <v>624</v>
      </c>
      <c r="F390" s="3">
        <v>74900</v>
      </c>
      <c r="G390" s="3">
        <v>-26130.03</v>
      </c>
      <c r="H390" s="3">
        <v>48769.97</v>
      </c>
    </row>
    <row r="391" spans="1:8">
      <c r="A391" s="35">
        <v>255</v>
      </c>
      <c r="B391" s="111">
        <v>100000406604</v>
      </c>
      <c r="C391" s="35">
        <v>0</v>
      </c>
      <c r="D391" s="4" t="s">
        <v>409</v>
      </c>
      <c r="E391" s="4" t="s">
        <v>624</v>
      </c>
      <c r="F391" s="3">
        <v>74900</v>
      </c>
      <c r="G391" s="3">
        <v>-26130.03</v>
      </c>
      <c r="H391" s="3">
        <v>48769.97</v>
      </c>
    </row>
    <row r="392" spans="1:8">
      <c r="A392" s="35">
        <v>256</v>
      </c>
      <c r="B392" s="111">
        <v>100000406605</v>
      </c>
      <c r="C392" s="35">
        <v>0</v>
      </c>
      <c r="D392" s="4" t="s">
        <v>409</v>
      </c>
      <c r="E392" s="4" t="s">
        <v>624</v>
      </c>
      <c r="F392" s="3">
        <v>74900</v>
      </c>
      <c r="G392" s="3">
        <v>-26130.03</v>
      </c>
      <c r="H392" s="3">
        <v>48769.97</v>
      </c>
    </row>
    <row r="393" spans="1:8">
      <c r="A393" s="35">
        <v>257</v>
      </c>
      <c r="B393" s="111">
        <v>100000406606</v>
      </c>
      <c r="C393" s="35">
        <v>0</v>
      </c>
      <c r="D393" s="4" t="s">
        <v>409</v>
      </c>
      <c r="E393" s="4" t="s">
        <v>624</v>
      </c>
      <c r="F393" s="3">
        <v>74900</v>
      </c>
      <c r="G393" s="3">
        <v>-26130.03</v>
      </c>
      <c r="H393" s="3">
        <v>48769.97</v>
      </c>
    </row>
    <row r="394" spans="1:8">
      <c r="A394" s="35">
        <v>258</v>
      </c>
      <c r="B394" s="111">
        <v>100000406607</v>
      </c>
      <c r="C394" s="35">
        <v>0</v>
      </c>
      <c r="D394" s="4" t="s">
        <v>409</v>
      </c>
      <c r="E394" s="4" t="s">
        <v>624</v>
      </c>
      <c r="F394" s="3">
        <v>74900</v>
      </c>
      <c r="G394" s="3">
        <v>-26130.03</v>
      </c>
      <c r="H394" s="3">
        <v>48769.97</v>
      </c>
    </row>
    <row r="395" spans="1:8">
      <c r="A395" s="35">
        <v>259</v>
      </c>
      <c r="B395" s="111">
        <v>100000406608</v>
      </c>
      <c r="C395" s="35">
        <v>0</v>
      </c>
      <c r="D395" s="4" t="s">
        <v>409</v>
      </c>
      <c r="E395" s="4" t="s">
        <v>624</v>
      </c>
      <c r="F395" s="3">
        <v>74900</v>
      </c>
      <c r="G395" s="3">
        <v>-26130.03</v>
      </c>
      <c r="H395" s="3">
        <v>48769.97</v>
      </c>
    </row>
    <row r="396" spans="1:8">
      <c r="A396" s="35">
        <v>260</v>
      </c>
      <c r="B396" s="111">
        <v>100000406609</v>
      </c>
      <c r="C396" s="35">
        <v>0</v>
      </c>
      <c r="D396" s="4" t="s">
        <v>409</v>
      </c>
      <c r="E396" s="4" t="s">
        <v>624</v>
      </c>
      <c r="F396" s="3">
        <v>74900</v>
      </c>
      <c r="G396" s="3">
        <v>-26130.03</v>
      </c>
      <c r="H396" s="3">
        <v>48769.97</v>
      </c>
    </row>
    <row r="397" spans="1:8">
      <c r="A397" s="35">
        <v>261</v>
      </c>
      <c r="B397" s="111">
        <v>100000406610</v>
      </c>
      <c r="C397" s="35">
        <v>0</v>
      </c>
      <c r="D397" s="4" t="s">
        <v>409</v>
      </c>
      <c r="E397" s="4" t="s">
        <v>624</v>
      </c>
      <c r="F397" s="3">
        <v>74900</v>
      </c>
      <c r="G397" s="3">
        <v>-26130.03</v>
      </c>
      <c r="H397" s="3">
        <v>48769.97</v>
      </c>
    </row>
    <row r="398" spans="1:8">
      <c r="A398" s="35">
        <v>262</v>
      </c>
      <c r="B398" s="111">
        <v>100000406611</v>
      </c>
      <c r="C398" s="35">
        <v>0</v>
      </c>
      <c r="D398" s="4" t="s">
        <v>409</v>
      </c>
      <c r="E398" s="4" t="s">
        <v>624</v>
      </c>
      <c r="F398" s="3">
        <v>74900</v>
      </c>
      <c r="G398" s="3">
        <v>-26130.03</v>
      </c>
      <c r="H398" s="3">
        <v>48769.97</v>
      </c>
    </row>
    <row r="399" spans="1:8">
      <c r="A399" s="35">
        <v>263</v>
      </c>
      <c r="B399" s="111">
        <v>100000406612</v>
      </c>
      <c r="C399" s="35">
        <v>0</v>
      </c>
      <c r="D399" s="4" t="s">
        <v>409</v>
      </c>
      <c r="E399" s="4" t="s">
        <v>624</v>
      </c>
      <c r="F399" s="3">
        <v>74900</v>
      </c>
      <c r="G399" s="3">
        <v>-26130.03</v>
      </c>
      <c r="H399" s="3">
        <v>48769.97</v>
      </c>
    </row>
    <row r="400" spans="1:8">
      <c r="A400" s="35">
        <v>264</v>
      </c>
      <c r="B400" s="111">
        <v>100000406613</v>
      </c>
      <c r="C400" s="35">
        <v>0</v>
      </c>
      <c r="D400" s="4" t="s">
        <v>409</v>
      </c>
      <c r="E400" s="4" t="s">
        <v>624</v>
      </c>
      <c r="F400" s="3">
        <v>74900</v>
      </c>
      <c r="G400" s="3">
        <v>-26130.03</v>
      </c>
      <c r="H400" s="3">
        <v>48769.97</v>
      </c>
    </row>
    <row r="401" spans="1:8">
      <c r="A401" s="35">
        <v>265</v>
      </c>
      <c r="B401" s="111">
        <v>100000406614</v>
      </c>
      <c r="C401" s="35">
        <v>0</v>
      </c>
      <c r="D401" s="4" t="s">
        <v>409</v>
      </c>
      <c r="E401" s="4" t="s">
        <v>624</v>
      </c>
      <c r="F401" s="3">
        <v>74900</v>
      </c>
      <c r="G401" s="3">
        <v>-26130.03</v>
      </c>
      <c r="H401" s="3">
        <v>48769.97</v>
      </c>
    </row>
    <row r="402" spans="1:8">
      <c r="A402" s="35">
        <v>266</v>
      </c>
      <c r="B402" s="111">
        <v>100000406615</v>
      </c>
      <c r="C402" s="35">
        <v>0</v>
      </c>
      <c r="D402" s="4" t="s">
        <v>409</v>
      </c>
      <c r="E402" s="4" t="s">
        <v>624</v>
      </c>
      <c r="F402" s="3">
        <v>74900</v>
      </c>
      <c r="G402" s="3">
        <v>-26130.04</v>
      </c>
      <c r="H402" s="3">
        <v>48769.96</v>
      </c>
    </row>
    <row r="403" spans="1:8">
      <c r="A403" s="35">
        <v>267</v>
      </c>
      <c r="B403" s="111">
        <v>100000406616</v>
      </c>
      <c r="C403" s="35">
        <v>0</v>
      </c>
      <c r="D403" s="4" t="s">
        <v>409</v>
      </c>
      <c r="E403" s="4" t="s">
        <v>624</v>
      </c>
      <c r="F403" s="3">
        <v>74900</v>
      </c>
      <c r="G403" s="3">
        <v>-26130.04</v>
      </c>
      <c r="H403" s="3">
        <v>48769.96</v>
      </c>
    </row>
    <row r="404" spans="1:8">
      <c r="A404" s="35">
        <v>268</v>
      </c>
      <c r="B404" s="111">
        <v>100000424936</v>
      </c>
      <c r="C404" s="35">
        <v>0</v>
      </c>
      <c r="D404" s="4" t="s">
        <v>417</v>
      </c>
      <c r="E404" s="4" t="s">
        <v>418</v>
      </c>
      <c r="F404" s="3">
        <v>839415</v>
      </c>
      <c r="G404" s="3">
        <v>-480310.51</v>
      </c>
      <c r="H404" s="3">
        <v>359104.49</v>
      </c>
    </row>
    <row r="405" spans="1:8">
      <c r="A405" s="35">
        <v>269</v>
      </c>
      <c r="B405" s="111">
        <v>100000436674</v>
      </c>
      <c r="C405" s="35">
        <v>0</v>
      </c>
      <c r="D405" s="4" t="s">
        <v>419</v>
      </c>
      <c r="E405" s="4" t="s">
        <v>420</v>
      </c>
      <c r="F405" s="3">
        <v>1570225</v>
      </c>
      <c r="G405" s="3">
        <v>-291589.3</v>
      </c>
      <c r="H405" s="3">
        <v>1278635.7</v>
      </c>
    </row>
    <row r="406" spans="1:8">
      <c r="A406" s="35">
        <v>270</v>
      </c>
      <c r="B406" s="111">
        <v>100000436719</v>
      </c>
      <c r="C406" s="35">
        <v>0</v>
      </c>
      <c r="D406" s="4" t="s">
        <v>421</v>
      </c>
      <c r="E406" s="4" t="s">
        <v>422</v>
      </c>
      <c r="F406" s="3">
        <v>679000</v>
      </c>
      <c r="G406" s="3">
        <v>-177981.82</v>
      </c>
      <c r="H406" s="3">
        <v>501018.18</v>
      </c>
    </row>
    <row r="407" spans="1:8">
      <c r="A407" s="35">
        <v>271</v>
      </c>
      <c r="B407" s="111">
        <v>100000436720</v>
      </c>
      <c r="C407" s="35">
        <v>0</v>
      </c>
      <c r="D407" s="4" t="s">
        <v>421</v>
      </c>
      <c r="E407" s="4" t="s">
        <v>422</v>
      </c>
      <c r="F407" s="3">
        <v>679000</v>
      </c>
      <c r="G407" s="3">
        <v>-177981.81</v>
      </c>
      <c r="H407" s="3">
        <v>501018.19</v>
      </c>
    </row>
    <row r="408" spans="1:8">
      <c r="A408" s="35">
        <v>272</v>
      </c>
      <c r="B408" s="111">
        <v>100000436721</v>
      </c>
      <c r="C408" s="35">
        <v>0</v>
      </c>
      <c r="D408" s="4" t="s">
        <v>421</v>
      </c>
      <c r="E408" s="4" t="s">
        <v>422</v>
      </c>
      <c r="F408" s="3">
        <v>679000</v>
      </c>
      <c r="G408" s="3">
        <v>-177981.82</v>
      </c>
      <c r="H408" s="3">
        <v>501018.18</v>
      </c>
    </row>
    <row r="409" spans="1:8">
      <c r="A409" s="35">
        <v>273</v>
      </c>
      <c r="B409" s="111">
        <v>100000436722</v>
      </c>
      <c r="C409" s="35">
        <v>0</v>
      </c>
      <c r="D409" s="4" t="s">
        <v>421</v>
      </c>
      <c r="E409" s="4" t="s">
        <v>422</v>
      </c>
      <c r="F409" s="3">
        <v>679000</v>
      </c>
      <c r="G409" s="3">
        <v>-177981.81</v>
      </c>
      <c r="H409" s="3">
        <v>501018.19</v>
      </c>
    </row>
    <row r="410" spans="1:8">
      <c r="A410" s="35">
        <v>274</v>
      </c>
      <c r="B410" s="111">
        <v>100000439601</v>
      </c>
      <c r="C410" s="35">
        <v>0</v>
      </c>
      <c r="D410" s="4" t="s">
        <v>421</v>
      </c>
      <c r="E410" s="4" t="s">
        <v>926</v>
      </c>
      <c r="F410" s="3">
        <v>746325</v>
      </c>
      <c r="G410" s="3">
        <v>-151038.25</v>
      </c>
      <c r="H410" s="3">
        <v>595286.75</v>
      </c>
    </row>
    <row r="411" spans="1:8">
      <c r="A411" s="35">
        <v>275</v>
      </c>
      <c r="B411" s="111">
        <v>100000439602</v>
      </c>
      <c r="C411" s="35">
        <v>0</v>
      </c>
      <c r="D411" s="4" t="s">
        <v>421</v>
      </c>
      <c r="E411" s="4" t="s">
        <v>926</v>
      </c>
      <c r="F411" s="3">
        <v>746325</v>
      </c>
      <c r="G411" s="3">
        <v>-151038.25</v>
      </c>
      <c r="H411" s="3">
        <v>595286.75</v>
      </c>
    </row>
    <row r="412" spans="1:8">
      <c r="A412" s="35">
        <v>276</v>
      </c>
      <c r="B412" s="111">
        <v>100000439603</v>
      </c>
      <c r="C412" s="35">
        <v>0</v>
      </c>
      <c r="D412" s="4" t="s">
        <v>421</v>
      </c>
      <c r="E412" s="4" t="s">
        <v>926</v>
      </c>
      <c r="F412" s="3">
        <v>746325</v>
      </c>
      <c r="G412" s="3">
        <v>-151038.25</v>
      </c>
      <c r="H412" s="3">
        <v>595286.75</v>
      </c>
    </row>
    <row r="413" spans="1:8">
      <c r="A413" s="35">
        <v>277</v>
      </c>
      <c r="B413" s="111">
        <v>100000439604</v>
      </c>
      <c r="C413" s="35">
        <v>0</v>
      </c>
      <c r="D413" s="4" t="s">
        <v>421</v>
      </c>
      <c r="E413" s="4" t="s">
        <v>926</v>
      </c>
      <c r="F413" s="3">
        <v>746325</v>
      </c>
      <c r="G413" s="3">
        <v>-151038.25</v>
      </c>
      <c r="H413" s="3">
        <v>595286.75</v>
      </c>
    </row>
    <row r="414" spans="1:8">
      <c r="A414" s="35">
        <v>278</v>
      </c>
      <c r="B414" s="111">
        <v>100000439605</v>
      </c>
      <c r="C414" s="35">
        <v>0</v>
      </c>
      <c r="D414" s="4" t="s">
        <v>421</v>
      </c>
      <c r="E414" s="4" t="s">
        <v>926</v>
      </c>
      <c r="F414" s="3">
        <v>746325</v>
      </c>
      <c r="G414" s="3">
        <v>-151038.25</v>
      </c>
      <c r="H414" s="3">
        <v>595286.75</v>
      </c>
    </row>
    <row r="415" spans="1:8">
      <c r="A415" s="35">
        <v>279</v>
      </c>
      <c r="B415" s="111">
        <v>100000439606</v>
      </c>
      <c r="C415" s="35">
        <v>0</v>
      </c>
      <c r="D415" s="4" t="s">
        <v>421</v>
      </c>
      <c r="E415" s="4" t="s">
        <v>926</v>
      </c>
      <c r="F415" s="3">
        <v>746325</v>
      </c>
      <c r="G415" s="3">
        <v>-151038.25</v>
      </c>
      <c r="H415" s="3">
        <v>595286.75</v>
      </c>
    </row>
    <row r="416" spans="1:8">
      <c r="A416" s="35">
        <v>280</v>
      </c>
      <c r="B416" s="111">
        <v>100000439607</v>
      </c>
      <c r="C416" s="35">
        <v>0</v>
      </c>
      <c r="D416" s="4" t="s">
        <v>421</v>
      </c>
      <c r="E416" s="4" t="s">
        <v>926</v>
      </c>
      <c r="F416" s="3">
        <v>746325</v>
      </c>
      <c r="G416" s="3">
        <v>-151038.25</v>
      </c>
      <c r="H416" s="3">
        <v>595286.75</v>
      </c>
    </row>
    <row r="417" spans="1:8">
      <c r="A417" s="35">
        <v>281</v>
      </c>
      <c r="B417" s="111">
        <v>100000439608</v>
      </c>
      <c r="C417" s="35">
        <v>0</v>
      </c>
      <c r="D417" s="4" t="s">
        <v>421</v>
      </c>
      <c r="E417" s="4" t="s">
        <v>926</v>
      </c>
      <c r="F417" s="3">
        <v>746325</v>
      </c>
      <c r="G417" s="3">
        <v>-151038.25</v>
      </c>
      <c r="H417" s="3">
        <v>595286.75</v>
      </c>
    </row>
    <row r="418" spans="1:8">
      <c r="A418" s="35">
        <v>282</v>
      </c>
      <c r="B418" s="111">
        <v>100000439609</v>
      </c>
      <c r="C418" s="35">
        <v>0</v>
      </c>
      <c r="D418" s="4" t="s">
        <v>421</v>
      </c>
      <c r="E418" s="4" t="s">
        <v>926</v>
      </c>
      <c r="F418" s="3">
        <v>746325</v>
      </c>
      <c r="G418" s="3">
        <v>-151038.25</v>
      </c>
      <c r="H418" s="3">
        <v>595286.75</v>
      </c>
    </row>
    <row r="419" spans="1:8">
      <c r="A419" s="35">
        <v>283</v>
      </c>
      <c r="B419" s="111">
        <v>100000439610</v>
      </c>
      <c r="C419" s="35">
        <v>0</v>
      </c>
      <c r="D419" s="4" t="s">
        <v>421</v>
      </c>
      <c r="E419" s="4" t="s">
        <v>926</v>
      </c>
      <c r="F419" s="3">
        <v>746325</v>
      </c>
      <c r="G419" s="3">
        <v>-151038.25</v>
      </c>
      <c r="H419" s="3">
        <v>595286.75</v>
      </c>
    </row>
    <row r="420" spans="1:8">
      <c r="A420" s="35">
        <v>284</v>
      </c>
      <c r="B420" s="111">
        <v>100000439611</v>
      </c>
      <c r="C420" s="35">
        <v>0</v>
      </c>
      <c r="D420" s="4" t="s">
        <v>421</v>
      </c>
      <c r="E420" s="4" t="s">
        <v>926</v>
      </c>
      <c r="F420" s="3">
        <v>746325</v>
      </c>
      <c r="G420" s="3">
        <v>-151038.25</v>
      </c>
      <c r="H420" s="3">
        <v>595286.75</v>
      </c>
    </row>
    <row r="421" spans="1:8">
      <c r="A421" s="35">
        <v>285</v>
      </c>
      <c r="B421" s="111">
        <v>100000439612</v>
      </c>
      <c r="C421" s="35">
        <v>0</v>
      </c>
      <c r="D421" s="4" t="s">
        <v>421</v>
      </c>
      <c r="E421" s="4" t="s">
        <v>926</v>
      </c>
      <c r="F421" s="3">
        <v>746325</v>
      </c>
      <c r="G421" s="3">
        <v>-151038.25</v>
      </c>
      <c r="H421" s="3">
        <v>595286.75</v>
      </c>
    </row>
    <row r="422" spans="1:8">
      <c r="A422" s="35">
        <v>286</v>
      </c>
      <c r="B422" s="111">
        <v>100000439613</v>
      </c>
      <c r="C422" s="35">
        <v>0</v>
      </c>
      <c r="D422" s="4" t="s">
        <v>421</v>
      </c>
      <c r="E422" s="4" t="s">
        <v>926</v>
      </c>
      <c r="F422" s="3">
        <v>746325</v>
      </c>
      <c r="G422" s="3">
        <v>-151038.25</v>
      </c>
      <c r="H422" s="3">
        <v>595286.75</v>
      </c>
    </row>
    <row r="423" spans="1:8">
      <c r="A423" s="35">
        <v>287</v>
      </c>
      <c r="B423" s="111">
        <v>100000439614</v>
      </c>
      <c r="C423" s="35">
        <v>0</v>
      </c>
      <c r="D423" s="4" t="s">
        <v>421</v>
      </c>
      <c r="E423" s="4" t="s">
        <v>926</v>
      </c>
      <c r="F423" s="3">
        <v>746325</v>
      </c>
      <c r="G423" s="3">
        <v>-151038.25</v>
      </c>
      <c r="H423" s="3">
        <v>595286.75</v>
      </c>
    </row>
    <row r="424" spans="1:8">
      <c r="A424" s="35">
        <v>288</v>
      </c>
      <c r="B424" s="111">
        <v>100000439615</v>
      </c>
      <c r="C424" s="35">
        <v>0</v>
      </c>
      <c r="D424" s="4" t="s">
        <v>421</v>
      </c>
      <c r="E424" s="4" t="s">
        <v>926</v>
      </c>
      <c r="F424" s="3">
        <v>746325</v>
      </c>
      <c r="G424" s="3">
        <v>-151038.25</v>
      </c>
      <c r="H424" s="3">
        <v>595286.75</v>
      </c>
    </row>
    <row r="425" spans="1:8">
      <c r="A425" s="35">
        <v>289</v>
      </c>
      <c r="B425" s="111">
        <v>100000439616</v>
      </c>
      <c r="C425" s="35">
        <v>0</v>
      </c>
      <c r="D425" s="4" t="s">
        <v>421</v>
      </c>
      <c r="E425" s="4" t="s">
        <v>926</v>
      </c>
      <c r="F425" s="3">
        <v>746325</v>
      </c>
      <c r="G425" s="3">
        <v>-151038.25</v>
      </c>
      <c r="H425" s="3">
        <v>595286.75</v>
      </c>
    </row>
    <row r="426" spans="1:8">
      <c r="A426" s="35">
        <v>290</v>
      </c>
      <c r="B426" s="111">
        <v>100000439617</v>
      </c>
      <c r="C426" s="35">
        <v>0</v>
      </c>
      <c r="D426" s="4" t="s">
        <v>421</v>
      </c>
      <c r="E426" s="4" t="s">
        <v>926</v>
      </c>
      <c r="F426" s="3">
        <v>746325</v>
      </c>
      <c r="G426" s="3">
        <v>-151038.25</v>
      </c>
      <c r="H426" s="3">
        <v>595286.75</v>
      </c>
    </row>
    <row r="427" spans="1:8">
      <c r="A427" s="35">
        <v>291</v>
      </c>
      <c r="B427" s="111">
        <v>100000439618</v>
      </c>
      <c r="C427" s="35">
        <v>0</v>
      </c>
      <c r="D427" s="4" t="s">
        <v>421</v>
      </c>
      <c r="E427" s="4" t="s">
        <v>926</v>
      </c>
      <c r="F427" s="3">
        <v>746325</v>
      </c>
      <c r="G427" s="3">
        <v>-151038.25</v>
      </c>
      <c r="H427" s="3">
        <v>595286.75</v>
      </c>
    </row>
    <row r="428" spans="1:8">
      <c r="A428" s="35">
        <v>292</v>
      </c>
      <c r="B428" s="111">
        <v>100000439619</v>
      </c>
      <c r="C428" s="35">
        <v>0</v>
      </c>
      <c r="D428" s="4" t="s">
        <v>421</v>
      </c>
      <c r="E428" s="4" t="s">
        <v>926</v>
      </c>
      <c r="F428" s="3">
        <v>746325</v>
      </c>
      <c r="G428" s="3">
        <v>-151038.25</v>
      </c>
      <c r="H428" s="3">
        <v>595286.75</v>
      </c>
    </row>
    <row r="429" spans="1:8">
      <c r="A429" s="35">
        <v>293</v>
      </c>
      <c r="B429" s="111">
        <v>100000439620</v>
      </c>
      <c r="C429" s="35">
        <v>0</v>
      </c>
      <c r="D429" s="4" t="s">
        <v>421</v>
      </c>
      <c r="E429" s="4" t="s">
        <v>926</v>
      </c>
      <c r="F429" s="3">
        <v>746325</v>
      </c>
      <c r="G429" s="3">
        <v>-151038.25</v>
      </c>
      <c r="H429" s="3">
        <v>595286.75</v>
      </c>
    </row>
    <row r="430" spans="1:8">
      <c r="A430" s="35">
        <v>294</v>
      </c>
      <c r="B430" s="111">
        <v>100000439621</v>
      </c>
      <c r="C430" s="35">
        <v>0</v>
      </c>
      <c r="D430" s="4" t="s">
        <v>421</v>
      </c>
      <c r="E430" s="4" t="s">
        <v>926</v>
      </c>
      <c r="F430" s="3">
        <v>746325</v>
      </c>
      <c r="G430" s="3">
        <v>-151038.25</v>
      </c>
      <c r="H430" s="3">
        <v>595286.75</v>
      </c>
    </row>
    <row r="431" spans="1:8">
      <c r="A431" s="35"/>
      <c r="B431" s="4"/>
      <c r="C431" s="35"/>
      <c r="D431" s="4"/>
      <c r="E431" s="4" t="s">
        <v>1456</v>
      </c>
      <c r="F431" s="3">
        <f>SUM(F137:F430)</f>
        <v>113815916.5</v>
      </c>
      <c r="G431" s="3">
        <f t="shared" ref="G431:H431" si="7">SUM(G137:G430)</f>
        <v>-60881506.449999966</v>
      </c>
      <c r="H431" s="3">
        <f t="shared" si="7"/>
        <v>52934410.050000086</v>
      </c>
    </row>
    <row r="433" spans="1:8">
      <c r="A433" s="10" t="s">
        <v>1536</v>
      </c>
      <c r="B433" s="110"/>
    </row>
    <row r="434" spans="1:8">
      <c r="A434" s="35" t="s">
        <v>1</v>
      </c>
      <c r="B434" s="111" t="s">
        <v>2</v>
      </c>
      <c r="C434" s="35" t="s">
        <v>3</v>
      </c>
      <c r="D434" s="4" t="s">
        <v>4</v>
      </c>
      <c r="E434" s="4" t="s">
        <v>5</v>
      </c>
      <c r="F434" s="4" t="s">
        <v>6</v>
      </c>
      <c r="G434" s="4" t="s">
        <v>165</v>
      </c>
      <c r="H434" s="4" t="s">
        <v>166</v>
      </c>
    </row>
    <row r="435" spans="1:8">
      <c r="A435" s="35">
        <v>1</v>
      </c>
      <c r="B435" s="111">
        <v>100000065445</v>
      </c>
      <c r="C435" s="35">
        <v>0</v>
      </c>
      <c r="D435" s="4" t="s">
        <v>3109</v>
      </c>
      <c r="E435" s="4" t="s">
        <v>212</v>
      </c>
      <c r="F435" s="3">
        <v>120000</v>
      </c>
      <c r="G435" s="3">
        <v>-119999</v>
      </c>
      <c r="H435" s="4">
        <v>1</v>
      </c>
    </row>
    <row r="436" spans="1:8">
      <c r="A436" s="35">
        <v>2</v>
      </c>
      <c r="B436" s="111">
        <v>100000065446</v>
      </c>
      <c r="C436" s="35">
        <v>0</v>
      </c>
      <c r="D436" s="4" t="s">
        <v>3109</v>
      </c>
      <c r="E436" s="4" t="s">
        <v>212</v>
      </c>
      <c r="F436" s="3">
        <v>120000</v>
      </c>
      <c r="G436" s="3">
        <v>-119999</v>
      </c>
      <c r="H436" s="4">
        <v>1</v>
      </c>
    </row>
    <row r="437" spans="1:8">
      <c r="A437" s="35">
        <v>3</v>
      </c>
      <c r="B437" s="111">
        <v>100000065447</v>
      </c>
      <c r="C437" s="35">
        <v>0</v>
      </c>
      <c r="D437" s="4" t="s">
        <v>3109</v>
      </c>
      <c r="E437" s="4" t="s">
        <v>212</v>
      </c>
      <c r="F437" s="3">
        <v>120000</v>
      </c>
      <c r="G437" s="3">
        <v>-119999</v>
      </c>
      <c r="H437" s="4">
        <v>1</v>
      </c>
    </row>
    <row r="438" spans="1:8">
      <c r="A438" s="35">
        <v>4</v>
      </c>
      <c r="B438" s="111">
        <v>100000278639</v>
      </c>
      <c r="C438" s="35">
        <v>0</v>
      </c>
      <c r="D438" s="4" t="s">
        <v>18</v>
      </c>
      <c r="E438" s="4" t="s">
        <v>3110</v>
      </c>
      <c r="F438" s="3">
        <v>59000</v>
      </c>
      <c r="G438" s="3">
        <v>-58999</v>
      </c>
      <c r="H438" s="4">
        <v>1</v>
      </c>
    </row>
    <row r="439" spans="1:8">
      <c r="A439" s="35">
        <v>5</v>
      </c>
      <c r="B439" s="111">
        <v>100000278640</v>
      </c>
      <c r="C439" s="35">
        <v>0</v>
      </c>
      <c r="D439" s="4" t="s">
        <v>18</v>
      </c>
      <c r="E439" s="4" t="s">
        <v>3111</v>
      </c>
      <c r="F439" s="3">
        <v>59000</v>
      </c>
      <c r="G439" s="3">
        <v>-58999</v>
      </c>
      <c r="H439" s="4">
        <v>1</v>
      </c>
    </row>
    <row r="440" spans="1:8">
      <c r="A440" s="35">
        <v>6</v>
      </c>
      <c r="B440" s="111">
        <v>100000278641</v>
      </c>
      <c r="C440" s="35">
        <v>0</v>
      </c>
      <c r="D440" s="4" t="s">
        <v>18</v>
      </c>
      <c r="E440" s="4" t="s">
        <v>3112</v>
      </c>
      <c r="F440" s="3">
        <v>59000</v>
      </c>
      <c r="G440" s="3">
        <v>-58999</v>
      </c>
      <c r="H440" s="4">
        <v>1</v>
      </c>
    </row>
    <row r="441" spans="1:8">
      <c r="A441" s="35">
        <v>7</v>
      </c>
      <c r="B441" s="111">
        <v>100000278642</v>
      </c>
      <c r="C441" s="35">
        <v>0</v>
      </c>
      <c r="D441" s="4" t="s">
        <v>18</v>
      </c>
      <c r="E441" s="4" t="s">
        <v>3113</v>
      </c>
      <c r="F441" s="3">
        <v>59000</v>
      </c>
      <c r="G441" s="3">
        <v>-58999</v>
      </c>
      <c r="H441" s="4">
        <v>1</v>
      </c>
    </row>
    <row r="442" spans="1:8">
      <c r="A442" s="35">
        <v>8</v>
      </c>
      <c r="B442" s="111">
        <v>100000278643</v>
      </c>
      <c r="C442" s="35">
        <v>0</v>
      </c>
      <c r="D442" s="4" t="s">
        <v>18</v>
      </c>
      <c r="E442" s="4" t="s">
        <v>3114</v>
      </c>
      <c r="F442" s="3">
        <v>59000</v>
      </c>
      <c r="G442" s="3">
        <v>-58999</v>
      </c>
      <c r="H442" s="4">
        <v>1</v>
      </c>
    </row>
    <row r="443" spans="1:8">
      <c r="A443" s="35">
        <v>9</v>
      </c>
      <c r="B443" s="111">
        <v>100000278644</v>
      </c>
      <c r="C443" s="35">
        <v>0</v>
      </c>
      <c r="D443" s="4" t="s">
        <v>18</v>
      </c>
      <c r="E443" s="4" t="s">
        <v>3115</v>
      </c>
      <c r="F443" s="3">
        <v>59000</v>
      </c>
      <c r="G443" s="3">
        <v>-58999</v>
      </c>
      <c r="H443" s="4">
        <v>1</v>
      </c>
    </row>
    <row r="444" spans="1:8">
      <c r="A444" s="35">
        <v>10</v>
      </c>
      <c r="B444" s="111">
        <v>100000278645</v>
      </c>
      <c r="C444" s="35">
        <v>0</v>
      </c>
      <c r="D444" s="4" t="s">
        <v>18</v>
      </c>
      <c r="E444" s="4" t="s">
        <v>3116</v>
      </c>
      <c r="F444" s="3">
        <v>59000</v>
      </c>
      <c r="G444" s="3">
        <v>-58999</v>
      </c>
      <c r="H444" s="4">
        <v>1</v>
      </c>
    </row>
    <row r="445" spans="1:8">
      <c r="A445" s="35">
        <v>11</v>
      </c>
      <c r="B445" s="111">
        <v>100000278646</v>
      </c>
      <c r="C445" s="35">
        <v>0</v>
      </c>
      <c r="D445" s="4" t="s">
        <v>18</v>
      </c>
      <c r="E445" s="4" t="s">
        <v>3117</v>
      </c>
      <c r="F445" s="3">
        <v>59000</v>
      </c>
      <c r="G445" s="3">
        <v>-58999</v>
      </c>
      <c r="H445" s="4">
        <v>1</v>
      </c>
    </row>
    <row r="446" spans="1:8">
      <c r="A446" s="35">
        <v>12</v>
      </c>
      <c r="B446" s="111">
        <v>100000278648</v>
      </c>
      <c r="C446" s="35">
        <v>0</v>
      </c>
      <c r="D446" s="4" t="s">
        <v>18</v>
      </c>
      <c r="E446" s="4" t="s">
        <v>3118</v>
      </c>
      <c r="F446" s="3">
        <v>59000</v>
      </c>
      <c r="G446" s="3">
        <v>-58999</v>
      </c>
      <c r="H446" s="4">
        <v>1</v>
      </c>
    </row>
    <row r="447" spans="1:8">
      <c r="A447" s="35">
        <v>13</v>
      </c>
      <c r="B447" s="111">
        <v>100000278649</v>
      </c>
      <c r="C447" s="35">
        <v>0</v>
      </c>
      <c r="D447" s="4" t="s">
        <v>18</v>
      </c>
      <c r="E447" s="4" t="s">
        <v>3119</v>
      </c>
      <c r="F447" s="3">
        <v>59000</v>
      </c>
      <c r="G447" s="3">
        <v>-58999</v>
      </c>
      <c r="H447" s="4">
        <v>1</v>
      </c>
    </row>
    <row r="448" spans="1:8">
      <c r="A448" s="35">
        <v>14</v>
      </c>
      <c r="B448" s="111">
        <v>100000278650</v>
      </c>
      <c r="C448" s="35">
        <v>0</v>
      </c>
      <c r="D448" s="4" t="s">
        <v>18</v>
      </c>
      <c r="E448" s="4" t="s">
        <v>3120</v>
      </c>
      <c r="F448" s="3">
        <v>59000</v>
      </c>
      <c r="G448" s="3">
        <v>-58999</v>
      </c>
      <c r="H448" s="4">
        <v>1</v>
      </c>
    </row>
    <row r="449" spans="1:8">
      <c r="A449" s="35">
        <v>15</v>
      </c>
      <c r="B449" s="111">
        <v>100000278651</v>
      </c>
      <c r="C449" s="35">
        <v>0</v>
      </c>
      <c r="D449" s="4" t="s">
        <v>18</v>
      </c>
      <c r="E449" s="4" t="s">
        <v>3121</v>
      </c>
      <c r="F449" s="3">
        <v>59000</v>
      </c>
      <c r="G449" s="3">
        <v>-58999</v>
      </c>
      <c r="H449" s="4">
        <v>1</v>
      </c>
    </row>
    <row r="450" spans="1:8">
      <c r="A450" s="35">
        <v>16</v>
      </c>
      <c r="B450" s="111">
        <v>100000278652</v>
      </c>
      <c r="C450" s="35">
        <v>0</v>
      </c>
      <c r="D450" s="4" t="s">
        <v>18</v>
      </c>
      <c r="E450" s="4" t="s">
        <v>3122</v>
      </c>
      <c r="F450" s="3">
        <v>59000</v>
      </c>
      <c r="G450" s="3">
        <v>-58999</v>
      </c>
      <c r="H450" s="4">
        <v>1</v>
      </c>
    </row>
    <row r="451" spans="1:8">
      <c r="A451" s="35">
        <v>17</v>
      </c>
      <c r="B451" s="111">
        <v>100000278653</v>
      </c>
      <c r="C451" s="35">
        <v>0</v>
      </c>
      <c r="D451" s="4" t="s">
        <v>18</v>
      </c>
      <c r="E451" s="4" t="s">
        <v>3123</v>
      </c>
      <c r="F451" s="3">
        <v>59000</v>
      </c>
      <c r="G451" s="3">
        <v>-58999</v>
      </c>
      <c r="H451" s="4">
        <v>1</v>
      </c>
    </row>
    <row r="452" spans="1:8">
      <c r="A452" s="35">
        <v>18</v>
      </c>
      <c r="B452" s="111">
        <v>100000278654</v>
      </c>
      <c r="C452" s="35">
        <v>0</v>
      </c>
      <c r="D452" s="4" t="s">
        <v>18</v>
      </c>
      <c r="E452" s="4" t="s">
        <v>3124</v>
      </c>
      <c r="F452" s="3">
        <v>59000</v>
      </c>
      <c r="G452" s="3">
        <v>-58999</v>
      </c>
      <c r="H452" s="4">
        <v>1</v>
      </c>
    </row>
    <row r="453" spans="1:8">
      <c r="A453" s="35">
        <v>19</v>
      </c>
      <c r="B453" s="111">
        <v>100000278655</v>
      </c>
      <c r="C453" s="35">
        <v>0</v>
      </c>
      <c r="D453" s="4" t="s">
        <v>18</v>
      </c>
      <c r="E453" s="4" t="s">
        <v>3125</v>
      </c>
      <c r="F453" s="3">
        <v>59000</v>
      </c>
      <c r="G453" s="3">
        <v>-58999</v>
      </c>
      <c r="H453" s="4">
        <v>1</v>
      </c>
    </row>
    <row r="454" spans="1:8">
      <c r="A454" s="35">
        <v>20</v>
      </c>
      <c r="B454" s="111">
        <v>100000278656</v>
      </c>
      <c r="C454" s="35">
        <v>0</v>
      </c>
      <c r="D454" s="4" t="s">
        <v>18</v>
      </c>
      <c r="E454" s="4" t="s">
        <v>3126</v>
      </c>
      <c r="F454" s="3">
        <v>59000</v>
      </c>
      <c r="G454" s="3">
        <v>-58999</v>
      </c>
      <c r="H454" s="4">
        <v>1</v>
      </c>
    </row>
    <row r="455" spans="1:8">
      <c r="A455" s="35">
        <v>21</v>
      </c>
      <c r="B455" s="111">
        <v>100000278657</v>
      </c>
      <c r="C455" s="35">
        <v>0</v>
      </c>
      <c r="D455" s="4" t="s">
        <v>18</v>
      </c>
      <c r="E455" s="4" t="s">
        <v>3127</v>
      </c>
      <c r="F455" s="3">
        <v>59000</v>
      </c>
      <c r="G455" s="3">
        <v>-58999</v>
      </c>
      <c r="H455" s="4">
        <v>1</v>
      </c>
    </row>
    <row r="456" spans="1:8">
      <c r="A456" s="35">
        <v>22</v>
      </c>
      <c r="B456" s="111">
        <v>100000278658</v>
      </c>
      <c r="C456" s="35">
        <v>0</v>
      </c>
      <c r="D456" s="4" t="s">
        <v>18</v>
      </c>
      <c r="E456" s="4" t="s">
        <v>3128</v>
      </c>
      <c r="F456" s="3">
        <v>59000</v>
      </c>
      <c r="G456" s="3">
        <v>-58999</v>
      </c>
      <c r="H456" s="4">
        <v>1</v>
      </c>
    </row>
    <row r="457" spans="1:8">
      <c r="A457" s="35">
        <v>23</v>
      </c>
      <c r="B457" s="111">
        <v>100000278659</v>
      </c>
      <c r="C457" s="35">
        <v>0</v>
      </c>
      <c r="D457" s="4" t="s">
        <v>18</v>
      </c>
      <c r="E457" s="4" t="s">
        <v>3129</v>
      </c>
      <c r="F457" s="3">
        <v>59000</v>
      </c>
      <c r="G457" s="3">
        <v>-58999</v>
      </c>
      <c r="H457" s="4">
        <v>1</v>
      </c>
    </row>
    <row r="458" spans="1:8">
      <c r="A458" s="35">
        <v>24</v>
      </c>
      <c r="B458" s="111">
        <v>100000278660</v>
      </c>
      <c r="C458" s="35">
        <v>0</v>
      </c>
      <c r="D458" s="4" t="s">
        <v>18</v>
      </c>
      <c r="E458" s="4" t="s">
        <v>3130</v>
      </c>
      <c r="F458" s="3">
        <v>59000</v>
      </c>
      <c r="G458" s="3">
        <v>-58999</v>
      </c>
      <c r="H458" s="4">
        <v>1</v>
      </c>
    </row>
    <row r="459" spans="1:8">
      <c r="A459" s="35">
        <v>25</v>
      </c>
      <c r="B459" s="111">
        <v>100000278661</v>
      </c>
      <c r="C459" s="35">
        <v>0</v>
      </c>
      <c r="D459" s="4" t="s">
        <v>18</v>
      </c>
      <c r="E459" s="4" t="s">
        <v>3131</v>
      </c>
      <c r="F459" s="3">
        <v>59000</v>
      </c>
      <c r="G459" s="3">
        <v>-58999</v>
      </c>
      <c r="H459" s="4">
        <v>1</v>
      </c>
    </row>
    <row r="460" spans="1:8">
      <c r="A460" s="35">
        <v>26</v>
      </c>
      <c r="B460" s="111">
        <v>100000278662</v>
      </c>
      <c r="C460" s="35">
        <v>0</v>
      </c>
      <c r="D460" s="4" t="s">
        <v>18</v>
      </c>
      <c r="E460" s="4" t="s">
        <v>3132</v>
      </c>
      <c r="F460" s="3">
        <v>59000</v>
      </c>
      <c r="G460" s="3">
        <v>-58999</v>
      </c>
      <c r="H460" s="4">
        <v>1</v>
      </c>
    </row>
    <row r="461" spans="1:8">
      <c r="A461" s="35">
        <v>27</v>
      </c>
      <c r="B461" s="111">
        <v>100000278663</v>
      </c>
      <c r="C461" s="35">
        <v>0</v>
      </c>
      <c r="D461" s="4" t="s">
        <v>18</v>
      </c>
      <c r="E461" s="4" t="s">
        <v>3133</v>
      </c>
      <c r="F461" s="3">
        <v>59000</v>
      </c>
      <c r="G461" s="3">
        <v>-58999</v>
      </c>
      <c r="H461" s="4">
        <v>1</v>
      </c>
    </row>
    <row r="462" spans="1:8">
      <c r="A462" s="35">
        <v>28</v>
      </c>
      <c r="B462" s="111">
        <v>100000278664</v>
      </c>
      <c r="C462" s="35">
        <v>0</v>
      </c>
      <c r="D462" s="4" t="s">
        <v>18</v>
      </c>
      <c r="E462" s="4" t="s">
        <v>3134</v>
      </c>
      <c r="F462" s="3">
        <v>59000</v>
      </c>
      <c r="G462" s="3">
        <v>-58999</v>
      </c>
      <c r="H462" s="4">
        <v>1</v>
      </c>
    </row>
    <row r="463" spans="1:8">
      <c r="A463" s="35">
        <v>29</v>
      </c>
      <c r="B463" s="111">
        <v>100000278665</v>
      </c>
      <c r="C463" s="35">
        <v>0</v>
      </c>
      <c r="D463" s="4" t="s">
        <v>18</v>
      </c>
      <c r="E463" s="4" t="s">
        <v>3135</v>
      </c>
      <c r="F463" s="3">
        <v>59000</v>
      </c>
      <c r="G463" s="3">
        <v>-58999</v>
      </c>
      <c r="H463" s="4">
        <v>1</v>
      </c>
    </row>
    <row r="464" spans="1:8">
      <c r="A464" s="35">
        <v>30</v>
      </c>
      <c r="B464" s="111">
        <v>100000278666</v>
      </c>
      <c r="C464" s="35">
        <v>0</v>
      </c>
      <c r="D464" s="4" t="s">
        <v>18</v>
      </c>
      <c r="E464" s="4" t="s">
        <v>3136</v>
      </c>
      <c r="F464" s="3">
        <v>59000</v>
      </c>
      <c r="G464" s="3">
        <v>-58999</v>
      </c>
      <c r="H464" s="4">
        <v>1</v>
      </c>
    </row>
    <row r="465" spans="1:8">
      <c r="A465" s="35">
        <v>31</v>
      </c>
      <c r="B465" s="111">
        <v>100000278668</v>
      </c>
      <c r="C465" s="35">
        <v>0</v>
      </c>
      <c r="D465" s="4" t="s">
        <v>18</v>
      </c>
      <c r="E465" s="4" t="s">
        <v>3137</v>
      </c>
      <c r="F465" s="3">
        <v>59000</v>
      </c>
      <c r="G465" s="3">
        <v>-58999</v>
      </c>
      <c r="H465" s="4">
        <v>1</v>
      </c>
    </row>
    <row r="466" spans="1:8">
      <c r="A466" s="35">
        <v>32</v>
      </c>
      <c r="B466" s="111">
        <v>100000278669</v>
      </c>
      <c r="C466" s="35">
        <v>0</v>
      </c>
      <c r="D466" s="4" t="s">
        <v>18</v>
      </c>
      <c r="E466" s="4" t="s">
        <v>3138</v>
      </c>
      <c r="F466" s="3">
        <v>59000</v>
      </c>
      <c r="G466" s="3">
        <v>-58999</v>
      </c>
      <c r="H466" s="4">
        <v>1</v>
      </c>
    </row>
    <row r="467" spans="1:8">
      <c r="A467" s="35">
        <v>33</v>
      </c>
      <c r="B467" s="111">
        <v>100000278670</v>
      </c>
      <c r="C467" s="35">
        <v>0</v>
      </c>
      <c r="D467" s="4" t="s">
        <v>18</v>
      </c>
      <c r="E467" s="4" t="s">
        <v>3139</v>
      </c>
      <c r="F467" s="3">
        <v>59000</v>
      </c>
      <c r="G467" s="3">
        <v>-58999</v>
      </c>
      <c r="H467" s="4">
        <v>1</v>
      </c>
    </row>
    <row r="468" spans="1:8">
      <c r="A468" s="35">
        <v>34</v>
      </c>
      <c r="B468" s="111">
        <v>100000278671</v>
      </c>
      <c r="C468" s="35">
        <v>0</v>
      </c>
      <c r="D468" s="4" t="s">
        <v>18</v>
      </c>
      <c r="E468" s="4" t="s">
        <v>3140</v>
      </c>
      <c r="F468" s="3">
        <v>59000</v>
      </c>
      <c r="G468" s="3">
        <v>-58999</v>
      </c>
      <c r="H468" s="4">
        <v>1</v>
      </c>
    </row>
    <row r="469" spans="1:8">
      <c r="A469" s="35">
        <v>35</v>
      </c>
      <c r="B469" s="111">
        <v>100000278672</v>
      </c>
      <c r="C469" s="35">
        <v>0</v>
      </c>
      <c r="D469" s="4" t="s">
        <v>18</v>
      </c>
      <c r="E469" s="4" t="s">
        <v>3141</v>
      </c>
      <c r="F469" s="3">
        <v>59000</v>
      </c>
      <c r="G469" s="3">
        <v>-58999</v>
      </c>
      <c r="H469" s="4">
        <v>1</v>
      </c>
    </row>
    <row r="470" spans="1:8">
      <c r="A470" s="35">
        <v>36</v>
      </c>
      <c r="B470" s="111">
        <v>100000278673</v>
      </c>
      <c r="C470" s="35">
        <v>0</v>
      </c>
      <c r="D470" s="4" t="s">
        <v>18</v>
      </c>
      <c r="E470" s="4" t="s">
        <v>3142</v>
      </c>
      <c r="F470" s="3">
        <v>59000</v>
      </c>
      <c r="G470" s="3">
        <v>-58999</v>
      </c>
      <c r="H470" s="4">
        <v>1</v>
      </c>
    </row>
    <row r="471" spans="1:8">
      <c r="A471" s="35">
        <v>37</v>
      </c>
      <c r="B471" s="111">
        <v>100000278674</v>
      </c>
      <c r="C471" s="35">
        <v>0</v>
      </c>
      <c r="D471" s="4" t="s">
        <v>18</v>
      </c>
      <c r="E471" s="4" t="s">
        <v>3143</v>
      </c>
      <c r="F471" s="3">
        <v>59000</v>
      </c>
      <c r="G471" s="3">
        <v>-58999</v>
      </c>
      <c r="H471" s="4">
        <v>1</v>
      </c>
    </row>
    <row r="472" spans="1:8">
      <c r="A472" s="35">
        <v>38</v>
      </c>
      <c r="B472" s="111">
        <v>100000278675</v>
      </c>
      <c r="C472" s="35">
        <v>0</v>
      </c>
      <c r="D472" s="4" t="s">
        <v>18</v>
      </c>
      <c r="E472" s="4" t="s">
        <v>3144</v>
      </c>
      <c r="F472" s="3">
        <v>59000</v>
      </c>
      <c r="G472" s="3">
        <v>-58999</v>
      </c>
      <c r="H472" s="4">
        <v>1</v>
      </c>
    </row>
    <row r="473" spans="1:8">
      <c r="A473" s="35">
        <v>39</v>
      </c>
      <c r="B473" s="111">
        <v>100000278676</v>
      </c>
      <c r="C473" s="35">
        <v>0</v>
      </c>
      <c r="D473" s="4" t="s">
        <v>18</v>
      </c>
      <c r="E473" s="4" t="s">
        <v>3145</v>
      </c>
      <c r="F473" s="3">
        <v>59000</v>
      </c>
      <c r="G473" s="3">
        <v>-58999</v>
      </c>
      <c r="H473" s="4">
        <v>1</v>
      </c>
    </row>
    <row r="474" spans="1:8">
      <c r="A474" s="35">
        <v>40</v>
      </c>
      <c r="B474" s="111">
        <v>100000278677</v>
      </c>
      <c r="C474" s="35">
        <v>0</v>
      </c>
      <c r="D474" s="4" t="s">
        <v>18</v>
      </c>
      <c r="E474" s="4" t="s">
        <v>3146</v>
      </c>
      <c r="F474" s="3">
        <v>59000</v>
      </c>
      <c r="G474" s="3">
        <v>-58999</v>
      </c>
      <c r="H474" s="4">
        <v>1</v>
      </c>
    </row>
    <row r="475" spans="1:8">
      <c r="A475" s="35">
        <v>41</v>
      </c>
      <c r="B475" s="111">
        <v>100000278678</v>
      </c>
      <c r="C475" s="35">
        <v>0</v>
      </c>
      <c r="D475" s="4" t="s">
        <v>18</v>
      </c>
      <c r="E475" s="4" t="s">
        <v>3147</v>
      </c>
      <c r="F475" s="3">
        <v>59000</v>
      </c>
      <c r="G475" s="3">
        <v>-58999</v>
      </c>
      <c r="H475" s="4">
        <v>1</v>
      </c>
    </row>
    <row r="476" spans="1:8">
      <c r="A476" s="35">
        <v>42</v>
      </c>
      <c r="B476" s="111">
        <v>100000278679</v>
      </c>
      <c r="C476" s="35">
        <v>0</v>
      </c>
      <c r="D476" s="4" t="s">
        <v>18</v>
      </c>
      <c r="E476" s="4" t="s">
        <v>3148</v>
      </c>
      <c r="F476" s="3">
        <v>59000</v>
      </c>
      <c r="G476" s="3">
        <v>-58999</v>
      </c>
      <c r="H476" s="4">
        <v>1</v>
      </c>
    </row>
    <row r="477" spans="1:8">
      <c r="A477" s="35">
        <v>43</v>
      </c>
      <c r="B477" s="111">
        <v>100000278680</v>
      </c>
      <c r="C477" s="35">
        <v>0</v>
      </c>
      <c r="D477" s="4" t="s">
        <v>18</v>
      </c>
      <c r="E477" s="4" t="s">
        <v>3149</v>
      </c>
      <c r="F477" s="3">
        <v>59000</v>
      </c>
      <c r="G477" s="3">
        <v>-58999</v>
      </c>
      <c r="H477" s="4">
        <v>1</v>
      </c>
    </row>
    <row r="478" spans="1:8">
      <c r="A478" s="35">
        <v>44</v>
      </c>
      <c r="B478" s="111">
        <v>100000278681</v>
      </c>
      <c r="C478" s="35">
        <v>0</v>
      </c>
      <c r="D478" s="4" t="s">
        <v>18</v>
      </c>
      <c r="E478" s="4" t="s">
        <v>3150</v>
      </c>
      <c r="F478" s="3">
        <v>59000</v>
      </c>
      <c r="G478" s="3">
        <v>-58999</v>
      </c>
      <c r="H478" s="4">
        <v>1</v>
      </c>
    </row>
    <row r="479" spans="1:8">
      <c r="A479" s="35">
        <v>45</v>
      </c>
      <c r="B479" s="111">
        <v>100000278682</v>
      </c>
      <c r="C479" s="35">
        <v>0</v>
      </c>
      <c r="D479" s="4" t="s">
        <v>18</v>
      </c>
      <c r="E479" s="4" t="s">
        <v>3151</v>
      </c>
      <c r="F479" s="3">
        <v>59000</v>
      </c>
      <c r="G479" s="3">
        <v>-58999</v>
      </c>
      <c r="H479" s="4">
        <v>1</v>
      </c>
    </row>
    <row r="480" spans="1:8">
      <c r="A480" s="35">
        <v>46</v>
      </c>
      <c r="B480" s="111">
        <v>100000278683</v>
      </c>
      <c r="C480" s="35">
        <v>0</v>
      </c>
      <c r="D480" s="4" t="s">
        <v>18</v>
      </c>
      <c r="E480" s="4" t="s">
        <v>3152</v>
      </c>
      <c r="F480" s="3">
        <v>59000</v>
      </c>
      <c r="G480" s="3">
        <v>-58999</v>
      </c>
      <c r="H480" s="4">
        <v>1</v>
      </c>
    </row>
    <row r="481" spans="1:8">
      <c r="A481" s="35">
        <v>47</v>
      </c>
      <c r="B481" s="111">
        <v>100000278684</v>
      </c>
      <c r="C481" s="35">
        <v>0</v>
      </c>
      <c r="D481" s="4" t="s">
        <v>18</v>
      </c>
      <c r="E481" s="4" t="s">
        <v>3153</v>
      </c>
      <c r="F481" s="3">
        <v>59000</v>
      </c>
      <c r="G481" s="3">
        <v>-58999</v>
      </c>
      <c r="H481" s="4">
        <v>1</v>
      </c>
    </row>
    <row r="482" spans="1:8">
      <c r="A482" s="35">
        <v>48</v>
      </c>
      <c r="B482" s="111">
        <v>100000278685</v>
      </c>
      <c r="C482" s="35">
        <v>0</v>
      </c>
      <c r="D482" s="4" t="s">
        <v>18</v>
      </c>
      <c r="E482" s="4" t="s">
        <v>3154</v>
      </c>
      <c r="F482" s="3">
        <v>59000</v>
      </c>
      <c r="G482" s="3">
        <v>-58999</v>
      </c>
      <c r="H482" s="4">
        <v>1</v>
      </c>
    </row>
    <row r="483" spans="1:8">
      <c r="A483" s="35">
        <v>49</v>
      </c>
      <c r="B483" s="111">
        <v>100000278686</v>
      </c>
      <c r="C483" s="35">
        <v>0</v>
      </c>
      <c r="D483" s="4" t="s">
        <v>18</v>
      </c>
      <c r="E483" s="4" t="s">
        <v>3155</v>
      </c>
      <c r="F483" s="3">
        <v>59000</v>
      </c>
      <c r="G483" s="3">
        <v>-58999</v>
      </c>
      <c r="H483" s="4">
        <v>1</v>
      </c>
    </row>
    <row r="484" spans="1:8">
      <c r="A484" s="35">
        <v>50</v>
      </c>
      <c r="B484" s="111">
        <v>100000278687</v>
      </c>
      <c r="C484" s="35">
        <v>0</v>
      </c>
      <c r="D484" s="4" t="s">
        <v>18</v>
      </c>
      <c r="E484" s="4" t="s">
        <v>3156</v>
      </c>
      <c r="F484" s="3">
        <v>59000</v>
      </c>
      <c r="G484" s="3">
        <v>-58999</v>
      </c>
      <c r="H484" s="4">
        <v>1</v>
      </c>
    </row>
    <row r="485" spans="1:8">
      <c r="A485" s="35">
        <v>51</v>
      </c>
      <c r="B485" s="111">
        <v>100000278688</v>
      </c>
      <c r="C485" s="35">
        <v>0</v>
      </c>
      <c r="D485" s="4" t="s">
        <v>18</v>
      </c>
      <c r="E485" s="4" t="s">
        <v>3157</v>
      </c>
      <c r="F485" s="3">
        <v>59000</v>
      </c>
      <c r="G485" s="3">
        <v>-58999</v>
      </c>
      <c r="H485" s="4">
        <v>1</v>
      </c>
    </row>
    <row r="486" spans="1:8">
      <c r="A486" s="35">
        <v>52</v>
      </c>
      <c r="B486" s="111">
        <v>100000278689</v>
      </c>
      <c r="C486" s="35">
        <v>0</v>
      </c>
      <c r="D486" s="4" t="s">
        <v>18</v>
      </c>
      <c r="E486" s="4" t="s">
        <v>3158</v>
      </c>
      <c r="F486" s="3">
        <v>59000</v>
      </c>
      <c r="G486" s="3">
        <v>-58999</v>
      </c>
      <c r="H486" s="4">
        <v>1</v>
      </c>
    </row>
    <row r="487" spans="1:8">
      <c r="A487" s="35">
        <v>53</v>
      </c>
      <c r="B487" s="111">
        <v>100000278690</v>
      </c>
      <c r="C487" s="35">
        <v>0</v>
      </c>
      <c r="D487" s="4" t="s">
        <v>18</v>
      </c>
      <c r="E487" s="4" t="s">
        <v>3159</v>
      </c>
      <c r="F487" s="3">
        <v>59000</v>
      </c>
      <c r="G487" s="3">
        <v>-58999</v>
      </c>
      <c r="H487" s="4">
        <v>1</v>
      </c>
    </row>
    <row r="488" spans="1:8">
      <c r="A488" s="35">
        <v>54</v>
      </c>
      <c r="B488" s="111">
        <v>100000278691</v>
      </c>
      <c r="C488" s="35">
        <v>0</v>
      </c>
      <c r="D488" s="4" t="s">
        <v>18</v>
      </c>
      <c r="E488" s="4" t="s">
        <v>3160</v>
      </c>
      <c r="F488" s="3">
        <v>59000</v>
      </c>
      <c r="G488" s="3">
        <v>-58999</v>
      </c>
      <c r="H488" s="4">
        <v>1</v>
      </c>
    </row>
    <row r="489" spans="1:8">
      <c r="A489" s="35">
        <v>55</v>
      </c>
      <c r="B489" s="111">
        <v>100000278692</v>
      </c>
      <c r="C489" s="35">
        <v>0</v>
      </c>
      <c r="D489" s="4" t="s">
        <v>18</v>
      </c>
      <c r="E489" s="4" t="s">
        <v>3161</v>
      </c>
      <c r="F489" s="3">
        <v>59000</v>
      </c>
      <c r="G489" s="3">
        <v>-58999</v>
      </c>
      <c r="H489" s="4">
        <v>1</v>
      </c>
    </row>
    <row r="490" spans="1:8">
      <c r="A490" s="35">
        <v>56</v>
      </c>
      <c r="B490" s="111">
        <v>100000278693</v>
      </c>
      <c r="C490" s="35">
        <v>0</v>
      </c>
      <c r="D490" s="4" t="s">
        <v>18</v>
      </c>
      <c r="E490" s="4" t="s">
        <v>3162</v>
      </c>
      <c r="F490" s="3">
        <v>59000</v>
      </c>
      <c r="G490" s="3">
        <v>-58999</v>
      </c>
      <c r="H490" s="4">
        <v>1</v>
      </c>
    </row>
    <row r="491" spans="1:8">
      <c r="A491" s="35">
        <v>57</v>
      </c>
      <c r="B491" s="111">
        <v>100000278694</v>
      </c>
      <c r="C491" s="35">
        <v>0</v>
      </c>
      <c r="D491" s="4" t="s">
        <v>18</v>
      </c>
      <c r="E491" s="4" t="s">
        <v>3163</v>
      </c>
      <c r="F491" s="3">
        <v>59000</v>
      </c>
      <c r="G491" s="3">
        <v>-58999</v>
      </c>
      <c r="H491" s="4">
        <v>1</v>
      </c>
    </row>
    <row r="492" spans="1:8">
      <c r="A492" s="35">
        <v>58</v>
      </c>
      <c r="B492" s="111">
        <v>100000278695</v>
      </c>
      <c r="C492" s="35">
        <v>0</v>
      </c>
      <c r="D492" s="4" t="s">
        <v>18</v>
      </c>
      <c r="E492" s="4" t="s">
        <v>3164</v>
      </c>
      <c r="F492" s="3">
        <v>59000</v>
      </c>
      <c r="G492" s="3">
        <v>-58999</v>
      </c>
      <c r="H492" s="4">
        <v>1</v>
      </c>
    </row>
    <row r="493" spans="1:8">
      <c r="A493" s="35">
        <v>59</v>
      </c>
      <c r="B493" s="111">
        <v>100000278696</v>
      </c>
      <c r="C493" s="35">
        <v>0</v>
      </c>
      <c r="D493" s="4" t="s">
        <v>18</v>
      </c>
      <c r="E493" s="4" t="s">
        <v>3165</v>
      </c>
      <c r="F493" s="3">
        <v>59000</v>
      </c>
      <c r="G493" s="3">
        <v>-58999</v>
      </c>
      <c r="H493" s="4">
        <v>1</v>
      </c>
    </row>
    <row r="494" spans="1:8">
      <c r="A494" s="35">
        <v>60</v>
      </c>
      <c r="B494" s="111">
        <v>100000278697</v>
      </c>
      <c r="C494" s="35">
        <v>0</v>
      </c>
      <c r="D494" s="4" t="s">
        <v>18</v>
      </c>
      <c r="E494" s="4" t="s">
        <v>3166</v>
      </c>
      <c r="F494" s="3">
        <v>59000</v>
      </c>
      <c r="G494" s="3">
        <v>-58999</v>
      </c>
      <c r="H494" s="4">
        <v>1</v>
      </c>
    </row>
    <row r="495" spans="1:8">
      <c r="A495" s="35">
        <v>61</v>
      </c>
      <c r="B495" s="111">
        <v>100000278698</v>
      </c>
      <c r="C495" s="35">
        <v>0</v>
      </c>
      <c r="D495" s="4" t="s">
        <v>18</v>
      </c>
      <c r="E495" s="4" t="s">
        <v>3167</v>
      </c>
      <c r="F495" s="3">
        <v>59000</v>
      </c>
      <c r="G495" s="3">
        <v>-58999</v>
      </c>
      <c r="H495" s="4">
        <v>1</v>
      </c>
    </row>
    <row r="496" spans="1:8">
      <c r="A496" s="35">
        <v>62</v>
      </c>
      <c r="B496" s="111">
        <v>100000278699</v>
      </c>
      <c r="C496" s="35">
        <v>0</v>
      </c>
      <c r="D496" s="4" t="s">
        <v>18</v>
      </c>
      <c r="E496" s="4" t="s">
        <v>3168</v>
      </c>
      <c r="F496" s="3">
        <v>59000</v>
      </c>
      <c r="G496" s="3">
        <v>-58999</v>
      </c>
      <c r="H496" s="4">
        <v>1</v>
      </c>
    </row>
    <row r="497" spans="1:8">
      <c r="A497" s="35">
        <v>63</v>
      </c>
      <c r="B497" s="111">
        <v>100000278700</v>
      </c>
      <c r="C497" s="35">
        <v>0</v>
      </c>
      <c r="D497" s="4" t="s">
        <v>18</v>
      </c>
      <c r="E497" s="4" t="s">
        <v>3169</v>
      </c>
      <c r="F497" s="3">
        <v>59000</v>
      </c>
      <c r="G497" s="3">
        <v>-58999</v>
      </c>
      <c r="H497" s="4">
        <v>1</v>
      </c>
    </row>
    <row r="498" spans="1:8">
      <c r="A498" s="35">
        <v>64</v>
      </c>
      <c r="B498" s="111">
        <v>100000278701</v>
      </c>
      <c r="C498" s="35">
        <v>0</v>
      </c>
      <c r="D498" s="4" t="s">
        <v>18</v>
      </c>
      <c r="E498" s="4" t="s">
        <v>3170</v>
      </c>
      <c r="F498" s="3">
        <v>59000</v>
      </c>
      <c r="G498" s="3">
        <v>-58999</v>
      </c>
      <c r="H498" s="4">
        <v>1</v>
      </c>
    </row>
    <row r="499" spans="1:8">
      <c r="A499" s="35">
        <v>65</v>
      </c>
      <c r="B499" s="111">
        <v>100000278702</v>
      </c>
      <c r="C499" s="35">
        <v>0</v>
      </c>
      <c r="D499" s="4" t="s">
        <v>18</v>
      </c>
      <c r="E499" s="4" t="s">
        <v>3171</v>
      </c>
      <c r="F499" s="3">
        <v>59000</v>
      </c>
      <c r="G499" s="3">
        <v>-58999</v>
      </c>
      <c r="H499" s="4">
        <v>1</v>
      </c>
    </row>
    <row r="500" spans="1:8">
      <c r="A500" s="35">
        <v>66</v>
      </c>
      <c r="B500" s="111">
        <v>100000278703</v>
      </c>
      <c r="C500" s="35">
        <v>0</v>
      </c>
      <c r="D500" s="4" t="s">
        <v>18</v>
      </c>
      <c r="E500" s="4" t="s">
        <v>3172</v>
      </c>
      <c r="F500" s="3">
        <v>59000</v>
      </c>
      <c r="G500" s="3">
        <v>-58999</v>
      </c>
      <c r="H500" s="4">
        <v>1</v>
      </c>
    </row>
    <row r="501" spans="1:8">
      <c r="A501" s="35">
        <v>67</v>
      </c>
      <c r="B501" s="111">
        <v>100000278704</v>
      </c>
      <c r="C501" s="35">
        <v>0</v>
      </c>
      <c r="D501" s="4" t="s">
        <v>18</v>
      </c>
      <c r="E501" s="4" t="s">
        <v>3173</v>
      </c>
      <c r="F501" s="3">
        <v>59000</v>
      </c>
      <c r="G501" s="3">
        <v>-58999</v>
      </c>
      <c r="H501" s="4">
        <v>1</v>
      </c>
    </row>
    <row r="502" spans="1:8">
      <c r="A502" s="35">
        <v>68</v>
      </c>
      <c r="B502" s="111">
        <v>100000278705</v>
      </c>
      <c r="C502" s="35">
        <v>0</v>
      </c>
      <c r="D502" s="4" t="s">
        <v>18</v>
      </c>
      <c r="E502" s="4" t="s">
        <v>3174</v>
      </c>
      <c r="F502" s="3">
        <v>59000</v>
      </c>
      <c r="G502" s="3">
        <v>-58999</v>
      </c>
      <c r="H502" s="4">
        <v>1</v>
      </c>
    </row>
    <row r="503" spans="1:8">
      <c r="A503" s="35">
        <v>69</v>
      </c>
      <c r="B503" s="111">
        <v>100000278706</v>
      </c>
      <c r="C503" s="35">
        <v>0</v>
      </c>
      <c r="D503" s="4" t="s">
        <v>18</v>
      </c>
      <c r="E503" s="4" t="s">
        <v>3175</v>
      </c>
      <c r="F503" s="3">
        <v>59000</v>
      </c>
      <c r="G503" s="3">
        <v>-58999</v>
      </c>
      <c r="H503" s="4">
        <v>1</v>
      </c>
    </row>
    <row r="504" spans="1:8">
      <c r="A504" s="35">
        <v>70</v>
      </c>
      <c r="B504" s="111">
        <v>100000278707</v>
      </c>
      <c r="C504" s="35">
        <v>0</v>
      </c>
      <c r="D504" s="4" t="s">
        <v>18</v>
      </c>
      <c r="E504" s="4" t="s">
        <v>3176</v>
      </c>
      <c r="F504" s="3">
        <v>59000</v>
      </c>
      <c r="G504" s="3">
        <v>-58999</v>
      </c>
      <c r="H504" s="4">
        <v>1</v>
      </c>
    </row>
    <row r="505" spans="1:8">
      <c r="A505" s="35">
        <v>71</v>
      </c>
      <c r="B505" s="111">
        <v>100000278708</v>
      </c>
      <c r="C505" s="35">
        <v>0</v>
      </c>
      <c r="D505" s="4" t="s">
        <v>18</v>
      </c>
      <c r="E505" s="4" t="s">
        <v>3177</v>
      </c>
      <c r="F505" s="3">
        <v>59000</v>
      </c>
      <c r="G505" s="3">
        <v>-58999</v>
      </c>
      <c r="H505" s="4">
        <v>1</v>
      </c>
    </row>
    <row r="506" spans="1:8">
      <c r="A506" s="35">
        <v>72</v>
      </c>
      <c r="B506" s="111">
        <v>100000278709</v>
      </c>
      <c r="C506" s="35">
        <v>0</v>
      </c>
      <c r="D506" s="4" t="s">
        <v>18</v>
      </c>
      <c r="E506" s="4" t="s">
        <v>3178</v>
      </c>
      <c r="F506" s="3">
        <v>59000</v>
      </c>
      <c r="G506" s="3">
        <v>-58999</v>
      </c>
      <c r="H506" s="4">
        <v>1</v>
      </c>
    </row>
    <row r="507" spans="1:8">
      <c r="A507" s="35">
        <v>73</v>
      </c>
      <c r="B507" s="111">
        <v>100000278710</v>
      </c>
      <c r="C507" s="35">
        <v>0</v>
      </c>
      <c r="D507" s="4" t="s">
        <v>18</v>
      </c>
      <c r="E507" s="4" t="s">
        <v>3179</v>
      </c>
      <c r="F507" s="3">
        <v>59000</v>
      </c>
      <c r="G507" s="3">
        <v>-58999</v>
      </c>
      <c r="H507" s="4">
        <v>1</v>
      </c>
    </row>
    <row r="508" spans="1:8">
      <c r="A508" s="35">
        <v>74</v>
      </c>
      <c r="B508" s="111">
        <v>100000278711</v>
      </c>
      <c r="C508" s="35">
        <v>0</v>
      </c>
      <c r="D508" s="4" t="s">
        <v>18</v>
      </c>
      <c r="E508" s="4" t="s">
        <v>3180</v>
      </c>
      <c r="F508" s="3">
        <v>59000</v>
      </c>
      <c r="G508" s="3">
        <v>-58999</v>
      </c>
      <c r="H508" s="4">
        <v>1</v>
      </c>
    </row>
    <row r="509" spans="1:8">
      <c r="A509" s="35">
        <v>75</v>
      </c>
      <c r="B509" s="111">
        <v>100000278712</v>
      </c>
      <c r="C509" s="35">
        <v>0</v>
      </c>
      <c r="D509" s="4" t="s">
        <v>18</v>
      </c>
      <c r="E509" s="4" t="s">
        <v>3181</v>
      </c>
      <c r="F509" s="3">
        <v>59000</v>
      </c>
      <c r="G509" s="3">
        <v>-58999</v>
      </c>
      <c r="H509" s="4">
        <v>1</v>
      </c>
    </row>
    <row r="510" spans="1:8">
      <c r="A510" s="35">
        <v>76</v>
      </c>
      <c r="B510" s="111">
        <v>100000278713</v>
      </c>
      <c r="C510" s="35">
        <v>0</v>
      </c>
      <c r="D510" s="4" t="s">
        <v>18</v>
      </c>
      <c r="E510" s="4" t="s">
        <v>3182</v>
      </c>
      <c r="F510" s="3">
        <v>59000</v>
      </c>
      <c r="G510" s="3">
        <v>-58999</v>
      </c>
      <c r="H510" s="4">
        <v>1</v>
      </c>
    </row>
    <row r="511" spans="1:8">
      <c r="A511" s="35">
        <v>77</v>
      </c>
      <c r="B511" s="111">
        <v>100000278714</v>
      </c>
      <c r="C511" s="35">
        <v>0</v>
      </c>
      <c r="D511" s="4" t="s">
        <v>18</v>
      </c>
      <c r="E511" s="4" t="s">
        <v>3183</v>
      </c>
      <c r="F511" s="3">
        <v>59000</v>
      </c>
      <c r="G511" s="3">
        <v>-58999</v>
      </c>
      <c r="H511" s="4">
        <v>1</v>
      </c>
    </row>
    <row r="512" spans="1:8">
      <c r="A512" s="35">
        <v>78</v>
      </c>
      <c r="B512" s="111">
        <v>100000278715</v>
      </c>
      <c r="C512" s="35">
        <v>0</v>
      </c>
      <c r="D512" s="4" t="s">
        <v>18</v>
      </c>
      <c r="E512" s="4" t="s">
        <v>3184</v>
      </c>
      <c r="F512" s="3">
        <v>59000</v>
      </c>
      <c r="G512" s="3">
        <v>-58999</v>
      </c>
      <c r="H512" s="4">
        <v>1</v>
      </c>
    </row>
    <row r="513" spans="1:8">
      <c r="A513" s="35">
        <v>79</v>
      </c>
      <c r="B513" s="111">
        <v>100000278716</v>
      </c>
      <c r="C513" s="35">
        <v>0</v>
      </c>
      <c r="D513" s="4" t="s">
        <v>18</v>
      </c>
      <c r="E513" s="4" t="s">
        <v>3185</v>
      </c>
      <c r="F513" s="3">
        <v>59000</v>
      </c>
      <c r="G513" s="3">
        <v>-58999</v>
      </c>
      <c r="H513" s="4">
        <v>1</v>
      </c>
    </row>
    <row r="514" spans="1:8">
      <c r="A514" s="35">
        <v>80</v>
      </c>
      <c r="B514" s="111">
        <v>100000278717</v>
      </c>
      <c r="C514" s="35">
        <v>0</v>
      </c>
      <c r="D514" s="4" t="s">
        <v>18</v>
      </c>
      <c r="E514" s="4" t="s">
        <v>3186</v>
      </c>
      <c r="F514" s="3">
        <v>59000</v>
      </c>
      <c r="G514" s="3">
        <v>-58999</v>
      </c>
      <c r="H514" s="4">
        <v>1</v>
      </c>
    </row>
    <row r="515" spans="1:8">
      <c r="A515" s="35">
        <v>81</v>
      </c>
      <c r="B515" s="111">
        <v>100000278718</v>
      </c>
      <c r="C515" s="35">
        <v>0</v>
      </c>
      <c r="D515" s="4" t="s">
        <v>18</v>
      </c>
      <c r="E515" s="4" t="s">
        <v>3187</v>
      </c>
      <c r="F515" s="3">
        <v>59000</v>
      </c>
      <c r="G515" s="3">
        <v>-58999</v>
      </c>
      <c r="H515" s="4">
        <v>1</v>
      </c>
    </row>
    <row r="516" spans="1:8">
      <c r="A516" s="35">
        <v>82</v>
      </c>
      <c r="B516" s="111">
        <v>100000278719</v>
      </c>
      <c r="C516" s="35">
        <v>0</v>
      </c>
      <c r="D516" s="4" t="s">
        <v>18</v>
      </c>
      <c r="E516" s="4" t="s">
        <v>3188</v>
      </c>
      <c r="F516" s="3">
        <v>59000</v>
      </c>
      <c r="G516" s="3">
        <v>-58999</v>
      </c>
      <c r="H516" s="4">
        <v>1</v>
      </c>
    </row>
    <row r="517" spans="1:8">
      <c r="A517" s="35">
        <v>83</v>
      </c>
      <c r="B517" s="111">
        <v>100000278720</v>
      </c>
      <c r="C517" s="35">
        <v>0</v>
      </c>
      <c r="D517" s="4" t="s">
        <v>18</v>
      </c>
      <c r="E517" s="4" t="s">
        <v>3189</v>
      </c>
      <c r="F517" s="3">
        <v>59000</v>
      </c>
      <c r="G517" s="3">
        <v>-58999</v>
      </c>
      <c r="H517" s="4">
        <v>1</v>
      </c>
    </row>
    <row r="518" spans="1:8">
      <c r="A518" s="35">
        <v>84</v>
      </c>
      <c r="B518" s="111">
        <v>100000278721</v>
      </c>
      <c r="C518" s="35">
        <v>0</v>
      </c>
      <c r="D518" s="4" t="s">
        <v>18</v>
      </c>
      <c r="E518" s="4" t="s">
        <v>3190</v>
      </c>
      <c r="F518" s="3">
        <v>59000</v>
      </c>
      <c r="G518" s="3">
        <v>-58999</v>
      </c>
      <c r="H518" s="4">
        <v>1</v>
      </c>
    </row>
    <row r="519" spans="1:8">
      <c r="A519" s="35">
        <v>85</v>
      </c>
      <c r="B519" s="111">
        <v>100000278722</v>
      </c>
      <c r="C519" s="35">
        <v>0</v>
      </c>
      <c r="D519" s="4" t="s">
        <v>18</v>
      </c>
      <c r="E519" s="4" t="s">
        <v>3191</v>
      </c>
      <c r="F519" s="3">
        <v>59000</v>
      </c>
      <c r="G519" s="3">
        <v>-58999</v>
      </c>
      <c r="H519" s="4">
        <v>1</v>
      </c>
    </row>
    <row r="520" spans="1:8">
      <c r="A520" s="35">
        <v>86</v>
      </c>
      <c r="B520" s="111">
        <v>100000278723</v>
      </c>
      <c r="C520" s="35">
        <v>0</v>
      </c>
      <c r="D520" s="4" t="s">
        <v>18</v>
      </c>
      <c r="E520" s="4" t="s">
        <v>3192</v>
      </c>
      <c r="F520" s="3">
        <v>59000</v>
      </c>
      <c r="G520" s="3">
        <v>-58999</v>
      </c>
      <c r="H520" s="4">
        <v>1</v>
      </c>
    </row>
    <row r="521" spans="1:8">
      <c r="A521" s="35">
        <v>87</v>
      </c>
      <c r="B521" s="111">
        <v>100000278724</v>
      </c>
      <c r="C521" s="35">
        <v>0</v>
      </c>
      <c r="D521" s="4" t="s">
        <v>18</v>
      </c>
      <c r="E521" s="4" t="s">
        <v>3193</v>
      </c>
      <c r="F521" s="3">
        <v>59000</v>
      </c>
      <c r="G521" s="3">
        <v>-58999</v>
      </c>
      <c r="H521" s="4">
        <v>1</v>
      </c>
    </row>
    <row r="522" spans="1:8">
      <c r="A522" s="35">
        <v>88</v>
      </c>
      <c r="B522" s="111">
        <v>100000278725</v>
      </c>
      <c r="C522" s="35">
        <v>0</v>
      </c>
      <c r="D522" s="4" t="s">
        <v>18</v>
      </c>
      <c r="E522" s="4" t="s">
        <v>3194</v>
      </c>
      <c r="F522" s="3">
        <v>59000</v>
      </c>
      <c r="G522" s="3">
        <v>-58999</v>
      </c>
      <c r="H522" s="4">
        <v>1</v>
      </c>
    </row>
    <row r="523" spans="1:8">
      <c r="A523" s="35">
        <v>89</v>
      </c>
      <c r="B523" s="111">
        <v>100000278726</v>
      </c>
      <c r="C523" s="35">
        <v>0</v>
      </c>
      <c r="D523" s="4" t="s">
        <v>18</v>
      </c>
      <c r="E523" s="4" t="s">
        <v>3195</v>
      </c>
      <c r="F523" s="3">
        <v>59000</v>
      </c>
      <c r="G523" s="3">
        <v>-58999</v>
      </c>
      <c r="H523" s="4">
        <v>1</v>
      </c>
    </row>
    <row r="524" spans="1:8">
      <c r="A524" s="35">
        <v>90</v>
      </c>
      <c r="B524" s="111">
        <v>100000278727</v>
      </c>
      <c r="C524" s="35">
        <v>0</v>
      </c>
      <c r="D524" s="4" t="s">
        <v>18</v>
      </c>
      <c r="E524" s="4" t="s">
        <v>3196</v>
      </c>
      <c r="F524" s="3">
        <v>59000</v>
      </c>
      <c r="G524" s="3">
        <v>-58999</v>
      </c>
      <c r="H524" s="4">
        <v>1</v>
      </c>
    </row>
    <row r="525" spans="1:8">
      <c r="A525" s="35">
        <v>91</v>
      </c>
      <c r="B525" s="111">
        <v>100000278728</v>
      </c>
      <c r="C525" s="35">
        <v>0</v>
      </c>
      <c r="D525" s="4" t="s">
        <v>18</v>
      </c>
      <c r="E525" s="4" t="s">
        <v>3197</v>
      </c>
      <c r="F525" s="3">
        <v>59000</v>
      </c>
      <c r="G525" s="3">
        <v>-58999</v>
      </c>
      <c r="H525" s="4">
        <v>1</v>
      </c>
    </row>
    <row r="526" spans="1:8">
      <c r="A526" s="35">
        <v>92</v>
      </c>
      <c r="B526" s="111">
        <v>100000278729</v>
      </c>
      <c r="C526" s="35">
        <v>0</v>
      </c>
      <c r="D526" s="4" t="s">
        <v>18</v>
      </c>
      <c r="E526" s="4" t="s">
        <v>3198</v>
      </c>
      <c r="F526" s="3">
        <v>59000</v>
      </c>
      <c r="G526" s="3">
        <v>-58999</v>
      </c>
      <c r="H526" s="4">
        <v>1</v>
      </c>
    </row>
    <row r="527" spans="1:8">
      <c r="A527" s="35">
        <v>93</v>
      </c>
      <c r="B527" s="111">
        <v>100000278730</v>
      </c>
      <c r="C527" s="35">
        <v>0</v>
      </c>
      <c r="D527" s="4" t="s">
        <v>18</v>
      </c>
      <c r="E527" s="4" t="s">
        <v>3199</v>
      </c>
      <c r="F527" s="3">
        <v>59000</v>
      </c>
      <c r="G527" s="3">
        <v>-58999</v>
      </c>
      <c r="H527" s="4">
        <v>1</v>
      </c>
    </row>
    <row r="528" spans="1:8">
      <c r="A528" s="35">
        <v>94</v>
      </c>
      <c r="B528" s="111">
        <v>100000278731</v>
      </c>
      <c r="C528" s="35">
        <v>0</v>
      </c>
      <c r="D528" s="4" t="s">
        <v>18</v>
      </c>
      <c r="E528" s="4" t="s">
        <v>3200</v>
      </c>
      <c r="F528" s="3">
        <v>59000</v>
      </c>
      <c r="G528" s="3">
        <v>-58999</v>
      </c>
      <c r="H528" s="4">
        <v>1</v>
      </c>
    </row>
    <row r="529" spans="1:8">
      <c r="A529" s="35">
        <v>95</v>
      </c>
      <c r="B529" s="111">
        <v>100000278732</v>
      </c>
      <c r="C529" s="35">
        <v>0</v>
      </c>
      <c r="D529" s="4" t="s">
        <v>18</v>
      </c>
      <c r="E529" s="4" t="s">
        <v>3201</v>
      </c>
      <c r="F529" s="3">
        <v>59000</v>
      </c>
      <c r="G529" s="3">
        <v>-58999</v>
      </c>
      <c r="H529" s="4">
        <v>1</v>
      </c>
    </row>
    <row r="530" spans="1:8">
      <c r="A530" s="35">
        <v>96</v>
      </c>
      <c r="B530" s="111">
        <v>100000278733</v>
      </c>
      <c r="C530" s="35">
        <v>0</v>
      </c>
      <c r="D530" s="4" t="s">
        <v>18</v>
      </c>
      <c r="E530" s="4" t="s">
        <v>3202</v>
      </c>
      <c r="F530" s="3">
        <v>59000</v>
      </c>
      <c r="G530" s="3">
        <v>-58999</v>
      </c>
      <c r="H530" s="4">
        <v>1</v>
      </c>
    </row>
    <row r="531" spans="1:8">
      <c r="A531" s="35">
        <v>97</v>
      </c>
      <c r="B531" s="111">
        <v>100000278734</v>
      </c>
      <c r="C531" s="35">
        <v>0</v>
      </c>
      <c r="D531" s="4" t="s">
        <v>18</v>
      </c>
      <c r="E531" s="4" t="s">
        <v>3203</v>
      </c>
      <c r="F531" s="3">
        <v>59000</v>
      </c>
      <c r="G531" s="3">
        <v>-58999</v>
      </c>
      <c r="H531" s="4">
        <v>1</v>
      </c>
    </row>
    <row r="532" spans="1:8">
      <c r="A532" s="35">
        <v>98</v>
      </c>
      <c r="B532" s="111">
        <v>100000278735</v>
      </c>
      <c r="C532" s="35">
        <v>0</v>
      </c>
      <c r="D532" s="4" t="s">
        <v>18</v>
      </c>
      <c r="E532" s="4" t="s">
        <v>3204</v>
      </c>
      <c r="F532" s="3">
        <v>59000</v>
      </c>
      <c r="G532" s="3">
        <v>-58999</v>
      </c>
      <c r="H532" s="4">
        <v>1</v>
      </c>
    </row>
    <row r="533" spans="1:8">
      <c r="A533" s="35">
        <v>99</v>
      </c>
      <c r="B533" s="111">
        <v>100000278736</v>
      </c>
      <c r="C533" s="35">
        <v>0</v>
      </c>
      <c r="D533" s="4" t="s">
        <v>18</v>
      </c>
      <c r="E533" s="4" t="s">
        <v>3205</v>
      </c>
      <c r="F533" s="3">
        <v>59800</v>
      </c>
      <c r="G533" s="3">
        <v>-59799</v>
      </c>
      <c r="H533" s="4">
        <v>1</v>
      </c>
    </row>
    <row r="534" spans="1:8">
      <c r="A534" s="35">
        <v>100</v>
      </c>
      <c r="B534" s="111">
        <v>100000278737</v>
      </c>
      <c r="C534" s="35">
        <v>0</v>
      </c>
      <c r="D534" s="4" t="s">
        <v>18</v>
      </c>
      <c r="E534" s="4" t="s">
        <v>3206</v>
      </c>
      <c r="F534" s="3">
        <v>59800</v>
      </c>
      <c r="G534" s="3">
        <v>-59799</v>
      </c>
      <c r="H534" s="4">
        <v>1</v>
      </c>
    </row>
    <row r="535" spans="1:8">
      <c r="A535" s="35">
        <v>101</v>
      </c>
      <c r="B535" s="111">
        <v>100000278738</v>
      </c>
      <c r="C535" s="35">
        <v>0</v>
      </c>
      <c r="D535" s="4" t="s">
        <v>18</v>
      </c>
      <c r="E535" s="4" t="s">
        <v>3207</v>
      </c>
      <c r="F535" s="3">
        <v>59800</v>
      </c>
      <c r="G535" s="3">
        <v>-59799</v>
      </c>
      <c r="H535" s="4">
        <v>1</v>
      </c>
    </row>
    <row r="536" spans="1:8">
      <c r="A536" s="35">
        <v>102</v>
      </c>
      <c r="B536" s="111">
        <v>100000278739</v>
      </c>
      <c r="C536" s="35">
        <v>0</v>
      </c>
      <c r="D536" s="4" t="s">
        <v>18</v>
      </c>
      <c r="E536" s="4" t="s">
        <v>3208</v>
      </c>
      <c r="F536" s="3">
        <v>59800</v>
      </c>
      <c r="G536" s="3">
        <v>-59799</v>
      </c>
      <c r="H536" s="4">
        <v>1</v>
      </c>
    </row>
    <row r="537" spans="1:8">
      <c r="A537" s="35">
        <v>103</v>
      </c>
      <c r="B537" s="111">
        <v>100000278740</v>
      </c>
      <c r="C537" s="35">
        <v>0</v>
      </c>
      <c r="D537" s="4" t="s">
        <v>18</v>
      </c>
      <c r="E537" s="4" t="s">
        <v>3209</v>
      </c>
      <c r="F537" s="3">
        <v>59800</v>
      </c>
      <c r="G537" s="3">
        <v>-59799</v>
      </c>
      <c r="H537" s="4">
        <v>1</v>
      </c>
    </row>
    <row r="538" spans="1:8">
      <c r="A538" s="35">
        <v>104</v>
      </c>
      <c r="B538" s="111">
        <v>100000278741</v>
      </c>
      <c r="C538" s="35">
        <v>0</v>
      </c>
      <c r="D538" s="4" t="s">
        <v>18</v>
      </c>
      <c r="E538" s="4" t="s">
        <v>3210</v>
      </c>
      <c r="F538" s="3">
        <v>59800</v>
      </c>
      <c r="G538" s="3">
        <v>-59799</v>
      </c>
      <c r="H538" s="4">
        <v>1</v>
      </c>
    </row>
    <row r="539" spans="1:8">
      <c r="A539" s="35">
        <v>105</v>
      </c>
      <c r="B539" s="111">
        <v>100000278742</v>
      </c>
      <c r="C539" s="35">
        <v>0</v>
      </c>
      <c r="D539" s="4" t="s">
        <v>18</v>
      </c>
      <c r="E539" s="4" t="s">
        <v>3211</v>
      </c>
      <c r="F539" s="3">
        <v>59800</v>
      </c>
      <c r="G539" s="3">
        <v>-59799</v>
      </c>
      <c r="H539" s="4">
        <v>1</v>
      </c>
    </row>
    <row r="540" spans="1:8">
      <c r="A540" s="35">
        <v>106</v>
      </c>
      <c r="B540" s="111">
        <v>100000278743</v>
      </c>
      <c r="C540" s="35">
        <v>0</v>
      </c>
      <c r="D540" s="4" t="s">
        <v>18</v>
      </c>
      <c r="E540" s="4" t="s">
        <v>3212</v>
      </c>
      <c r="F540" s="3">
        <v>59800</v>
      </c>
      <c r="G540" s="3">
        <v>-59799</v>
      </c>
      <c r="H540" s="4">
        <v>1</v>
      </c>
    </row>
    <row r="541" spans="1:8">
      <c r="A541" s="35">
        <v>107</v>
      </c>
      <c r="B541" s="111">
        <v>100000278744</v>
      </c>
      <c r="C541" s="35">
        <v>0</v>
      </c>
      <c r="D541" s="4" t="s">
        <v>18</v>
      </c>
      <c r="E541" s="4" t="s">
        <v>3213</v>
      </c>
      <c r="F541" s="3">
        <v>59800</v>
      </c>
      <c r="G541" s="3">
        <v>-59799</v>
      </c>
      <c r="H541" s="4">
        <v>1</v>
      </c>
    </row>
    <row r="542" spans="1:8">
      <c r="A542" s="35">
        <v>108</v>
      </c>
      <c r="B542" s="111">
        <v>100000278745</v>
      </c>
      <c r="C542" s="35">
        <v>0</v>
      </c>
      <c r="D542" s="4" t="s">
        <v>18</v>
      </c>
      <c r="E542" s="4" t="s">
        <v>3214</v>
      </c>
      <c r="F542" s="3">
        <v>59800</v>
      </c>
      <c r="G542" s="3">
        <v>-59799</v>
      </c>
      <c r="H542" s="4">
        <v>1</v>
      </c>
    </row>
    <row r="543" spans="1:8">
      <c r="A543" s="35">
        <v>109</v>
      </c>
      <c r="B543" s="111">
        <v>100000278746</v>
      </c>
      <c r="C543" s="35">
        <v>0</v>
      </c>
      <c r="D543" s="4" t="s">
        <v>18</v>
      </c>
      <c r="E543" s="4" t="s">
        <v>3215</v>
      </c>
      <c r="F543" s="3">
        <v>59800</v>
      </c>
      <c r="G543" s="3">
        <v>-59799</v>
      </c>
      <c r="H543" s="4">
        <v>1</v>
      </c>
    </row>
    <row r="544" spans="1:8">
      <c r="A544" s="35">
        <v>110</v>
      </c>
      <c r="B544" s="111">
        <v>100000278747</v>
      </c>
      <c r="C544" s="35">
        <v>0</v>
      </c>
      <c r="D544" s="4" t="s">
        <v>18</v>
      </c>
      <c r="E544" s="4" t="s">
        <v>3216</v>
      </c>
      <c r="F544" s="3">
        <v>59800</v>
      </c>
      <c r="G544" s="3">
        <v>-59799</v>
      </c>
      <c r="H544" s="4">
        <v>1</v>
      </c>
    </row>
    <row r="545" spans="1:8">
      <c r="A545" s="35">
        <v>111</v>
      </c>
      <c r="B545" s="111">
        <v>100000278748</v>
      </c>
      <c r="C545" s="35">
        <v>0</v>
      </c>
      <c r="D545" s="4" t="s">
        <v>18</v>
      </c>
      <c r="E545" s="4" t="s">
        <v>3217</v>
      </c>
      <c r="F545" s="3">
        <v>59800</v>
      </c>
      <c r="G545" s="3">
        <v>-59799</v>
      </c>
      <c r="H545" s="4">
        <v>1</v>
      </c>
    </row>
    <row r="546" spans="1:8">
      <c r="A546" s="35">
        <v>112</v>
      </c>
      <c r="B546" s="111">
        <v>100000278749</v>
      </c>
      <c r="C546" s="35">
        <v>0</v>
      </c>
      <c r="D546" s="4" t="s">
        <v>18</v>
      </c>
      <c r="E546" s="4" t="s">
        <v>3218</v>
      </c>
      <c r="F546" s="3">
        <v>59800</v>
      </c>
      <c r="G546" s="3">
        <v>-59799</v>
      </c>
      <c r="H546" s="4">
        <v>1</v>
      </c>
    </row>
    <row r="547" spans="1:8">
      <c r="A547" s="35">
        <v>113</v>
      </c>
      <c r="B547" s="111">
        <v>100000278750</v>
      </c>
      <c r="C547" s="35">
        <v>0</v>
      </c>
      <c r="D547" s="4" t="s">
        <v>18</v>
      </c>
      <c r="E547" s="4" t="s">
        <v>3219</v>
      </c>
      <c r="F547" s="3">
        <v>59800</v>
      </c>
      <c r="G547" s="3">
        <v>-59799</v>
      </c>
      <c r="H547" s="4">
        <v>1</v>
      </c>
    </row>
    <row r="548" spans="1:8">
      <c r="A548" s="35">
        <v>114</v>
      </c>
      <c r="B548" s="111">
        <v>100000278751</v>
      </c>
      <c r="C548" s="35">
        <v>0</v>
      </c>
      <c r="D548" s="4" t="s">
        <v>18</v>
      </c>
      <c r="E548" s="4" t="s">
        <v>3220</v>
      </c>
      <c r="F548" s="3">
        <v>59800</v>
      </c>
      <c r="G548" s="3">
        <v>-59799</v>
      </c>
      <c r="H548" s="4">
        <v>1</v>
      </c>
    </row>
    <row r="549" spans="1:8">
      <c r="A549" s="35">
        <v>115</v>
      </c>
      <c r="B549" s="111">
        <v>100000278752</v>
      </c>
      <c r="C549" s="35">
        <v>0</v>
      </c>
      <c r="D549" s="4" t="s">
        <v>18</v>
      </c>
      <c r="E549" s="4" t="s">
        <v>3221</v>
      </c>
      <c r="F549" s="3">
        <v>59800</v>
      </c>
      <c r="G549" s="3">
        <v>-59799</v>
      </c>
      <c r="H549" s="4">
        <v>1</v>
      </c>
    </row>
    <row r="550" spans="1:8">
      <c r="A550" s="35">
        <v>116</v>
      </c>
      <c r="B550" s="111">
        <v>100000278753</v>
      </c>
      <c r="C550" s="35">
        <v>0</v>
      </c>
      <c r="D550" s="4" t="s">
        <v>18</v>
      </c>
      <c r="E550" s="4" t="s">
        <v>3222</v>
      </c>
      <c r="F550" s="3">
        <v>59800</v>
      </c>
      <c r="G550" s="3">
        <v>-59799</v>
      </c>
      <c r="H550" s="4">
        <v>1</v>
      </c>
    </row>
    <row r="551" spans="1:8">
      <c r="A551" s="35">
        <v>117</v>
      </c>
      <c r="B551" s="111">
        <v>100000278754</v>
      </c>
      <c r="C551" s="35">
        <v>0</v>
      </c>
      <c r="D551" s="4" t="s">
        <v>18</v>
      </c>
      <c r="E551" s="4" t="s">
        <v>3223</v>
      </c>
      <c r="F551" s="3">
        <v>59800</v>
      </c>
      <c r="G551" s="3">
        <v>-59799</v>
      </c>
      <c r="H551" s="4">
        <v>1</v>
      </c>
    </row>
    <row r="552" spans="1:8">
      <c r="A552" s="35">
        <v>118</v>
      </c>
      <c r="B552" s="111">
        <v>100000278755</v>
      </c>
      <c r="C552" s="35">
        <v>0</v>
      </c>
      <c r="D552" s="4" t="s">
        <v>18</v>
      </c>
      <c r="E552" s="4" t="s">
        <v>3224</v>
      </c>
      <c r="F552" s="3">
        <v>59800</v>
      </c>
      <c r="G552" s="3">
        <v>-59799</v>
      </c>
      <c r="H552" s="4">
        <v>1</v>
      </c>
    </row>
    <row r="553" spans="1:8">
      <c r="A553" s="35">
        <v>119</v>
      </c>
      <c r="B553" s="111">
        <v>100000278756</v>
      </c>
      <c r="C553" s="35">
        <v>0</v>
      </c>
      <c r="D553" s="4" t="s">
        <v>18</v>
      </c>
      <c r="E553" s="4" t="s">
        <v>3225</v>
      </c>
      <c r="F553" s="3">
        <v>59800</v>
      </c>
      <c r="G553" s="3">
        <v>-59799</v>
      </c>
      <c r="H553" s="4">
        <v>1</v>
      </c>
    </row>
    <row r="554" spans="1:8">
      <c r="A554" s="35">
        <v>120</v>
      </c>
      <c r="B554" s="111">
        <v>100000278757</v>
      </c>
      <c r="C554" s="35">
        <v>0</v>
      </c>
      <c r="D554" s="4" t="s">
        <v>18</v>
      </c>
      <c r="E554" s="4" t="s">
        <v>3226</v>
      </c>
      <c r="F554" s="3">
        <v>59800</v>
      </c>
      <c r="G554" s="3">
        <v>-59799</v>
      </c>
      <c r="H554" s="4">
        <v>1</v>
      </c>
    </row>
    <row r="555" spans="1:8">
      <c r="A555" s="35">
        <v>121</v>
      </c>
      <c r="B555" s="111">
        <v>100000278758</v>
      </c>
      <c r="C555" s="35">
        <v>0</v>
      </c>
      <c r="D555" s="4" t="s">
        <v>18</v>
      </c>
      <c r="E555" s="4" t="s">
        <v>3227</v>
      </c>
      <c r="F555" s="3">
        <v>59800</v>
      </c>
      <c r="G555" s="3">
        <v>-59799</v>
      </c>
      <c r="H555" s="4">
        <v>1</v>
      </c>
    </row>
    <row r="556" spans="1:8">
      <c r="A556" s="35">
        <v>122</v>
      </c>
      <c r="B556" s="111">
        <v>100000278759</v>
      </c>
      <c r="C556" s="35">
        <v>0</v>
      </c>
      <c r="D556" s="4" t="s">
        <v>18</v>
      </c>
      <c r="E556" s="4" t="s">
        <v>3228</v>
      </c>
      <c r="F556" s="3">
        <v>59800</v>
      </c>
      <c r="G556" s="3">
        <v>-59799</v>
      </c>
      <c r="H556" s="4">
        <v>1</v>
      </c>
    </row>
    <row r="557" spans="1:8">
      <c r="A557" s="35">
        <v>123</v>
      </c>
      <c r="B557" s="111">
        <v>100000278760</v>
      </c>
      <c r="C557" s="35">
        <v>0</v>
      </c>
      <c r="D557" s="4" t="s">
        <v>18</v>
      </c>
      <c r="E557" s="4" t="s">
        <v>3229</v>
      </c>
      <c r="F557" s="3">
        <v>59800</v>
      </c>
      <c r="G557" s="3">
        <v>-59799</v>
      </c>
      <c r="H557" s="4">
        <v>1</v>
      </c>
    </row>
    <row r="558" spans="1:8">
      <c r="A558" s="35">
        <v>124</v>
      </c>
      <c r="B558" s="111">
        <v>100000278761</v>
      </c>
      <c r="C558" s="35">
        <v>0</v>
      </c>
      <c r="D558" s="4" t="s">
        <v>18</v>
      </c>
      <c r="E558" s="4" t="s">
        <v>3230</v>
      </c>
      <c r="F558" s="3">
        <v>59800</v>
      </c>
      <c r="G558" s="3">
        <v>-59799</v>
      </c>
      <c r="H558" s="4">
        <v>1</v>
      </c>
    </row>
    <row r="559" spans="1:8">
      <c r="A559" s="35">
        <v>125</v>
      </c>
      <c r="B559" s="111">
        <v>100000278762</v>
      </c>
      <c r="C559" s="35">
        <v>0</v>
      </c>
      <c r="D559" s="4" t="s">
        <v>18</v>
      </c>
      <c r="E559" s="4" t="s">
        <v>3231</v>
      </c>
      <c r="F559" s="3">
        <v>59800</v>
      </c>
      <c r="G559" s="3">
        <v>-59799</v>
      </c>
      <c r="H559" s="4">
        <v>1</v>
      </c>
    </row>
    <row r="560" spans="1:8">
      <c r="A560" s="35">
        <v>126</v>
      </c>
      <c r="B560" s="111">
        <v>100000278763</v>
      </c>
      <c r="C560" s="35">
        <v>0</v>
      </c>
      <c r="D560" s="4" t="s">
        <v>18</v>
      </c>
      <c r="E560" s="4" t="s">
        <v>3232</v>
      </c>
      <c r="F560" s="3">
        <v>59800</v>
      </c>
      <c r="G560" s="3">
        <v>-59799</v>
      </c>
      <c r="H560" s="4">
        <v>1</v>
      </c>
    </row>
    <row r="561" spans="1:8">
      <c r="A561" s="35">
        <v>127</v>
      </c>
      <c r="B561" s="111">
        <v>100000278764</v>
      </c>
      <c r="C561" s="35">
        <v>0</v>
      </c>
      <c r="D561" s="4" t="s">
        <v>18</v>
      </c>
      <c r="E561" s="4" t="s">
        <v>3233</v>
      </c>
      <c r="F561" s="3">
        <v>59800</v>
      </c>
      <c r="G561" s="3">
        <v>-59799</v>
      </c>
      <c r="H561" s="4">
        <v>1</v>
      </c>
    </row>
    <row r="562" spans="1:8">
      <c r="A562" s="35">
        <v>128</v>
      </c>
      <c r="B562" s="111">
        <v>100000278765</v>
      </c>
      <c r="C562" s="35">
        <v>0</v>
      </c>
      <c r="D562" s="4" t="s">
        <v>18</v>
      </c>
      <c r="E562" s="4" t="s">
        <v>3234</v>
      </c>
      <c r="F562" s="3">
        <v>59800</v>
      </c>
      <c r="G562" s="3">
        <v>-59799</v>
      </c>
      <c r="H562" s="4">
        <v>1</v>
      </c>
    </row>
    <row r="563" spans="1:8">
      <c r="A563" s="35">
        <v>129</v>
      </c>
      <c r="B563" s="111">
        <v>100000278766</v>
      </c>
      <c r="C563" s="35">
        <v>0</v>
      </c>
      <c r="D563" s="4" t="s">
        <v>18</v>
      </c>
      <c r="E563" s="4" t="s">
        <v>3235</v>
      </c>
      <c r="F563" s="3">
        <v>59800</v>
      </c>
      <c r="G563" s="3">
        <v>-59799</v>
      </c>
      <c r="H563" s="4">
        <v>1</v>
      </c>
    </row>
    <row r="564" spans="1:8">
      <c r="A564" s="35">
        <v>130</v>
      </c>
      <c r="B564" s="111">
        <v>100000278767</v>
      </c>
      <c r="C564" s="35">
        <v>0</v>
      </c>
      <c r="D564" s="4" t="s">
        <v>18</v>
      </c>
      <c r="E564" s="4" t="s">
        <v>3236</v>
      </c>
      <c r="F564" s="3">
        <v>59800</v>
      </c>
      <c r="G564" s="3">
        <v>-59799</v>
      </c>
      <c r="H564" s="4">
        <v>1</v>
      </c>
    </row>
    <row r="565" spans="1:8">
      <c r="A565" s="35">
        <v>131</v>
      </c>
      <c r="B565" s="111">
        <v>100000278768</v>
      </c>
      <c r="C565" s="35">
        <v>0</v>
      </c>
      <c r="D565" s="4" t="s">
        <v>18</v>
      </c>
      <c r="E565" s="4" t="s">
        <v>3237</v>
      </c>
      <c r="F565" s="3">
        <v>59800</v>
      </c>
      <c r="G565" s="3">
        <v>-59799</v>
      </c>
      <c r="H565" s="4">
        <v>1</v>
      </c>
    </row>
    <row r="566" spans="1:8">
      <c r="A566" s="35">
        <v>132</v>
      </c>
      <c r="B566" s="111">
        <v>100000278769</v>
      </c>
      <c r="C566" s="35">
        <v>0</v>
      </c>
      <c r="D566" s="4" t="s">
        <v>18</v>
      </c>
      <c r="E566" s="4" t="s">
        <v>3238</v>
      </c>
      <c r="F566" s="3">
        <v>59800</v>
      </c>
      <c r="G566" s="3">
        <v>-59799</v>
      </c>
      <c r="H566" s="4">
        <v>1</v>
      </c>
    </row>
    <row r="567" spans="1:8">
      <c r="A567" s="35">
        <v>133</v>
      </c>
      <c r="B567" s="111">
        <v>100000278770</v>
      </c>
      <c r="C567" s="35">
        <v>0</v>
      </c>
      <c r="D567" s="4" t="s">
        <v>18</v>
      </c>
      <c r="E567" s="4" t="s">
        <v>3239</v>
      </c>
      <c r="F567" s="3">
        <v>59800</v>
      </c>
      <c r="G567" s="3">
        <v>-59799</v>
      </c>
      <c r="H567" s="4">
        <v>1</v>
      </c>
    </row>
    <row r="568" spans="1:8">
      <c r="A568" s="35">
        <v>134</v>
      </c>
      <c r="B568" s="111">
        <v>100000278771</v>
      </c>
      <c r="C568" s="35">
        <v>0</v>
      </c>
      <c r="D568" s="4" t="s">
        <v>18</v>
      </c>
      <c r="E568" s="4" t="s">
        <v>3240</v>
      </c>
      <c r="F568" s="3">
        <v>59800</v>
      </c>
      <c r="G568" s="3">
        <v>-59799</v>
      </c>
      <c r="H568" s="4">
        <v>1</v>
      </c>
    </row>
    <row r="569" spans="1:8">
      <c r="A569" s="35">
        <v>135</v>
      </c>
      <c r="B569" s="111">
        <v>100000278772</v>
      </c>
      <c r="C569" s="35">
        <v>0</v>
      </c>
      <c r="D569" s="4" t="s">
        <v>18</v>
      </c>
      <c r="E569" s="4" t="s">
        <v>3241</v>
      </c>
      <c r="F569" s="3">
        <v>59800</v>
      </c>
      <c r="G569" s="3">
        <v>-59799</v>
      </c>
      <c r="H569" s="4">
        <v>1</v>
      </c>
    </row>
    <row r="570" spans="1:8">
      <c r="A570" s="35">
        <v>136</v>
      </c>
      <c r="B570" s="111">
        <v>100000278773</v>
      </c>
      <c r="C570" s="35">
        <v>0</v>
      </c>
      <c r="D570" s="4" t="s">
        <v>18</v>
      </c>
      <c r="E570" s="4" t="s">
        <v>3242</v>
      </c>
      <c r="F570" s="3">
        <v>59800</v>
      </c>
      <c r="G570" s="3">
        <v>-59799</v>
      </c>
      <c r="H570" s="4">
        <v>1</v>
      </c>
    </row>
    <row r="571" spans="1:8">
      <c r="A571" s="35">
        <v>137</v>
      </c>
      <c r="B571" s="111">
        <v>100000278774</v>
      </c>
      <c r="C571" s="35">
        <v>0</v>
      </c>
      <c r="D571" s="4" t="s">
        <v>18</v>
      </c>
      <c r="E571" s="4" t="s">
        <v>3243</v>
      </c>
      <c r="F571" s="3">
        <v>59800</v>
      </c>
      <c r="G571" s="3">
        <v>-59799</v>
      </c>
      <c r="H571" s="4">
        <v>1</v>
      </c>
    </row>
    <row r="572" spans="1:8">
      <c r="A572" s="35">
        <v>138</v>
      </c>
      <c r="B572" s="111">
        <v>100000278775</v>
      </c>
      <c r="C572" s="35">
        <v>0</v>
      </c>
      <c r="D572" s="4" t="s">
        <v>18</v>
      </c>
      <c r="E572" s="4" t="s">
        <v>3244</v>
      </c>
      <c r="F572" s="3">
        <v>59800</v>
      </c>
      <c r="G572" s="3">
        <v>-59799</v>
      </c>
      <c r="H572" s="4">
        <v>1</v>
      </c>
    </row>
    <row r="573" spans="1:8">
      <c r="A573" s="35">
        <v>139</v>
      </c>
      <c r="B573" s="111">
        <v>100000278776</v>
      </c>
      <c r="C573" s="35">
        <v>0</v>
      </c>
      <c r="D573" s="4" t="s">
        <v>18</v>
      </c>
      <c r="E573" s="4" t="s">
        <v>3245</v>
      </c>
      <c r="F573" s="3">
        <v>59800</v>
      </c>
      <c r="G573" s="3">
        <v>-59799</v>
      </c>
      <c r="H573" s="4">
        <v>1</v>
      </c>
    </row>
    <row r="574" spans="1:8">
      <c r="A574" s="35">
        <v>140</v>
      </c>
      <c r="B574" s="111">
        <v>100000278777</v>
      </c>
      <c r="C574" s="35">
        <v>0</v>
      </c>
      <c r="D574" s="4" t="s">
        <v>18</v>
      </c>
      <c r="E574" s="4" t="s">
        <v>3246</v>
      </c>
      <c r="F574" s="3">
        <v>59800</v>
      </c>
      <c r="G574" s="3">
        <v>-59799</v>
      </c>
      <c r="H574" s="4">
        <v>1</v>
      </c>
    </row>
    <row r="575" spans="1:8">
      <c r="A575" s="35">
        <v>141</v>
      </c>
      <c r="B575" s="111">
        <v>100000278778</v>
      </c>
      <c r="C575" s="35">
        <v>0</v>
      </c>
      <c r="D575" s="4" t="s">
        <v>18</v>
      </c>
      <c r="E575" s="4" t="s">
        <v>3247</v>
      </c>
      <c r="F575" s="3">
        <v>59800</v>
      </c>
      <c r="G575" s="3">
        <v>-59799</v>
      </c>
      <c r="H575" s="4">
        <v>1</v>
      </c>
    </row>
    <row r="576" spans="1:8">
      <c r="A576" s="35">
        <v>142</v>
      </c>
      <c r="B576" s="111">
        <v>100000278779</v>
      </c>
      <c r="C576" s="35">
        <v>0</v>
      </c>
      <c r="D576" s="4" t="s">
        <v>18</v>
      </c>
      <c r="E576" s="4" t="s">
        <v>3248</v>
      </c>
      <c r="F576" s="3">
        <v>59800</v>
      </c>
      <c r="G576" s="3">
        <v>-59799</v>
      </c>
      <c r="H576" s="4">
        <v>1</v>
      </c>
    </row>
    <row r="577" spans="1:8">
      <c r="A577" s="35">
        <v>143</v>
      </c>
      <c r="B577" s="111">
        <v>100000278780</v>
      </c>
      <c r="C577" s="35">
        <v>0</v>
      </c>
      <c r="D577" s="4" t="s">
        <v>18</v>
      </c>
      <c r="E577" s="4" t="s">
        <v>3249</v>
      </c>
      <c r="F577" s="3">
        <v>59800</v>
      </c>
      <c r="G577" s="3">
        <v>-59799</v>
      </c>
      <c r="H577" s="4">
        <v>1</v>
      </c>
    </row>
    <row r="578" spans="1:8">
      <c r="A578" s="35">
        <v>144</v>
      </c>
      <c r="B578" s="111">
        <v>100000278781</v>
      </c>
      <c r="C578" s="35">
        <v>0</v>
      </c>
      <c r="D578" s="4" t="s">
        <v>18</v>
      </c>
      <c r="E578" s="4" t="s">
        <v>3250</v>
      </c>
      <c r="F578" s="3">
        <v>59800</v>
      </c>
      <c r="G578" s="3">
        <v>-59799</v>
      </c>
      <c r="H578" s="4">
        <v>1</v>
      </c>
    </row>
    <row r="579" spans="1:8">
      <c r="A579" s="35">
        <v>145</v>
      </c>
      <c r="B579" s="111">
        <v>100000278782</v>
      </c>
      <c r="C579" s="35">
        <v>0</v>
      </c>
      <c r="D579" s="4" t="s">
        <v>18</v>
      </c>
      <c r="E579" s="4" t="s">
        <v>3251</v>
      </c>
      <c r="F579" s="3">
        <v>59800</v>
      </c>
      <c r="G579" s="3">
        <v>-59799</v>
      </c>
      <c r="H579" s="4">
        <v>1</v>
      </c>
    </row>
    <row r="580" spans="1:8">
      <c r="A580" s="35">
        <v>146</v>
      </c>
      <c r="B580" s="111">
        <v>100000278783</v>
      </c>
      <c r="C580" s="35">
        <v>0</v>
      </c>
      <c r="D580" s="4" t="s">
        <v>18</v>
      </c>
      <c r="E580" s="4" t="s">
        <v>3252</v>
      </c>
      <c r="F580" s="3">
        <v>59800</v>
      </c>
      <c r="G580" s="3">
        <v>-59799</v>
      </c>
      <c r="H580" s="4">
        <v>1</v>
      </c>
    </row>
    <row r="581" spans="1:8">
      <c r="A581" s="35">
        <v>147</v>
      </c>
      <c r="B581" s="111">
        <v>100000278784</v>
      </c>
      <c r="C581" s="35">
        <v>0</v>
      </c>
      <c r="D581" s="4" t="s">
        <v>18</v>
      </c>
      <c r="E581" s="4" t="s">
        <v>3253</v>
      </c>
      <c r="F581" s="3">
        <v>59800</v>
      </c>
      <c r="G581" s="3">
        <v>-59799</v>
      </c>
      <c r="H581" s="4">
        <v>1</v>
      </c>
    </row>
    <row r="582" spans="1:8">
      <c r="A582" s="35">
        <v>148</v>
      </c>
      <c r="B582" s="111">
        <v>100000278785</v>
      </c>
      <c r="C582" s="35">
        <v>0</v>
      </c>
      <c r="D582" s="4" t="s">
        <v>18</v>
      </c>
      <c r="E582" s="4" t="s">
        <v>3254</v>
      </c>
      <c r="F582" s="3">
        <v>59800</v>
      </c>
      <c r="G582" s="3">
        <v>-59799</v>
      </c>
      <c r="H582" s="4">
        <v>1</v>
      </c>
    </row>
    <row r="583" spans="1:8">
      <c r="A583" s="35">
        <v>149</v>
      </c>
      <c r="B583" s="111">
        <v>100000278786</v>
      </c>
      <c r="C583" s="35">
        <v>0</v>
      </c>
      <c r="D583" s="4" t="s">
        <v>18</v>
      </c>
      <c r="E583" s="4" t="s">
        <v>3255</v>
      </c>
      <c r="F583" s="3">
        <v>59800</v>
      </c>
      <c r="G583" s="3">
        <v>-59799</v>
      </c>
      <c r="H583" s="4">
        <v>1</v>
      </c>
    </row>
    <row r="584" spans="1:8">
      <c r="A584" s="35">
        <v>150</v>
      </c>
      <c r="B584" s="111">
        <v>100000278787</v>
      </c>
      <c r="C584" s="35">
        <v>0</v>
      </c>
      <c r="D584" s="4" t="s">
        <v>18</v>
      </c>
      <c r="E584" s="4" t="s">
        <v>3256</v>
      </c>
      <c r="F584" s="3">
        <v>59800</v>
      </c>
      <c r="G584" s="3">
        <v>-59799</v>
      </c>
      <c r="H584" s="4">
        <v>1</v>
      </c>
    </row>
    <row r="585" spans="1:8">
      <c r="A585" s="35">
        <v>151</v>
      </c>
      <c r="B585" s="111">
        <v>100000278788</v>
      </c>
      <c r="C585" s="35">
        <v>0</v>
      </c>
      <c r="D585" s="4" t="s">
        <v>18</v>
      </c>
      <c r="E585" s="4" t="s">
        <v>3257</v>
      </c>
      <c r="F585" s="3">
        <v>59800</v>
      </c>
      <c r="G585" s="3">
        <v>-59799</v>
      </c>
      <c r="H585" s="4">
        <v>1</v>
      </c>
    </row>
    <row r="586" spans="1:8">
      <c r="A586" s="35">
        <v>152</v>
      </c>
      <c r="B586" s="111">
        <v>100000278789</v>
      </c>
      <c r="C586" s="35">
        <v>0</v>
      </c>
      <c r="D586" s="4" t="s">
        <v>18</v>
      </c>
      <c r="E586" s="4" t="s">
        <v>3258</v>
      </c>
      <c r="F586" s="3">
        <v>59800</v>
      </c>
      <c r="G586" s="3">
        <v>-59799</v>
      </c>
      <c r="H586" s="4">
        <v>1</v>
      </c>
    </row>
    <row r="587" spans="1:8">
      <c r="A587" s="35">
        <v>153</v>
      </c>
      <c r="B587" s="111">
        <v>100000278790</v>
      </c>
      <c r="C587" s="35">
        <v>0</v>
      </c>
      <c r="D587" s="4" t="s">
        <v>18</v>
      </c>
      <c r="E587" s="4" t="s">
        <v>3259</v>
      </c>
      <c r="F587" s="3">
        <v>59800</v>
      </c>
      <c r="G587" s="3">
        <v>-59799</v>
      </c>
      <c r="H587" s="4">
        <v>1</v>
      </c>
    </row>
    <row r="588" spans="1:8">
      <c r="A588" s="35">
        <v>154</v>
      </c>
      <c r="B588" s="111">
        <v>100000278791</v>
      </c>
      <c r="C588" s="35">
        <v>0</v>
      </c>
      <c r="D588" s="4" t="s">
        <v>18</v>
      </c>
      <c r="E588" s="4" t="s">
        <v>3260</v>
      </c>
      <c r="F588" s="3">
        <v>59800</v>
      </c>
      <c r="G588" s="3">
        <v>-59799</v>
      </c>
      <c r="H588" s="4">
        <v>1</v>
      </c>
    </row>
    <row r="589" spans="1:8">
      <c r="A589" s="35">
        <v>155</v>
      </c>
      <c r="B589" s="111">
        <v>100000278792</v>
      </c>
      <c r="C589" s="35">
        <v>0</v>
      </c>
      <c r="D589" s="4" t="s">
        <v>18</v>
      </c>
      <c r="E589" s="4" t="s">
        <v>3261</v>
      </c>
      <c r="F589" s="3">
        <v>59800</v>
      </c>
      <c r="G589" s="3">
        <v>-59799</v>
      </c>
      <c r="H589" s="4">
        <v>1</v>
      </c>
    </row>
    <row r="590" spans="1:8">
      <c r="A590" s="35">
        <v>156</v>
      </c>
      <c r="B590" s="111">
        <v>100000278793</v>
      </c>
      <c r="C590" s="35">
        <v>0</v>
      </c>
      <c r="D590" s="4" t="s">
        <v>18</v>
      </c>
      <c r="E590" s="4" t="s">
        <v>3262</v>
      </c>
      <c r="F590" s="3">
        <v>59800</v>
      </c>
      <c r="G590" s="3">
        <v>-59799</v>
      </c>
      <c r="H590" s="4">
        <v>1</v>
      </c>
    </row>
    <row r="591" spans="1:8">
      <c r="A591" s="35">
        <v>157</v>
      </c>
      <c r="B591" s="111">
        <v>100000278794</v>
      </c>
      <c r="C591" s="35">
        <v>0</v>
      </c>
      <c r="D591" s="4" t="s">
        <v>18</v>
      </c>
      <c r="E591" s="4" t="s">
        <v>3263</v>
      </c>
      <c r="F591" s="3">
        <v>59800</v>
      </c>
      <c r="G591" s="3">
        <v>-59799</v>
      </c>
      <c r="H591" s="4">
        <v>1</v>
      </c>
    </row>
    <row r="592" spans="1:8">
      <c r="A592" s="35">
        <v>158</v>
      </c>
      <c r="B592" s="111">
        <v>100000278795</v>
      </c>
      <c r="C592" s="35">
        <v>0</v>
      </c>
      <c r="D592" s="4" t="s">
        <v>18</v>
      </c>
      <c r="E592" s="4" t="s">
        <v>3264</v>
      </c>
      <c r="F592" s="3">
        <v>59800</v>
      </c>
      <c r="G592" s="3">
        <v>-59799</v>
      </c>
      <c r="H592" s="4">
        <v>1</v>
      </c>
    </row>
    <row r="593" spans="1:8">
      <c r="A593" s="35">
        <v>159</v>
      </c>
      <c r="B593" s="111">
        <v>100000278796</v>
      </c>
      <c r="C593" s="35">
        <v>0</v>
      </c>
      <c r="D593" s="4" t="s">
        <v>18</v>
      </c>
      <c r="E593" s="4" t="s">
        <v>3265</v>
      </c>
      <c r="F593" s="3">
        <v>59800</v>
      </c>
      <c r="G593" s="3">
        <v>-59799</v>
      </c>
      <c r="H593" s="4">
        <v>1</v>
      </c>
    </row>
    <row r="594" spans="1:8">
      <c r="A594" s="35">
        <v>160</v>
      </c>
      <c r="B594" s="111">
        <v>100000278797</v>
      </c>
      <c r="C594" s="35">
        <v>0</v>
      </c>
      <c r="D594" s="4" t="s">
        <v>18</v>
      </c>
      <c r="E594" s="4" t="s">
        <v>3266</v>
      </c>
      <c r="F594" s="3">
        <v>59800</v>
      </c>
      <c r="G594" s="3">
        <v>-59799</v>
      </c>
      <c r="H594" s="4">
        <v>1</v>
      </c>
    </row>
    <row r="595" spans="1:8">
      <c r="A595" s="35">
        <v>161</v>
      </c>
      <c r="B595" s="111">
        <v>100000278798</v>
      </c>
      <c r="C595" s="35">
        <v>0</v>
      </c>
      <c r="D595" s="4" t="s">
        <v>18</v>
      </c>
      <c r="E595" s="4" t="s">
        <v>3267</v>
      </c>
      <c r="F595" s="3">
        <v>59800</v>
      </c>
      <c r="G595" s="3">
        <v>-59799</v>
      </c>
      <c r="H595" s="4">
        <v>1</v>
      </c>
    </row>
    <row r="596" spans="1:8">
      <c r="A596" s="35">
        <v>162</v>
      </c>
      <c r="B596" s="111">
        <v>100000278799</v>
      </c>
      <c r="C596" s="35">
        <v>0</v>
      </c>
      <c r="D596" s="4" t="s">
        <v>18</v>
      </c>
      <c r="E596" s="4" t="s">
        <v>3268</v>
      </c>
      <c r="F596" s="3">
        <v>59800</v>
      </c>
      <c r="G596" s="3">
        <v>-59799</v>
      </c>
      <c r="H596" s="4">
        <v>1</v>
      </c>
    </row>
    <row r="597" spans="1:8">
      <c r="A597" s="35">
        <v>163</v>
      </c>
      <c r="B597" s="111">
        <v>100000278800</v>
      </c>
      <c r="C597" s="35">
        <v>0</v>
      </c>
      <c r="D597" s="4" t="s">
        <v>18</v>
      </c>
      <c r="E597" s="4" t="s">
        <v>3269</v>
      </c>
      <c r="F597" s="3">
        <v>59800</v>
      </c>
      <c r="G597" s="3">
        <v>-59799</v>
      </c>
      <c r="H597" s="4">
        <v>1</v>
      </c>
    </row>
    <row r="598" spans="1:8">
      <c r="A598" s="35">
        <v>164</v>
      </c>
      <c r="B598" s="111">
        <v>100000278801</v>
      </c>
      <c r="C598" s="35">
        <v>0</v>
      </c>
      <c r="D598" s="4" t="s">
        <v>18</v>
      </c>
      <c r="E598" s="4" t="s">
        <v>3270</v>
      </c>
      <c r="F598" s="3">
        <v>59800</v>
      </c>
      <c r="G598" s="3">
        <v>-59799</v>
      </c>
      <c r="H598" s="4">
        <v>1</v>
      </c>
    </row>
    <row r="599" spans="1:8">
      <c r="A599" s="35">
        <v>165</v>
      </c>
      <c r="B599" s="111">
        <v>100000278802</v>
      </c>
      <c r="C599" s="35">
        <v>0</v>
      </c>
      <c r="D599" s="4" t="s">
        <v>18</v>
      </c>
      <c r="E599" s="4" t="s">
        <v>3271</v>
      </c>
      <c r="F599" s="3">
        <v>59800</v>
      </c>
      <c r="G599" s="3">
        <v>-59799</v>
      </c>
      <c r="H599" s="4">
        <v>1</v>
      </c>
    </row>
    <row r="600" spans="1:8">
      <c r="A600" s="35">
        <v>166</v>
      </c>
      <c r="B600" s="111">
        <v>100000278803</v>
      </c>
      <c r="C600" s="35">
        <v>0</v>
      </c>
      <c r="D600" s="4" t="s">
        <v>18</v>
      </c>
      <c r="E600" s="4" t="s">
        <v>3272</v>
      </c>
      <c r="F600" s="3">
        <v>59800</v>
      </c>
      <c r="G600" s="3">
        <v>-59799</v>
      </c>
      <c r="H600" s="4">
        <v>1</v>
      </c>
    </row>
    <row r="601" spans="1:8">
      <c r="A601" s="35">
        <v>167</v>
      </c>
      <c r="B601" s="111">
        <v>100000278804</v>
      </c>
      <c r="C601" s="35">
        <v>0</v>
      </c>
      <c r="D601" s="4" t="s">
        <v>18</v>
      </c>
      <c r="E601" s="4" t="s">
        <v>3273</v>
      </c>
      <c r="F601" s="3">
        <v>59800</v>
      </c>
      <c r="G601" s="3">
        <v>-59799</v>
      </c>
      <c r="H601" s="4">
        <v>1</v>
      </c>
    </row>
    <row r="602" spans="1:8">
      <c r="A602" s="35">
        <v>168</v>
      </c>
      <c r="B602" s="111">
        <v>100000278805</v>
      </c>
      <c r="C602" s="35">
        <v>0</v>
      </c>
      <c r="D602" s="4" t="s">
        <v>18</v>
      </c>
      <c r="E602" s="4" t="s">
        <v>3274</v>
      </c>
      <c r="F602" s="3">
        <v>59800</v>
      </c>
      <c r="G602" s="3">
        <v>-59799</v>
      </c>
      <c r="H602" s="4">
        <v>1</v>
      </c>
    </row>
    <row r="603" spans="1:8">
      <c r="A603" s="35">
        <v>169</v>
      </c>
      <c r="B603" s="111">
        <v>100000278806</v>
      </c>
      <c r="C603" s="35">
        <v>0</v>
      </c>
      <c r="D603" s="4" t="s">
        <v>18</v>
      </c>
      <c r="E603" s="4" t="s">
        <v>3275</v>
      </c>
      <c r="F603" s="3">
        <v>59800</v>
      </c>
      <c r="G603" s="3">
        <v>-59799</v>
      </c>
      <c r="H603" s="4">
        <v>1</v>
      </c>
    </row>
    <row r="604" spans="1:8">
      <c r="A604" s="35">
        <v>170</v>
      </c>
      <c r="B604" s="111">
        <v>100000278807</v>
      </c>
      <c r="C604" s="35">
        <v>0</v>
      </c>
      <c r="D604" s="4" t="s">
        <v>18</v>
      </c>
      <c r="E604" s="4" t="s">
        <v>3276</v>
      </c>
      <c r="F604" s="3">
        <v>59800</v>
      </c>
      <c r="G604" s="3">
        <v>-59799</v>
      </c>
      <c r="H604" s="4">
        <v>1</v>
      </c>
    </row>
    <row r="605" spans="1:8">
      <c r="A605" s="35">
        <v>171</v>
      </c>
      <c r="B605" s="111">
        <v>100000278808</v>
      </c>
      <c r="C605" s="35">
        <v>0</v>
      </c>
      <c r="D605" s="4" t="s">
        <v>18</v>
      </c>
      <c r="E605" s="4" t="s">
        <v>3277</v>
      </c>
      <c r="F605" s="3">
        <v>59800</v>
      </c>
      <c r="G605" s="3">
        <v>-59799</v>
      </c>
      <c r="H605" s="4">
        <v>1</v>
      </c>
    </row>
    <row r="606" spans="1:8">
      <c r="A606" s="35">
        <v>172</v>
      </c>
      <c r="B606" s="111">
        <v>100000278809</v>
      </c>
      <c r="C606" s="35">
        <v>0</v>
      </c>
      <c r="D606" s="4" t="s">
        <v>18</v>
      </c>
      <c r="E606" s="4" t="s">
        <v>3278</v>
      </c>
      <c r="F606" s="3">
        <v>59800</v>
      </c>
      <c r="G606" s="3">
        <v>-59799</v>
      </c>
      <c r="H606" s="4">
        <v>1</v>
      </c>
    </row>
    <row r="607" spans="1:8">
      <c r="A607" s="35">
        <v>173</v>
      </c>
      <c r="B607" s="111">
        <v>100000278810</v>
      </c>
      <c r="C607" s="35">
        <v>0</v>
      </c>
      <c r="D607" s="4" t="s">
        <v>18</v>
      </c>
      <c r="E607" s="4" t="s">
        <v>3279</v>
      </c>
      <c r="F607" s="3">
        <v>59800</v>
      </c>
      <c r="G607" s="3">
        <v>-59799</v>
      </c>
      <c r="H607" s="4">
        <v>1</v>
      </c>
    </row>
    <row r="608" spans="1:8">
      <c r="A608" s="35">
        <v>174</v>
      </c>
      <c r="B608" s="111">
        <v>100000278811</v>
      </c>
      <c r="C608" s="35">
        <v>0</v>
      </c>
      <c r="D608" s="4" t="s">
        <v>18</v>
      </c>
      <c r="E608" s="4" t="s">
        <v>3280</v>
      </c>
      <c r="F608" s="3">
        <v>59800</v>
      </c>
      <c r="G608" s="3">
        <v>-59799</v>
      </c>
      <c r="H608" s="4">
        <v>1</v>
      </c>
    </row>
    <row r="609" spans="1:8">
      <c r="A609" s="35">
        <v>175</v>
      </c>
      <c r="B609" s="111">
        <v>100000278812</v>
      </c>
      <c r="C609" s="35">
        <v>0</v>
      </c>
      <c r="D609" s="4" t="s">
        <v>18</v>
      </c>
      <c r="E609" s="4" t="s">
        <v>3281</v>
      </c>
      <c r="F609" s="3">
        <v>59800</v>
      </c>
      <c r="G609" s="3">
        <v>-59799</v>
      </c>
      <c r="H609" s="4">
        <v>1</v>
      </c>
    </row>
    <row r="610" spans="1:8">
      <c r="A610" s="35">
        <v>176</v>
      </c>
      <c r="B610" s="111">
        <v>100000278813</v>
      </c>
      <c r="C610" s="35">
        <v>0</v>
      </c>
      <c r="D610" s="4" t="s">
        <v>18</v>
      </c>
      <c r="E610" s="4" t="s">
        <v>3282</v>
      </c>
      <c r="F610" s="3">
        <v>59800</v>
      </c>
      <c r="G610" s="3">
        <v>-59799</v>
      </c>
      <c r="H610" s="4">
        <v>1</v>
      </c>
    </row>
    <row r="611" spans="1:8">
      <c r="A611" s="35">
        <v>177</v>
      </c>
      <c r="B611" s="111">
        <v>100000278814</v>
      </c>
      <c r="C611" s="35">
        <v>0</v>
      </c>
      <c r="D611" s="4" t="s">
        <v>18</v>
      </c>
      <c r="E611" s="4" t="s">
        <v>3283</v>
      </c>
      <c r="F611" s="3">
        <v>59800</v>
      </c>
      <c r="G611" s="3">
        <v>-59799</v>
      </c>
      <c r="H611" s="4">
        <v>1</v>
      </c>
    </row>
    <row r="612" spans="1:8">
      <c r="A612" s="35">
        <v>178</v>
      </c>
      <c r="B612" s="111">
        <v>100000278815</v>
      </c>
      <c r="C612" s="35">
        <v>0</v>
      </c>
      <c r="D612" s="4" t="s">
        <v>18</v>
      </c>
      <c r="E612" s="4" t="s">
        <v>3284</v>
      </c>
      <c r="F612" s="3">
        <v>59800</v>
      </c>
      <c r="G612" s="3">
        <v>-59799</v>
      </c>
      <c r="H612" s="4">
        <v>1</v>
      </c>
    </row>
    <row r="613" spans="1:8">
      <c r="A613" s="35">
        <v>179</v>
      </c>
      <c r="B613" s="111">
        <v>100000278816</v>
      </c>
      <c r="C613" s="35">
        <v>0</v>
      </c>
      <c r="D613" s="4" t="s">
        <v>18</v>
      </c>
      <c r="E613" s="4" t="s">
        <v>3285</v>
      </c>
      <c r="F613" s="3">
        <v>59800</v>
      </c>
      <c r="G613" s="3">
        <v>-59799</v>
      </c>
      <c r="H613" s="4">
        <v>1</v>
      </c>
    </row>
    <row r="614" spans="1:8">
      <c r="A614" s="35">
        <v>180</v>
      </c>
      <c r="B614" s="111">
        <v>100000278817</v>
      </c>
      <c r="C614" s="35">
        <v>0</v>
      </c>
      <c r="D614" s="4" t="s">
        <v>18</v>
      </c>
      <c r="E614" s="4" t="s">
        <v>3286</v>
      </c>
      <c r="F614" s="3">
        <v>59800</v>
      </c>
      <c r="G614" s="3">
        <v>-59799</v>
      </c>
      <c r="H614" s="4">
        <v>1</v>
      </c>
    </row>
    <row r="615" spans="1:8">
      <c r="A615" s="35">
        <v>181</v>
      </c>
      <c r="B615" s="111">
        <v>100000278818</v>
      </c>
      <c r="C615" s="35">
        <v>0</v>
      </c>
      <c r="D615" s="4" t="s">
        <v>18</v>
      </c>
      <c r="E615" s="4" t="s">
        <v>3287</v>
      </c>
      <c r="F615" s="3">
        <v>59800</v>
      </c>
      <c r="G615" s="3">
        <v>-59799</v>
      </c>
      <c r="H615" s="4">
        <v>1</v>
      </c>
    </row>
    <row r="616" spans="1:8">
      <c r="A616" s="35">
        <v>182</v>
      </c>
      <c r="B616" s="111">
        <v>100000278819</v>
      </c>
      <c r="C616" s="35">
        <v>0</v>
      </c>
      <c r="D616" s="4" t="s">
        <v>18</v>
      </c>
      <c r="E616" s="4" t="s">
        <v>3288</v>
      </c>
      <c r="F616" s="3">
        <v>59800</v>
      </c>
      <c r="G616" s="3">
        <v>-59799</v>
      </c>
      <c r="H616" s="4">
        <v>1</v>
      </c>
    </row>
    <row r="617" spans="1:8">
      <c r="A617" s="35">
        <v>183</v>
      </c>
      <c r="B617" s="111">
        <v>100000278820</v>
      </c>
      <c r="C617" s="35">
        <v>0</v>
      </c>
      <c r="D617" s="4" t="s">
        <v>18</v>
      </c>
      <c r="E617" s="4" t="s">
        <v>3289</v>
      </c>
      <c r="F617" s="3">
        <v>59800</v>
      </c>
      <c r="G617" s="3">
        <v>-59799</v>
      </c>
      <c r="H617" s="4">
        <v>1</v>
      </c>
    </row>
    <row r="618" spans="1:8">
      <c r="A618" s="35">
        <v>184</v>
      </c>
      <c r="B618" s="111">
        <v>100000278821</v>
      </c>
      <c r="C618" s="35">
        <v>0</v>
      </c>
      <c r="D618" s="4" t="s">
        <v>18</v>
      </c>
      <c r="E618" s="4" t="s">
        <v>3290</v>
      </c>
      <c r="F618" s="3">
        <v>59800</v>
      </c>
      <c r="G618" s="3">
        <v>-59799</v>
      </c>
      <c r="H618" s="4">
        <v>1</v>
      </c>
    </row>
    <row r="619" spans="1:8">
      <c r="A619" s="35">
        <v>185</v>
      </c>
      <c r="B619" s="111">
        <v>100000278822</v>
      </c>
      <c r="C619" s="35">
        <v>0</v>
      </c>
      <c r="D619" s="4" t="s">
        <v>18</v>
      </c>
      <c r="E619" s="4" t="s">
        <v>3291</v>
      </c>
      <c r="F619" s="3">
        <v>59800</v>
      </c>
      <c r="G619" s="3">
        <v>-59799</v>
      </c>
      <c r="H619" s="4">
        <v>1</v>
      </c>
    </row>
    <row r="620" spans="1:8">
      <c r="A620" s="35">
        <v>186</v>
      </c>
      <c r="B620" s="111">
        <v>100000278823</v>
      </c>
      <c r="C620" s="35">
        <v>0</v>
      </c>
      <c r="D620" s="4" t="s">
        <v>18</v>
      </c>
      <c r="E620" s="4" t="s">
        <v>3292</v>
      </c>
      <c r="F620" s="3">
        <v>59800</v>
      </c>
      <c r="G620" s="3">
        <v>-59799</v>
      </c>
      <c r="H620" s="4">
        <v>1</v>
      </c>
    </row>
    <row r="621" spans="1:8">
      <c r="A621" s="35">
        <v>187</v>
      </c>
      <c r="B621" s="111">
        <v>100000278824</v>
      </c>
      <c r="C621" s="35">
        <v>0</v>
      </c>
      <c r="D621" s="4" t="s">
        <v>18</v>
      </c>
      <c r="E621" s="4" t="s">
        <v>3293</v>
      </c>
      <c r="F621" s="3">
        <v>59800</v>
      </c>
      <c r="G621" s="3">
        <v>-59799</v>
      </c>
      <c r="H621" s="4">
        <v>1</v>
      </c>
    </row>
    <row r="622" spans="1:8">
      <c r="A622" s="35">
        <v>188</v>
      </c>
      <c r="B622" s="111">
        <v>100000278825</v>
      </c>
      <c r="C622" s="35">
        <v>0</v>
      </c>
      <c r="D622" s="4" t="s">
        <v>18</v>
      </c>
      <c r="E622" s="4" t="s">
        <v>3294</v>
      </c>
      <c r="F622" s="3">
        <v>59800</v>
      </c>
      <c r="G622" s="3">
        <v>-59799</v>
      </c>
      <c r="H622" s="4">
        <v>1</v>
      </c>
    </row>
    <row r="623" spans="1:8">
      <c r="A623" s="35">
        <v>189</v>
      </c>
      <c r="B623" s="111">
        <v>100000278826</v>
      </c>
      <c r="C623" s="35">
        <v>0</v>
      </c>
      <c r="D623" s="4" t="s">
        <v>18</v>
      </c>
      <c r="E623" s="4" t="s">
        <v>3295</v>
      </c>
      <c r="F623" s="3">
        <v>59800</v>
      </c>
      <c r="G623" s="3">
        <v>-59799</v>
      </c>
      <c r="H623" s="4">
        <v>1</v>
      </c>
    </row>
    <row r="624" spans="1:8">
      <c r="A624" s="35">
        <v>190</v>
      </c>
      <c r="B624" s="111">
        <v>100000278827</v>
      </c>
      <c r="C624" s="35">
        <v>0</v>
      </c>
      <c r="D624" s="4" t="s">
        <v>18</v>
      </c>
      <c r="E624" s="4" t="s">
        <v>3296</v>
      </c>
      <c r="F624" s="3">
        <v>59800</v>
      </c>
      <c r="G624" s="3">
        <v>-59799</v>
      </c>
      <c r="H624" s="4">
        <v>1</v>
      </c>
    </row>
    <row r="625" spans="1:8">
      <c r="A625" s="35">
        <v>191</v>
      </c>
      <c r="B625" s="111">
        <v>100000278828</v>
      </c>
      <c r="C625" s="35">
        <v>0</v>
      </c>
      <c r="D625" s="4" t="s">
        <v>18</v>
      </c>
      <c r="E625" s="4" t="s">
        <v>3297</v>
      </c>
      <c r="F625" s="3">
        <v>59800</v>
      </c>
      <c r="G625" s="3">
        <v>-59799</v>
      </c>
      <c r="H625" s="4">
        <v>1</v>
      </c>
    </row>
    <row r="626" spans="1:8">
      <c r="A626" s="35">
        <v>192</v>
      </c>
      <c r="B626" s="111">
        <v>100000278829</v>
      </c>
      <c r="C626" s="35">
        <v>0</v>
      </c>
      <c r="D626" s="4" t="s">
        <v>18</v>
      </c>
      <c r="E626" s="4" t="s">
        <v>3298</v>
      </c>
      <c r="F626" s="3">
        <v>59800</v>
      </c>
      <c r="G626" s="3">
        <v>-59799</v>
      </c>
      <c r="H626" s="4">
        <v>1</v>
      </c>
    </row>
    <row r="627" spans="1:8">
      <c r="A627" s="35">
        <v>193</v>
      </c>
      <c r="B627" s="111">
        <v>100000278830</v>
      </c>
      <c r="C627" s="35">
        <v>0</v>
      </c>
      <c r="D627" s="4" t="s">
        <v>18</v>
      </c>
      <c r="E627" s="4" t="s">
        <v>3299</v>
      </c>
      <c r="F627" s="3">
        <v>59800</v>
      </c>
      <c r="G627" s="3">
        <v>-59799</v>
      </c>
      <c r="H627" s="4">
        <v>1</v>
      </c>
    </row>
    <row r="628" spans="1:8">
      <c r="A628" s="35">
        <v>194</v>
      </c>
      <c r="B628" s="111">
        <v>100000278831</v>
      </c>
      <c r="C628" s="35">
        <v>0</v>
      </c>
      <c r="D628" s="4" t="s">
        <v>18</v>
      </c>
      <c r="E628" s="4" t="s">
        <v>3300</v>
      </c>
      <c r="F628" s="3">
        <v>59800</v>
      </c>
      <c r="G628" s="3">
        <v>-59799</v>
      </c>
      <c r="H628" s="4">
        <v>1</v>
      </c>
    </row>
    <row r="629" spans="1:8">
      <c r="A629" s="35">
        <v>195</v>
      </c>
      <c r="B629" s="111">
        <v>100000278832</v>
      </c>
      <c r="C629" s="35">
        <v>0</v>
      </c>
      <c r="D629" s="4" t="s">
        <v>18</v>
      </c>
      <c r="E629" s="4" t="s">
        <v>3301</v>
      </c>
      <c r="F629" s="3">
        <v>59800</v>
      </c>
      <c r="G629" s="3">
        <v>-59799</v>
      </c>
      <c r="H629" s="4">
        <v>1</v>
      </c>
    </row>
    <row r="630" spans="1:8">
      <c r="A630" s="35">
        <v>196</v>
      </c>
      <c r="B630" s="111">
        <v>100000278833</v>
      </c>
      <c r="C630" s="35">
        <v>0</v>
      </c>
      <c r="D630" s="4" t="s">
        <v>18</v>
      </c>
      <c r="E630" s="4" t="s">
        <v>3302</v>
      </c>
      <c r="F630" s="3">
        <v>59800</v>
      </c>
      <c r="G630" s="3">
        <v>-59799</v>
      </c>
      <c r="H630" s="4">
        <v>1</v>
      </c>
    </row>
    <row r="631" spans="1:8">
      <c r="A631" s="35">
        <v>197</v>
      </c>
      <c r="B631" s="111">
        <v>100000278834</v>
      </c>
      <c r="C631" s="35">
        <v>0</v>
      </c>
      <c r="D631" s="4" t="s">
        <v>18</v>
      </c>
      <c r="E631" s="4" t="s">
        <v>3303</v>
      </c>
      <c r="F631" s="3">
        <v>59800</v>
      </c>
      <c r="G631" s="3">
        <v>-59799</v>
      </c>
      <c r="H631" s="4">
        <v>1</v>
      </c>
    </row>
    <row r="632" spans="1:8">
      <c r="A632" s="35">
        <v>198</v>
      </c>
      <c r="B632" s="111">
        <v>100000278835</v>
      </c>
      <c r="C632" s="35">
        <v>0</v>
      </c>
      <c r="D632" s="4" t="s">
        <v>18</v>
      </c>
      <c r="E632" s="4" t="s">
        <v>3304</v>
      </c>
      <c r="F632" s="3">
        <v>59800</v>
      </c>
      <c r="G632" s="3">
        <v>-59799</v>
      </c>
      <c r="H632" s="4">
        <v>1</v>
      </c>
    </row>
    <row r="633" spans="1:8">
      <c r="A633" s="35">
        <v>199</v>
      </c>
      <c r="B633" s="111">
        <v>100000278836</v>
      </c>
      <c r="C633" s="35">
        <v>0</v>
      </c>
      <c r="D633" s="4" t="s">
        <v>18</v>
      </c>
      <c r="E633" s="4" t="s">
        <v>3305</v>
      </c>
      <c r="F633" s="3">
        <v>59800</v>
      </c>
      <c r="G633" s="3">
        <v>-59799</v>
      </c>
      <c r="H633" s="4">
        <v>1</v>
      </c>
    </row>
    <row r="634" spans="1:8">
      <c r="A634" s="35">
        <v>200</v>
      </c>
      <c r="B634" s="111">
        <v>100000278837</v>
      </c>
      <c r="C634" s="35">
        <v>0</v>
      </c>
      <c r="D634" s="4" t="s">
        <v>18</v>
      </c>
      <c r="E634" s="4" t="s">
        <v>3306</v>
      </c>
      <c r="F634" s="3">
        <v>59800</v>
      </c>
      <c r="G634" s="3">
        <v>-59799</v>
      </c>
      <c r="H634" s="4">
        <v>1</v>
      </c>
    </row>
    <row r="635" spans="1:8">
      <c r="A635" s="35">
        <v>201</v>
      </c>
      <c r="B635" s="111">
        <v>100000278838</v>
      </c>
      <c r="C635" s="35">
        <v>0</v>
      </c>
      <c r="D635" s="4" t="s">
        <v>18</v>
      </c>
      <c r="E635" s="4" t="s">
        <v>3307</v>
      </c>
      <c r="F635" s="3">
        <v>59800</v>
      </c>
      <c r="G635" s="3">
        <v>-59799</v>
      </c>
      <c r="H635" s="4">
        <v>1</v>
      </c>
    </row>
    <row r="636" spans="1:8">
      <c r="A636" s="35">
        <v>202</v>
      </c>
      <c r="B636" s="111">
        <v>100000278839</v>
      </c>
      <c r="C636" s="35">
        <v>0</v>
      </c>
      <c r="D636" s="4" t="s">
        <v>18</v>
      </c>
      <c r="E636" s="4" t="s">
        <v>3308</v>
      </c>
      <c r="F636" s="3">
        <v>59800</v>
      </c>
      <c r="G636" s="3">
        <v>-59799</v>
      </c>
      <c r="H636" s="4">
        <v>1</v>
      </c>
    </row>
    <row r="637" spans="1:8">
      <c r="A637" s="35">
        <v>203</v>
      </c>
      <c r="B637" s="111">
        <v>100000278840</v>
      </c>
      <c r="C637" s="35">
        <v>0</v>
      </c>
      <c r="D637" s="4" t="s">
        <v>18</v>
      </c>
      <c r="E637" s="4" t="s">
        <v>3309</v>
      </c>
      <c r="F637" s="3">
        <v>59800</v>
      </c>
      <c r="G637" s="3">
        <v>-59799</v>
      </c>
      <c r="H637" s="4">
        <v>1</v>
      </c>
    </row>
    <row r="638" spans="1:8">
      <c r="A638" s="35">
        <v>204</v>
      </c>
      <c r="B638" s="111">
        <v>100000278841</v>
      </c>
      <c r="C638" s="35">
        <v>0</v>
      </c>
      <c r="D638" s="4" t="s">
        <v>18</v>
      </c>
      <c r="E638" s="4" t="s">
        <v>3310</v>
      </c>
      <c r="F638" s="3">
        <v>59800</v>
      </c>
      <c r="G638" s="3">
        <v>-59799</v>
      </c>
      <c r="H638" s="4">
        <v>1</v>
      </c>
    </row>
    <row r="639" spans="1:8">
      <c r="A639" s="35">
        <v>205</v>
      </c>
      <c r="B639" s="111">
        <v>100000278842</v>
      </c>
      <c r="C639" s="35">
        <v>0</v>
      </c>
      <c r="D639" s="4" t="s">
        <v>18</v>
      </c>
      <c r="E639" s="4" t="s">
        <v>3311</v>
      </c>
      <c r="F639" s="3">
        <v>59800</v>
      </c>
      <c r="G639" s="3">
        <v>-59799</v>
      </c>
      <c r="H639" s="4">
        <v>1</v>
      </c>
    </row>
    <row r="640" spans="1:8">
      <c r="A640" s="35">
        <v>206</v>
      </c>
      <c r="B640" s="111">
        <v>100000278843</v>
      </c>
      <c r="C640" s="35">
        <v>0</v>
      </c>
      <c r="D640" s="4" t="s">
        <v>18</v>
      </c>
      <c r="E640" s="4" t="s">
        <v>3312</v>
      </c>
      <c r="F640" s="3">
        <v>59800</v>
      </c>
      <c r="G640" s="3">
        <v>-59799</v>
      </c>
      <c r="H640" s="4">
        <v>1</v>
      </c>
    </row>
    <row r="641" spans="1:8">
      <c r="A641" s="35">
        <v>207</v>
      </c>
      <c r="B641" s="111">
        <v>100000278844</v>
      </c>
      <c r="C641" s="35">
        <v>0</v>
      </c>
      <c r="D641" s="4" t="s">
        <v>18</v>
      </c>
      <c r="E641" s="4" t="s">
        <v>3313</v>
      </c>
      <c r="F641" s="3">
        <v>59800</v>
      </c>
      <c r="G641" s="3">
        <v>-59799</v>
      </c>
      <c r="H641" s="4">
        <v>1</v>
      </c>
    </row>
    <row r="642" spans="1:8">
      <c r="A642" s="35">
        <v>208</v>
      </c>
      <c r="B642" s="111">
        <v>100000278845</v>
      </c>
      <c r="C642" s="35">
        <v>0</v>
      </c>
      <c r="D642" s="4" t="s">
        <v>18</v>
      </c>
      <c r="E642" s="4" t="s">
        <v>3314</v>
      </c>
      <c r="F642" s="3">
        <v>59800</v>
      </c>
      <c r="G642" s="3">
        <v>-59799</v>
      </c>
      <c r="H642" s="4">
        <v>1</v>
      </c>
    </row>
    <row r="643" spans="1:8">
      <c r="A643" s="35">
        <v>209</v>
      </c>
      <c r="B643" s="111">
        <v>100000278846</v>
      </c>
      <c r="C643" s="35">
        <v>0</v>
      </c>
      <c r="D643" s="4" t="s">
        <v>18</v>
      </c>
      <c r="E643" s="4" t="s">
        <v>3315</v>
      </c>
      <c r="F643" s="3">
        <v>59800</v>
      </c>
      <c r="G643" s="3">
        <v>-59799</v>
      </c>
      <c r="H643" s="4">
        <v>1</v>
      </c>
    </row>
    <row r="644" spans="1:8">
      <c r="A644" s="35">
        <v>210</v>
      </c>
      <c r="B644" s="111">
        <v>100000278847</v>
      </c>
      <c r="C644" s="35">
        <v>0</v>
      </c>
      <c r="D644" s="4" t="s">
        <v>18</v>
      </c>
      <c r="E644" s="4" t="s">
        <v>3316</v>
      </c>
      <c r="F644" s="3">
        <v>59800</v>
      </c>
      <c r="G644" s="3">
        <v>-59799</v>
      </c>
      <c r="H644" s="4">
        <v>1</v>
      </c>
    </row>
    <row r="645" spans="1:8">
      <c r="A645" s="35">
        <v>211</v>
      </c>
      <c r="B645" s="111">
        <v>100000278848</v>
      </c>
      <c r="C645" s="35">
        <v>0</v>
      </c>
      <c r="D645" s="4" t="s">
        <v>18</v>
      </c>
      <c r="E645" s="4" t="s">
        <v>3317</v>
      </c>
      <c r="F645" s="3">
        <v>59800</v>
      </c>
      <c r="G645" s="3">
        <v>-59799</v>
      </c>
      <c r="H645" s="4">
        <v>1</v>
      </c>
    </row>
    <row r="646" spans="1:8">
      <c r="A646" s="35">
        <v>212</v>
      </c>
      <c r="B646" s="111">
        <v>100000278849</v>
      </c>
      <c r="C646" s="35">
        <v>0</v>
      </c>
      <c r="D646" s="4" t="s">
        <v>18</v>
      </c>
      <c r="E646" s="4" t="s">
        <v>3318</v>
      </c>
      <c r="F646" s="3">
        <v>59800</v>
      </c>
      <c r="G646" s="3">
        <v>-59799</v>
      </c>
      <c r="H646" s="4">
        <v>1</v>
      </c>
    </row>
    <row r="647" spans="1:8">
      <c r="A647" s="35">
        <v>213</v>
      </c>
      <c r="B647" s="111">
        <v>100000278850</v>
      </c>
      <c r="C647" s="35">
        <v>0</v>
      </c>
      <c r="D647" s="4" t="s">
        <v>18</v>
      </c>
      <c r="E647" s="4" t="s">
        <v>3319</v>
      </c>
      <c r="F647" s="3">
        <v>59800</v>
      </c>
      <c r="G647" s="3">
        <v>-59799</v>
      </c>
      <c r="H647" s="4">
        <v>1</v>
      </c>
    </row>
    <row r="648" spans="1:8">
      <c r="A648" s="35">
        <v>214</v>
      </c>
      <c r="B648" s="111">
        <v>100000278851</v>
      </c>
      <c r="C648" s="35">
        <v>0</v>
      </c>
      <c r="D648" s="4" t="s">
        <v>18</v>
      </c>
      <c r="E648" s="4" t="s">
        <v>3320</v>
      </c>
      <c r="F648" s="3">
        <v>59800</v>
      </c>
      <c r="G648" s="3">
        <v>-59799</v>
      </c>
      <c r="H648" s="4">
        <v>1</v>
      </c>
    </row>
    <row r="649" spans="1:8">
      <c r="A649" s="35">
        <v>215</v>
      </c>
      <c r="B649" s="111">
        <v>100000278852</v>
      </c>
      <c r="C649" s="35">
        <v>0</v>
      </c>
      <c r="D649" s="4" t="s">
        <v>18</v>
      </c>
      <c r="E649" s="4" t="s">
        <v>3321</v>
      </c>
      <c r="F649" s="3">
        <v>59800</v>
      </c>
      <c r="G649" s="3">
        <v>-59799</v>
      </c>
      <c r="H649" s="4">
        <v>1</v>
      </c>
    </row>
    <row r="650" spans="1:8">
      <c r="A650" s="35">
        <v>216</v>
      </c>
      <c r="B650" s="111">
        <v>100000278853</v>
      </c>
      <c r="C650" s="35">
        <v>0</v>
      </c>
      <c r="D650" s="4" t="s">
        <v>18</v>
      </c>
      <c r="E650" s="4" t="s">
        <v>3322</v>
      </c>
      <c r="F650" s="3">
        <v>59800</v>
      </c>
      <c r="G650" s="3">
        <v>-59799</v>
      </c>
      <c r="H650" s="4">
        <v>1</v>
      </c>
    </row>
    <row r="651" spans="1:8">
      <c r="A651" s="35">
        <v>217</v>
      </c>
      <c r="B651" s="111">
        <v>100000278854</v>
      </c>
      <c r="C651" s="35">
        <v>0</v>
      </c>
      <c r="D651" s="4" t="s">
        <v>18</v>
      </c>
      <c r="E651" s="4" t="s">
        <v>3323</v>
      </c>
      <c r="F651" s="3">
        <v>59800</v>
      </c>
      <c r="G651" s="3">
        <v>-59799</v>
      </c>
      <c r="H651" s="4">
        <v>1</v>
      </c>
    </row>
    <row r="652" spans="1:8">
      <c r="A652" s="35">
        <v>218</v>
      </c>
      <c r="B652" s="111">
        <v>100000278855</v>
      </c>
      <c r="C652" s="35">
        <v>0</v>
      </c>
      <c r="D652" s="4" t="s">
        <v>18</v>
      </c>
      <c r="E652" s="4" t="s">
        <v>3324</v>
      </c>
      <c r="F652" s="3">
        <v>59800</v>
      </c>
      <c r="G652" s="3">
        <v>-59799</v>
      </c>
      <c r="H652" s="4">
        <v>1</v>
      </c>
    </row>
    <row r="653" spans="1:8">
      <c r="A653" s="35">
        <v>219</v>
      </c>
      <c r="B653" s="111">
        <v>100000278856</v>
      </c>
      <c r="C653" s="35">
        <v>0</v>
      </c>
      <c r="D653" s="4" t="s">
        <v>18</v>
      </c>
      <c r="E653" s="4" t="s">
        <v>3325</v>
      </c>
      <c r="F653" s="3">
        <v>59800</v>
      </c>
      <c r="G653" s="3">
        <v>-59799</v>
      </c>
      <c r="H653" s="4">
        <v>1</v>
      </c>
    </row>
    <row r="654" spans="1:8">
      <c r="A654" s="35">
        <v>220</v>
      </c>
      <c r="B654" s="111">
        <v>100000278857</v>
      </c>
      <c r="C654" s="35">
        <v>0</v>
      </c>
      <c r="D654" s="4" t="s">
        <v>18</v>
      </c>
      <c r="E654" s="4" t="s">
        <v>3326</v>
      </c>
      <c r="F654" s="3">
        <v>59800</v>
      </c>
      <c r="G654" s="3">
        <v>-59799</v>
      </c>
      <c r="H654" s="4">
        <v>1</v>
      </c>
    </row>
    <row r="655" spans="1:8">
      <c r="A655" s="35">
        <v>221</v>
      </c>
      <c r="B655" s="111">
        <v>100000278858</v>
      </c>
      <c r="C655" s="35">
        <v>0</v>
      </c>
      <c r="D655" s="4" t="s">
        <v>18</v>
      </c>
      <c r="E655" s="4" t="s">
        <v>3327</v>
      </c>
      <c r="F655" s="3">
        <v>59800</v>
      </c>
      <c r="G655" s="3">
        <v>-59799</v>
      </c>
      <c r="H655" s="4">
        <v>1</v>
      </c>
    </row>
    <row r="656" spans="1:8">
      <c r="A656" s="35">
        <v>222</v>
      </c>
      <c r="B656" s="111">
        <v>100000278859</v>
      </c>
      <c r="C656" s="35">
        <v>0</v>
      </c>
      <c r="D656" s="4" t="s">
        <v>18</v>
      </c>
      <c r="E656" s="4" t="s">
        <v>3328</v>
      </c>
      <c r="F656" s="3">
        <v>59800</v>
      </c>
      <c r="G656" s="3">
        <v>-59799</v>
      </c>
      <c r="H656" s="4">
        <v>1</v>
      </c>
    </row>
    <row r="657" spans="1:8">
      <c r="A657" s="35">
        <v>223</v>
      </c>
      <c r="B657" s="111">
        <v>100000278860</v>
      </c>
      <c r="C657" s="35">
        <v>0</v>
      </c>
      <c r="D657" s="4" t="s">
        <v>18</v>
      </c>
      <c r="E657" s="4" t="s">
        <v>3329</v>
      </c>
      <c r="F657" s="3">
        <v>59800</v>
      </c>
      <c r="G657" s="3">
        <v>-59799</v>
      </c>
      <c r="H657" s="4">
        <v>1</v>
      </c>
    </row>
    <row r="658" spans="1:8">
      <c r="A658" s="35">
        <v>224</v>
      </c>
      <c r="B658" s="111">
        <v>100000278861</v>
      </c>
      <c r="C658" s="35">
        <v>0</v>
      </c>
      <c r="D658" s="4" t="s">
        <v>18</v>
      </c>
      <c r="E658" s="4" t="s">
        <v>3330</v>
      </c>
      <c r="F658" s="3">
        <v>59800</v>
      </c>
      <c r="G658" s="3">
        <v>-59799</v>
      </c>
      <c r="H658" s="4">
        <v>1</v>
      </c>
    </row>
    <row r="659" spans="1:8">
      <c r="A659" s="35">
        <v>225</v>
      </c>
      <c r="B659" s="111">
        <v>100000278862</v>
      </c>
      <c r="C659" s="35">
        <v>0</v>
      </c>
      <c r="D659" s="4" t="s">
        <v>18</v>
      </c>
      <c r="E659" s="4" t="s">
        <v>3331</v>
      </c>
      <c r="F659" s="3">
        <v>59800</v>
      </c>
      <c r="G659" s="3">
        <v>-59799</v>
      </c>
      <c r="H659" s="4">
        <v>1</v>
      </c>
    </row>
    <row r="660" spans="1:8">
      <c r="A660" s="35">
        <v>226</v>
      </c>
      <c r="B660" s="111">
        <v>100000278863</v>
      </c>
      <c r="C660" s="35">
        <v>0</v>
      </c>
      <c r="D660" s="4" t="s">
        <v>18</v>
      </c>
      <c r="E660" s="4" t="s">
        <v>3332</v>
      </c>
      <c r="F660" s="3">
        <v>59800</v>
      </c>
      <c r="G660" s="3">
        <v>-59799</v>
      </c>
      <c r="H660" s="4">
        <v>1</v>
      </c>
    </row>
    <row r="661" spans="1:8">
      <c r="A661" s="35">
        <v>227</v>
      </c>
      <c r="B661" s="111">
        <v>100000278864</v>
      </c>
      <c r="C661" s="35">
        <v>0</v>
      </c>
      <c r="D661" s="4" t="s">
        <v>18</v>
      </c>
      <c r="E661" s="4" t="s">
        <v>3333</v>
      </c>
      <c r="F661" s="3">
        <v>59800</v>
      </c>
      <c r="G661" s="3">
        <v>-59799</v>
      </c>
      <c r="H661" s="4">
        <v>1</v>
      </c>
    </row>
    <row r="662" spans="1:8">
      <c r="A662" s="35">
        <v>228</v>
      </c>
      <c r="B662" s="111">
        <v>100000278865</v>
      </c>
      <c r="C662" s="35">
        <v>0</v>
      </c>
      <c r="D662" s="4" t="s">
        <v>18</v>
      </c>
      <c r="E662" s="4" t="s">
        <v>3334</v>
      </c>
      <c r="F662" s="3">
        <v>59800</v>
      </c>
      <c r="G662" s="3">
        <v>-59799</v>
      </c>
      <c r="H662" s="4">
        <v>1</v>
      </c>
    </row>
    <row r="663" spans="1:8">
      <c r="A663" s="35">
        <v>229</v>
      </c>
      <c r="B663" s="111">
        <v>100000278866</v>
      </c>
      <c r="C663" s="35">
        <v>0</v>
      </c>
      <c r="D663" s="4" t="s">
        <v>18</v>
      </c>
      <c r="E663" s="4" t="s">
        <v>3335</v>
      </c>
      <c r="F663" s="3">
        <v>59800</v>
      </c>
      <c r="G663" s="3">
        <v>-59799</v>
      </c>
      <c r="H663" s="4">
        <v>1</v>
      </c>
    </row>
    <row r="664" spans="1:8">
      <c r="A664" s="35">
        <v>230</v>
      </c>
      <c r="B664" s="111">
        <v>100000278867</v>
      </c>
      <c r="C664" s="35">
        <v>0</v>
      </c>
      <c r="D664" s="4" t="s">
        <v>18</v>
      </c>
      <c r="E664" s="4" t="s">
        <v>3336</v>
      </c>
      <c r="F664" s="3">
        <v>59800</v>
      </c>
      <c r="G664" s="3">
        <v>-59799</v>
      </c>
      <c r="H664" s="4">
        <v>1</v>
      </c>
    </row>
    <row r="665" spans="1:8">
      <c r="A665" s="35">
        <v>231</v>
      </c>
      <c r="B665" s="111">
        <v>100000278868</v>
      </c>
      <c r="C665" s="35">
        <v>0</v>
      </c>
      <c r="D665" s="4" t="s">
        <v>18</v>
      </c>
      <c r="E665" s="4" t="s">
        <v>3337</v>
      </c>
      <c r="F665" s="3">
        <v>59800</v>
      </c>
      <c r="G665" s="3">
        <v>-59799</v>
      </c>
      <c r="H665" s="4">
        <v>1</v>
      </c>
    </row>
    <row r="666" spans="1:8">
      <c r="A666" s="35">
        <v>232</v>
      </c>
      <c r="B666" s="111">
        <v>100000278869</v>
      </c>
      <c r="C666" s="35">
        <v>0</v>
      </c>
      <c r="D666" s="4" t="s">
        <v>18</v>
      </c>
      <c r="E666" s="4" t="s">
        <v>3338</v>
      </c>
      <c r="F666" s="3">
        <v>59800</v>
      </c>
      <c r="G666" s="3">
        <v>-59799</v>
      </c>
      <c r="H666" s="4">
        <v>1</v>
      </c>
    </row>
    <row r="667" spans="1:8">
      <c r="A667" s="35">
        <v>233</v>
      </c>
      <c r="B667" s="111">
        <v>100000278870</v>
      </c>
      <c r="C667" s="35">
        <v>0</v>
      </c>
      <c r="D667" s="4" t="s">
        <v>18</v>
      </c>
      <c r="E667" s="4" t="s">
        <v>3339</v>
      </c>
      <c r="F667" s="3">
        <v>59800</v>
      </c>
      <c r="G667" s="3">
        <v>-59799</v>
      </c>
      <c r="H667" s="4">
        <v>1</v>
      </c>
    </row>
    <row r="668" spans="1:8">
      <c r="A668" s="35">
        <v>234</v>
      </c>
      <c r="B668" s="111">
        <v>100000278871</v>
      </c>
      <c r="C668" s="35">
        <v>0</v>
      </c>
      <c r="D668" s="4" t="s">
        <v>18</v>
      </c>
      <c r="E668" s="4" t="s">
        <v>3340</v>
      </c>
      <c r="F668" s="3">
        <v>59800</v>
      </c>
      <c r="G668" s="3">
        <v>-59799</v>
      </c>
      <c r="H668" s="4">
        <v>1</v>
      </c>
    </row>
    <row r="669" spans="1:8">
      <c r="A669" s="35">
        <v>235</v>
      </c>
      <c r="B669" s="111">
        <v>100000278872</v>
      </c>
      <c r="C669" s="35">
        <v>0</v>
      </c>
      <c r="D669" s="4" t="s">
        <v>18</v>
      </c>
      <c r="E669" s="4" t="s">
        <v>3341</v>
      </c>
      <c r="F669" s="3">
        <v>59800</v>
      </c>
      <c r="G669" s="3">
        <v>-59799</v>
      </c>
      <c r="H669" s="4">
        <v>1</v>
      </c>
    </row>
    <row r="670" spans="1:8">
      <c r="A670" s="35">
        <v>236</v>
      </c>
      <c r="B670" s="111">
        <v>100000278873</v>
      </c>
      <c r="C670" s="35">
        <v>0</v>
      </c>
      <c r="D670" s="4" t="s">
        <v>18</v>
      </c>
      <c r="E670" s="4" t="s">
        <v>3342</v>
      </c>
      <c r="F670" s="3">
        <v>59800</v>
      </c>
      <c r="G670" s="3">
        <v>-59799</v>
      </c>
      <c r="H670" s="4">
        <v>1</v>
      </c>
    </row>
    <row r="671" spans="1:8">
      <c r="A671" s="35">
        <v>237</v>
      </c>
      <c r="B671" s="111">
        <v>100000278874</v>
      </c>
      <c r="C671" s="35">
        <v>0</v>
      </c>
      <c r="D671" s="4" t="s">
        <v>18</v>
      </c>
      <c r="E671" s="4" t="s">
        <v>3343</v>
      </c>
      <c r="F671" s="3">
        <v>59800</v>
      </c>
      <c r="G671" s="3">
        <v>-59799</v>
      </c>
      <c r="H671" s="4">
        <v>1</v>
      </c>
    </row>
    <row r="672" spans="1:8">
      <c r="A672" s="35">
        <v>238</v>
      </c>
      <c r="B672" s="111">
        <v>100000278875</v>
      </c>
      <c r="C672" s="35">
        <v>0</v>
      </c>
      <c r="D672" s="4" t="s">
        <v>18</v>
      </c>
      <c r="E672" s="4" t="s">
        <v>3344</v>
      </c>
      <c r="F672" s="3">
        <v>59800</v>
      </c>
      <c r="G672" s="3">
        <v>-59799</v>
      </c>
      <c r="H672" s="4">
        <v>1</v>
      </c>
    </row>
    <row r="673" spans="1:8">
      <c r="A673" s="35">
        <v>239</v>
      </c>
      <c r="B673" s="111">
        <v>100000278876</v>
      </c>
      <c r="C673" s="35">
        <v>0</v>
      </c>
      <c r="D673" s="4" t="s">
        <v>18</v>
      </c>
      <c r="E673" s="4" t="s">
        <v>3345</v>
      </c>
      <c r="F673" s="3">
        <v>59800</v>
      </c>
      <c r="G673" s="3">
        <v>-59799</v>
      </c>
      <c r="H673" s="4">
        <v>1</v>
      </c>
    </row>
    <row r="674" spans="1:8">
      <c r="A674" s="35">
        <v>240</v>
      </c>
      <c r="B674" s="111">
        <v>100000278877</v>
      </c>
      <c r="C674" s="35">
        <v>0</v>
      </c>
      <c r="D674" s="4" t="s">
        <v>18</v>
      </c>
      <c r="E674" s="4" t="s">
        <v>3346</v>
      </c>
      <c r="F674" s="3">
        <v>59800</v>
      </c>
      <c r="G674" s="3">
        <v>-59799</v>
      </c>
      <c r="H674" s="4">
        <v>1</v>
      </c>
    </row>
    <row r="675" spans="1:8">
      <c r="A675" s="35">
        <v>241</v>
      </c>
      <c r="B675" s="111">
        <v>100000278878</v>
      </c>
      <c r="C675" s="35">
        <v>0</v>
      </c>
      <c r="D675" s="4" t="s">
        <v>18</v>
      </c>
      <c r="E675" s="4" t="s">
        <v>3347</v>
      </c>
      <c r="F675" s="3">
        <v>59800</v>
      </c>
      <c r="G675" s="3">
        <v>-59799</v>
      </c>
      <c r="H675" s="4">
        <v>1</v>
      </c>
    </row>
    <row r="676" spans="1:8">
      <c r="A676" s="35">
        <v>242</v>
      </c>
      <c r="B676" s="111">
        <v>100000278879</v>
      </c>
      <c r="C676" s="35">
        <v>0</v>
      </c>
      <c r="D676" s="4" t="s">
        <v>18</v>
      </c>
      <c r="E676" s="4" t="s">
        <v>3348</v>
      </c>
      <c r="F676" s="3">
        <v>59800</v>
      </c>
      <c r="G676" s="3">
        <v>-59799</v>
      </c>
      <c r="H676" s="4">
        <v>1</v>
      </c>
    </row>
    <row r="677" spans="1:8">
      <c r="A677" s="35">
        <v>243</v>
      </c>
      <c r="B677" s="111">
        <v>100000278880</v>
      </c>
      <c r="C677" s="35">
        <v>0</v>
      </c>
      <c r="D677" s="4" t="s">
        <v>18</v>
      </c>
      <c r="E677" s="4" t="s">
        <v>3349</v>
      </c>
      <c r="F677" s="3">
        <v>59800</v>
      </c>
      <c r="G677" s="3">
        <v>-59799</v>
      </c>
      <c r="H677" s="4">
        <v>1</v>
      </c>
    </row>
    <row r="678" spans="1:8">
      <c r="A678" s="35">
        <v>244</v>
      </c>
      <c r="B678" s="111">
        <v>100000278881</v>
      </c>
      <c r="C678" s="35">
        <v>0</v>
      </c>
      <c r="D678" s="4" t="s">
        <v>18</v>
      </c>
      <c r="E678" s="4" t="s">
        <v>3350</v>
      </c>
      <c r="F678" s="3">
        <v>59800</v>
      </c>
      <c r="G678" s="3">
        <v>-59799</v>
      </c>
      <c r="H678" s="4">
        <v>1</v>
      </c>
    </row>
    <row r="679" spans="1:8">
      <c r="A679" s="35">
        <v>245</v>
      </c>
      <c r="B679" s="111">
        <v>100000278882</v>
      </c>
      <c r="C679" s="35">
        <v>0</v>
      </c>
      <c r="D679" s="4" t="s">
        <v>18</v>
      </c>
      <c r="E679" s="4" t="s">
        <v>3351</v>
      </c>
      <c r="F679" s="3">
        <v>59800</v>
      </c>
      <c r="G679" s="3">
        <v>-59799</v>
      </c>
      <c r="H679" s="4">
        <v>1</v>
      </c>
    </row>
    <row r="680" spans="1:8">
      <c r="A680" s="35">
        <v>246</v>
      </c>
      <c r="B680" s="111">
        <v>100000278883</v>
      </c>
      <c r="C680" s="35">
        <v>0</v>
      </c>
      <c r="D680" s="4" t="s">
        <v>18</v>
      </c>
      <c r="E680" s="4" t="s">
        <v>3352</v>
      </c>
      <c r="F680" s="3">
        <v>59800</v>
      </c>
      <c r="G680" s="3">
        <v>-59799</v>
      </c>
      <c r="H680" s="4">
        <v>1</v>
      </c>
    </row>
    <row r="681" spans="1:8">
      <c r="A681" s="35">
        <v>247</v>
      </c>
      <c r="B681" s="111">
        <v>100000278884</v>
      </c>
      <c r="C681" s="35">
        <v>0</v>
      </c>
      <c r="D681" s="4" t="s">
        <v>18</v>
      </c>
      <c r="E681" s="4" t="s">
        <v>3353</v>
      </c>
      <c r="F681" s="3">
        <v>59800</v>
      </c>
      <c r="G681" s="3">
        <v>-59799</v>
      </c>
      <c r="H681" s="4">
        <v>1</v>
      </c>
    </row>
    <row r="682" spans="1:8">
      <c r="A682" s="35">
        <v>248</v>
      </c>
      <c r="B682" s="111">
        <v>100000278885</v>
      </c>
      <c r="C682" s="35">
        <v>0</v>
      </c>
      <c r="D682" s="4" t="s">
        <v>18</v>
      </c>
      <c r="E682" s="4" t="s">
        <v>3354</v>
      </c>
      <c r="F682" s="3">
        <v>59800</v>
      </c>
      <c r="G682" s="3">
        <v>-59799</v>
      </c>
      <c r="H682" s="4">
        <v>1</v>
      </c>
    </row>
    <row r="683" spans="1:8">
      <c r="A683" s="35">
        <v>249</v>
      </c>
      <c r="B683" s="111">
        <v>100000278886</v>
      </c>
      <c r="C683" s="35">
        <v>0</v>
      </c>
      <c r="D683" s="4" t="s">
        <v>18</v>
      </c>
      <c r="E683" s="4" t="s">
        <v>3355</v>
      </c>
      <c r="F683" s="3">
        <v>59800</v>
      </c>
      <c r="G683" s="3">
        <v>-59799</v>
      </c>
      <c r="H683" s="4">
        <v>1</v>
      </c>
    </row>
    <row r="684" spans="1:8">
      <c r="A684" s="35">
        <v>250</v>
      </c>
      <c r="B684" s="111">
        <v>100000278887</v>
      </c>
      <c r="C684" s="35">
        <v>0</v>
      </c>
      <c r="D684" s="4" t="s">
        <v>18</v>
      </c>
      <c r="E684" s="4" t="s">
        <v>3356</v>
      </c>
      <c r="F684" s="3">
        <v>59800</v>
      </c>
      <c r="G684" s="3">
        <v>-59799</v>
      </c>
      <c r="H684" s="4">
        <v>1</v>
      </c>
    </row>
    <row r="685" spans="1:8">
      <c r="A685" s="35">
        <v>251</v>
      </c>
      <c r="B685" s="111">
        <v>100000278888</v>
      </c>
      <c r="C685" s="35">
        <v>0</v>
      </c>
      <c r="D685" s="4" t="s">
        <v>18</v>
      </c>
      <c r="E685" s="4" t="s">
        <v>3357</v>
      </c>
      <c r="F685" s="3">
        <v>59800</v>
      </c>
      <c r="G685" s="3">
        <v>-59799</v>
      </c>
      <c r="H685" s="4">
        <v>1</v>
      </c>
    </row>
    <row r="686" spans="1:8">
      <c r="A686" s="35">
        <v>252</v>
      </c>
      <c r="B686" s="111">
        <v>100000278889</v>
      </c>
      <c r="C686" s="35">
        <v>0</v>
      </c>
      <c r="D686" s="4" t="s">
        <v>18</v>
      </c>
      <c r="E686" s="4" t="s">
        <v>3358</v>
      </c>
      <c r="F686" s="3">
        <v>59800</v>
      </c>
      <c r="G686" s="3">
        <v>-59799</v>
      </c>
      <c r="H686" s="4">
        <v>1</v>
      </c>
    </row>
    <row r="687" spans="1:8">
      <c r="A687" s="35">
        <v>253</v>
      </c>
      <c r="B687" s="111">
        <v>100000278890</v>
      </c>
      <c r="C687" s="35">
        <v>0</v>
      </c>
      <c r="D687" s="4" t="s">
        <v>18</v>
      </c>
      <c r="E687" s="4" t="s">
        <v>3359</v>
      </c>
      <c r="F687" s="3">
        <v>59800</v>
      </c>
      <c r="G687" s="3">
        <v>-59799</v>
      </c>
      <c r="H687" s="4">
        <v>1</v>
      </c>
    </row>
    <row r="688" spans="1:8">
      <c r="A688" s="35">
        <v>254</v>
      </c>
      <c r="B688" s="111">
        <v>100000278891</v>
      </c>
      <c r="C688" s="35">
        <v>0</v>
      </c>
      <c r="D688" s="4" t="s">
        <v>18</v>
      </c>
      <c r="E688" s="4" t="s">
        <v>3360</v>
      </c>
      <c r="F688" s="3">
        <v>59800</v>
      </c>
      <c r="G688" s="3">
        <v>-59799</v>
      </c>
      <c r="H688" s="4">
        <v>1</v>
      </c>
    </row>
    <row r="689" spans="1:8">
      <c r="A689" s="35">
        <v>255</v>
      </c>
      <c r="B689" s="111">
        <v>100000278892</v>
      </c>
      <c r="C689" s="35">
        <v>0</v>
      </c>
      <c r="D689" s="4" t="s">
        <v>18</v>
      </c>
      <c r="E689" s="4" t="s">
        <v>3361</v>
      </c>
      <c r="F689" s="3">
        <v>59800</v>
      </c>
      <c r="G689" s="3">
        <v>-59799</v>
      </c>
      <c r="H689" s="4">
        <v>1</v>
      </c>
    </row>
    <row r="690" spans="1:8">
      <c r="A690" s="35">
        <v>256</v>
      </c>
      <c r="B690" s="111">
        <v>100000278893</v>
      </c>
      <c r="C690" s="35">
        <v>0</v>
      </c>
      <c r="D690" s="4" t="s">
        <v>18</v>
      </c>
      <c r="E690" s="4" t="s">
        <v>3362</v>
      </c>
      <c r="F690" s="3">
        <v>59800</v>
      </c>
      <c r="G690" s="3">
        <v>-59799</v>
      </c>
      <c r="H690" s="4">
        <v>1</v>
      </c>
    </row>
    <row r="691" spans="1:8">
      <c r="A691" s="35">
        <v>257</v>
      </c>
      <c r="B691" s="111">
        <v>100000278894</v>
      </c>
      <c r="C691" s="35">
        <v>0</v>
      </c>
      <c r="D691" s="4" t="s">
        <v>18</v>
      </c>
      <c r="E691" s="4" t="s">
        <v>3363</v>
      </c>
      <c r="F691" s="3">
        <v>59800</v>
      </c>
      <c r="G691" s="3">
        <v>-59799</v>
      </c>
      <c r="H691" s="4">
        <v>1</v>
      </c>
    </row>
    <row r="692" spans="1:8">
      <c r="A692" s="35">
        <v>258</v>
      </c>
      <c r="B692" s="111">
        <v>100000278895</v>
      </c>
      <c r="C692" s="35">
        <v>0</v>
      </c>
      <c r="D692" s="4" t="s">
        <v>18</v>
      </c>
      <c r="E692" s="4" t="s">
        <v>3364</v>
      </c>
      <c r="F692" s="3">
        <v>59800</v>
      </c>
      <c r="G692" s="3">
        <v>-59799</v>
      </c>
      <c r="H692" s="4">
        <v>1</v>
      </c>
    </row>
    <row r="693" spans="1:8">
      <c r="A693" s="35">
        <v>259</v>
      </c>
      <c r="B693" s="111">
        <v>100000278896</v>
      </c>
      <c r="C693" s="35">
        <v>0</v>
      </c>
      <c r="D693" s="4" t="s">
        <v>18</v>
      </c>
      <c r="E693" s="4" t="s">
        <v>3365</v>
      </c>
      <c r="F693" s="3">
        <v>59800</v>
      </c>
      <c r="G693" s="3">
        <v>-59799</v>
      </c>
      <c r="H693" s="4">
        <v>1</v>
      </c>
    </row>
    <row r="694" spans="1:8">
      <c r="A694" s="35">
        <v>260</v>
      </c>
      <c r="B694" s="111">
        <v>100000278897</v>
      </c>
      <c r="C694" s="35">
        <v>0</v>
      </c>
      <c r="D694" s="4" t="s">
        <v>18</v>
      </c>
      <c r="E694" s="4" t="s">
        <v>3366</v>
      </c>
      <c r="F694" s="3">
        <v>59800</v>
      </c>
      <c r="G694" s="3">
        <v>-59799</v>
      </c>
      <c r="H694" s="4">
        <v>1</v>
      </c>
    </row>
    <row r="695" spans="1:8">
      <c r="A695" s="35">
        <v>261</v>
      </c>
      <c r="B695" s="111">
        <v>100000278898</v>
      </c>
      <c r="C695" s="35">
        <v>0</v>
      </c>
      <c r="D695" s="4" t="s">
        <v>18</v>
      </c>
      <c r="E695" s="4" t="s">
        <v>3367</v>
      </c>
      <c r="F695" s="3">
        <v>59800</v>
      </c>
      <c r="G695" s="3">
        <v>-59799</v>
      </c>
      <c r="H695" s="4">
        <v>1</v>
      </c>
    </row>
    <row r="696" spans="1:8">
      <c r="A696" s="35">
        <v>262</v>
      </c>
      <c r="B696" s="111">
        <v>100000278899</v>
      </c>
      <c r="C696" s="35">
        <v>0</v>
      </c>
      <c r="D696" s="4" t="s">
        <v>18</v>
      </c>
      <c r="E696" s="4" t="s">
        <v>3368</v>
      </c>
      <c r="F696" s="3">
        <v>59800</v>
      </c>
      <c r="G696" s="3">
        <v>-59799</v>
      </c>
      <c r="H696" s="4">
        <v>1</v>
      </c>
    </row>
    <row r="697" spans="1:8">
      <c r="A697" s="35">
        <v>263</v>
      </c>
      <c r="B697" s="111">
        <v>100000278900</v>
      </c>
      <c r="C697" s="35">
        <v>0</v>
      </c>
      <c r="D697" s="4" t="s">
        <v>18</v>
      </c>
      <c r="E697" s="4" t="s">
        <v>3369</v>
      </c>
      <c r="F697" s="3">
        <v>59800</v>
      </c>
      <c r="G697" s="3">
        <v>-59799</v>
      </c>
      <c r="H697" s="4">
        <v>1</v>
      </c>
    </row>
    <row r="698" spans="1:8">
      <c r="A698" s="35">
        <v>264</v>
      </c>
      <c r="B698" s="111">
        <v>100000278901</v>
      </c>
      <c r="C698" s="35">
        <v>0</v>
      </c>
      <c r="D698" s="4" t="s">
        <v>18</v>
      </c>
      <c r="E698" s="4" t="s">
        <v>3370</v>
      </c>
      <c r="F698" s="3">
        <v>59800</v>
      </c>
      <c r="G698" s="3">
        <v>-59799</v>
      </c>
      <c r="H698" s="4">
        <v>1</v>
      </c>
    </row>
    <row r="699" spans="1:8">
      <c r="A699" s="35">
        <v>265</v>
      </c>
      <c r="B699" s="111">
        <v>100000278902</v>
      </c>
      <c r="C699" s="35">
        <v>0</v>
      </c>
      <c r="D699" s="4" t="s">
        <v>18</v>
      </c>
      <c r="E699" s="4" t="s">
        <v>3371</v>
      </c>
      <c r="F699" s="3">
        <v>59800</v>
      </c>
      <c r="G699" s="3">
        <v>-59799</v>
      </c>
      <c r="H699" s="4">
        <v>1</v>
      </c>
    </row>
    <row r="700" spans="1:8">
      <c r="A700" s="35">
        <v>266</v>
      </c>
      <c r="B700" s="111">
        <v>100000278903</v>
      </c>
      <c r="C700" s="35">
        <v>0</v>
      </c>
      <c r="D700" s="4" t="s">
        <v>18</v>
      </c>
      <c r="E700" s="4" t="s">
        <v>3372</v>
      </c>
      <c r="F700" s="3">
        <v>59800</v>
      </c>
      <c r="G700" s="3">
        <v>-59799</v>
      </c>
      <c r="H700" s="4">
        <v>1</v>
      </c>
    </row>
    <row r="701" spans="1:8">
      <c r="A701" s="35">
        <v>267</v>
      </c>
      <c r="B701" s="111">
        <v>100000278904</v>
      </c>
      <c r="C701" s="35">
        <v>0</v>
      </c>
      <c r="D701" s="4" t="s">
        <v>18</v>
      </c>
      <c r="E701" s="4" t="s">
        <v>3373</v>
      </c>
      <c r="F701" s="3">
        <v>59800</v>
      </c>
      <c r="G701" s="3">
        <v>-59799</v>
      </c>
      <c r="H701" s="4">
        <v>1</v>
      </c>
    </row>
    <row r="702" spans="1:8">
      <c r="A702" s="35">
        <v>268</v>
      </c>
      <c r="B702" s="111">
        <v>100000278905</v>
      </c>
      <c r="C702" s="35">
        <v>0</v>
      </c>
      <c r="D702" s="4" t="s">
        <v>18</v>
      </c>
      <c r="E702" s="4" t="s">
        <v>3374</v>
      </c>
      <c r="F702" s="3">
        <v>59800</v>
      </c>
      <c r="G702" s="3">
        <v>-59799</v>
      </c>
      <c r="H702" s="4">
        <v>1</v>
      </c>
    </row>
    <row r="703" spans="1:8">
      <c r="A703" s="35">
        <v>269</v>
      </c>
      <c r="B703" s="111">
        <v>100000278906</v>
      </c>
      <c r="C703" s="35">
        <v>0</v>
      </c>
      <c r="D703" s="4" t="s">
        <v>18</v>
      </c>
      <c r="E703" s="4" t="s">
        <v>3375</v>
      </c>
      <c r="F703" s="3">
        <v>59800</v>
      </c>
      <c r="G703" s="3">
        <v>-59799</v>
      </c>
      <c r="H703" s="4">
        <v>1</v>
      </c>
    </row>
    <row r="704" spans="1:8">
      <c r="A704" s="35">
        <v>270</v>
      </c>
      <c r="B704" s="111">
        <v>100000278907</v>
      </c>
      <c r="C704" s="35">
        <v>0</v>
      </c>
      <c r="D704" s="4" t="s">
        <v>18</v>
      </c>
      <c r="E704" s="4" t="s">
        <v>3376</v>
      </c>
      <c r="F704" s="3">
        <v>59800</v>
      </c>
      <c r="G704" s="3">
        <v>-59799</v>
      </c>
      <c r="H704" s="4">
        <v>1</v>
      </c>
    </row>
    <row r="705" spans="1:8">
      <c r="A705" s="35">
        <v>271</v>
      </c>
      <c r="B705" s="111">
        <v>100000278908</v>
      </c>
      <c r="C705" s="35">
        <v>0</v>
      </c>
      <c r="D705" s="4" t="s">
        <v>18</v>
      </c>
      <c r="E705" s="4" t="s">
        <v>3377</v>
      </c>
      <c r="F705" s="3">
        <v>59800</v>
      </c>
      <c r="G705" s="3">
        <v>-59799</v>
      </c>
      <c r="H705" s="4">
        <v>1</v>
      </c>
    </row>
    <row r="706" spans="1:8">
      <c r="A706" s="35">
        <v>272</v>
      </c>
      <c r="B706" s="111">
        <v>100000278909</v>
      </c>
      <c r="C706" s="35">
        <v>0</v>
      </c>
      <c r="D706" s="4" t="s">
        <v>18</v>
      </c>
      <c r="E706" s="4" t="s">
        <v>3378</v>
      </c>
      <c r="F706" s="3">
        <v>59800</v>
      </c>
      <c r="G706" s="3">
        <v>-59799</v>
      </c>
      <c r="H706" s="4">
        <v>1</v>
      </c>
    </row>
    <row r="707" spans="1:8">
      <c r="A707" s="35">
        <v>273</v>
      </c>
      <c r="B707" s="111">
        <v>100000278910</v>
      </c>
      <c r="C707" s="35">
        <v>0</v>
      </c>
      <c r="D707" s="4" t="s">
        <v>18</v>
      </c>
      <c r="E707" s="4" t="s">
        <v>3379</v>
      </c>
      <c r="F707" s="3">
        <v>59800</v>
      </c>
      <c r="G707" s="3">
        <v>-59799</v>
      </c>
      <c r="H707" s="4">
        <v>1</v>
      </c>
    </row>
    <row r="708" spans="1:8">
      <c r="A708" s="35">
        <v>274</v>
      </c>
      <c r="B708" s="111">
        <v>100000278911</v>
      </c>
      <c r="C708" s="35">
        <v>0</v>
      </c>
      <c r="D708" s="4" t="s">
        <v>18</v>
      </c>
      <c r="E708" s="4" t="s">
        <v>3380</v>
      </c>
      <c r="F708" s="3">
        <v>59800</v>
      </c>
      <c r="G708" s="3">
        <v>-59799</v>
      </c>
      <c r="H708" s="4">
        <v>1</v>
      </c>
    </row>
    <row r="709" spans="1:8">
      <c r="A709" s="35">
        <v>275</v>
      </c>
      <c r="B709" s="111">
        <v>100000278912</v>
      </c>
      <c r="C709" s="35">
        <v>0</v>
      </c>
      <c r="D709" s="4" t="s">
        <v>18</v>
      </c>
      <c r="E709" s="4" t="s">
        <v>3381</v>
      </c>
      <c r="F709" s="3">
        <v>59800</v>
      </c>
      <c r="G709" s="3">
        <v>-59799</v>
      </c>
      <c r="H709" s="4">
        <v>1</v>
      </c>
    </row>
    <row r="710" spans="1:8">
      <c r="A710" s="35">
        <v>276</v>
      </c>
      <c r="B710" s="111">
        <v>100000278913</v>
      </c>
      <c r="C710" s="35">
        <v>0</v>
      </c>
      <c r="D710" s="4" t="s">
        <v>18</v>
      </c>
      <c r="E710" s="4" t="s">
        <v>3382</v>
      </c>
      <c r="F710" s="3">
        <v>59800</v>
      </c>
      <c r="G710" s="3">
        <v>-59799</v>
      </c>
      <c r="H710" s="4">
        <v>1</v>
      </c>
    </row>
    <row r="711" spans="1:8">
      <c r="A711" s="35">
        <v>277</v>
      </c>
      <c r="B711" s="111">
        <v>100000278914</v>
      </c>
      <c r="C711" s="35">
        <v>0</v>
      </c>
      <c r="D711" s="4" t="s">
        <v>18</v>
      </c>
      <c r="E711" s="4" t="s">
        <v>3383</v>
      </c>
      <c r="F711" s="3">
        <v>59800</v>
      </c>
      <c r="G711" s="3">
        <v>-59799</v>
      </c>
      <c r="H711" s="4">
        <v>1</v>
      </c>
    </row>
    <row r="712" spans="1:8">
      <c r="A712" s="35">
        <v>278</v>
      </c>
      <c r="B712" s="111">
        <v>100000278915</v>
      </c>
      <c r="C712" s="35">
        <v>0</v>
      </c>
      <c r="D712" s="4" t="s">
        <v>18</v>
      </c>
      <c r="E712" s="4" t="s">
        <v>3384</v>
      </c>
      <c r="F712" s="3">
        <v>59800</v>
      </c>
      <c r="G712" s="3">
        <v>-59799</v>
      </c>
      <c r="H712" s="4">
        <v>1</v>
      </c>
    </row>
    <row r="713" spans="1:8">
      <c r="A713" s="35">
        <v>279</v>
      </c>
      <c r="B713" s="111">
        <v>100000278916</v>
      </c>
      <c r="C713" s="35">
        <v>0</v>
      </c>
      <c r="D713" s="4" t="s">
        <v>18</v>
      </c>
      <c r="E713" s="4" t="s">
        <v>3385</v>
      </c>
      <c r="F713" s="3">
        <v>59800</v>
      </c>
      <c r="G713" s="3">
        <v>-59799</v>
      </c>
      <c r="H713" s="4">
        <v>1</v>
      </c>
    </row>
    <row r="714" spans="1:8">
      <c r="A714" s="35">
        <v>280</v>
      </c>
      <c r="B714" s="111">
        <v>100000278917</v>
      </c>
      <c r="C714" s="35">
        <v>0</v>
      </c>
      <c r="D714" s="4" t="s">
        <v>18</v>
      </c>
      <c r="E714" s="4" t="s">
        <v>3386</v>
      </c>
      <c r="F714" s="3">
        <v>59800</v>
      </c>
      <c r="G714" s="3">
        <v>-59799</v>
      </c>
      <c r="H714" s="4">
        <v>1</v>
      </c>
    </row>
    <row r="715" spans="1:8">
      <c r="A715" s="35">
        <v>281</v>
      </c>
      <c r="B715" s="111">
        <v>100000278918</v>
      </c>
      <c r="C715" s="35">
        <v>0</v>
      </c>
      <c r="D715" s="4" t="s">
        <v>18</v>
      </c>
      <c r="E715" s="4" t="s">
        <v>3387</v>
      </c>
      <c r="F715" s="3">
        <v>59800</v>
      </c>
      <c r="G715" s="3">
        <v>-59799</v>
      </c>
      <c r="H715" s="4">
        <v>1</v>
      </c>
    </row>
    <row r="716" spans="1:8">
      <c r="A716" s="35">
        <v>282</v>
      </c>
      <c r="B716" s="111">
        <v>100000278919</v>
      </c>
      <c r="C716" s="35">
        <v>0</v>
      </c>
      <c r="D716" s="4" t="s">
        <v>18</v>
      </c>
      <c r="E716" s="4" t="s">
        <v>3388</v>
      </c>
      <c r="F716" s="3">
        <v>59800</v>
      </c>
      <c r="G716" s="3">
        <v>-59799</v>
      </c>
      <c r="H716" s="4">
        <v>1</v>
      </c>
    </row>
    <row r="717" spans="1:8">
      <c r="A717" s="35">
        <v>283</v>
      </c>
      <c r="B717" s="111">
        <v>100000278920</v>
      </c>
      <c r="C717" s="35">
        <v>0</v>
      </c>
      <c r="D717" s="4" t="s">
        <v>18</v>
      </c>
      <c r="E717" s="4" t="s">
        <v>3389</v>
      </c>
      <c r="F717" s="3">
        <v>59800</v>
      </c>
      <c r="G717" s="3">
        <v>-59799</v>
      </c>
      <c r="H717" s="4">
        <v>1</v>
      </c>
    </row>
    <row r="718" spans="1:8">
      <c r="A718" s="35">
        <v>284</v>
      </c>
      <c r="B718" s="111">
        <v>100000278921</v>
      </c>
      <c r="C718" s="35">
        <v>0</v>
      </c>
      <c r="D718" s="4" t="s">
        <v>18</v>
      </c>
      <c r="E718" s="4" t="s">
        <v>3390</v>
      </c>
      <c r="F718" s="3">
        <v>59800</v>
      </c>
      <c r="G718" s="3">
        <v>-59799</v>
      </c>
      <c r="H718" s="4">
        <v>1</v>
      </c>
    </row>
    <row r="719" spans="1:8">
      <c r="A719" s="35">
        <v>285</v>
      </c>
      <c r="B719" s="111">
        <v>100000278922</v>
      </c>
      <c r="C719" s="35">
        <v>0</v>
      </c>
      <c r="D719" s="4" t="s">
        <v>18</v>
      </c>
      <c r="E719" s="4" t="s">
        <v>3391</v>
      </c>
      <c r="F719" s="3">
        <v>59800</v>
      </c>
      <c r="G719" s="3">
        <v>-59799</v>
      </c>
      <c r="H719" s="4">
        <v>1</v>
      </c>
    </row>
    <row r="720" spans="1:8">
      <c r="A720" s="35">
        <v>286</v>
      </c>
      <c r="B720" s="111">
        <v>100000278923</v>
      </c>
      <c r="C720" s="35">
        <v>0</v>
      </c>
      <c r="D720" s="4" t="s">
        <v>18</v>
      </c>
      <c r="E720" s="4" t="s">
        <v>3392</v>
      </c>
      <c r="F720" s="3">
        <v>59800</v>
      </c>
      <c r="G720" s="3">
        <v>-59799</v>
      </c>
      <c r="H720" s="4">
        <v>1</v>
      </c>
    </row>
    <row r="721" spans="1:8">
      <c r="A721" s="35">
        <v>287</v>
      </c>
      <c r="B721" s="111">
        <v>100000278924</v>
      </c>
      <c r="C721" s="35">
        <v>0</v>
      </c>
      <c r="D721" s="4" t="s">
        <v>18</v>
      </c>
      <c r="E721" s="4" t="s">
        <v>3393</v>
      </c>
      <c r="F721" s="3">
        <v>59800</v>
      </c>
      <c r="G721" s="3">
        <v>-59799</v>
      </c>
      <c r="H721" s="4">
        <v>1</v>
      </c>
    </row>
    <row r="722" spans="1:8">
      <c r="A722" s="35">
        <v>288</v>
      </c>
      <c r="B722" s="111">
        <v>100000278925</v>
      </c>
      <c r="C722" s="35">
        <v>0</v>
      </c>
      <c r="D722" s="4" t="s">
        <v>18</v>
      </c>
      <c r="E722" s="4" t="s">
        <v>3394</v>
      </c>
      <c r="F722" s="3">
        <v>59800</v>
      </c>
      <c r="G722" s="3">
        <v>-59799</v>
      </c>
      <c r="H722" s="4">
        <v>1</v>
      </c>
    </row>
    <row r="723" spans="1:8">
      <c r="A723" s="35">
        <v>289</v>
      </c>
      <c r="B723" s="111">
        <v>100000278926</v>
      </c>
      <c r="C723" s="35">
        <v>0</v>
      </c>
      <c r="D723" s="4" t="s">
        <v>18</v>
      </c>
      <c r="E723" s="4" t="s">
        <v>3395</v>
      </c>
      <c r="F723" s="3">
        <v>59800</v>
      </c>
      <c r="G723" s="3">
        <v>-59799</v>
      </c>
      <c r="H723" s="4">
        <v>1</v>
      </c>
    </row>
    <row r="724" spans="1:8">
      <c r="A724" s="35">
        <v>290</v>
      </c>
      <c r="B724" s="111">
        <v>100000278927</v>
      </c>
      <c r="C724" s="35">
        <v>0</v>
      </c>
      <c r="D724" s="4" t="s">
        <v>18</v>
      </c>
      <c r="E724" s="4" t="s">
        <v>3396</v>
      </c>
      <c r="F724" s="3">
        <v>59800</v>
      </c>
      <c r="G724" s="3">
        <v>-59799</v>
      </c>
      <c r="H724" s="4">
        <v>1</v>
      </c>
    </row>
    <row r="725" spans="1:8">
      <c r="A725" s="35">
        <v>291</v>
      </c>
      <c r="B725" s="111">
        <v>100000278928</v>
      </c>
      <c r="C725" s="35">
        <v>0</v>
      </c>
      <c r="D725" s="4" t="s">
        <v>18</v>
      </c>
      <c r="E725" s="4" t="s">
        <v>3397</v>
      </c>
      <c r="F725" s="3">
        <v>59800</v>
      </c>
      <c r="G725" s="3">
        <v>-59799</v>
      </c>
      <c r="H725" s="4">
        <v>1</v>
      </c>
    </row>
    <row r="726" spans="1:8">
      <c r="A726" s="35">
        <v>292</v>
      </c>
      <c r="B726" s="111">
        <v>100000278929</v>
      </c>
      <c r="C726" s="35">
        <v>0</v>
      </c>
      <c r="D726" s="4" t="s">
        <v>18</v>
      </c>
      <c r="E726" s="4" t="s">
        <v>3398</v>
      </c>
      <c r="F726" s="3">
        <v>59800</v>
      </c>
      <c r="G726" s="3">
        <v>-59799</v>
      </c>
      <c r="H726" s="4">
        <v>1</v>
      </c>
    </row>
    <row r="727" spans="1:8">
      <c r="A727" s="35">
        <v>293</v>
      </c>
      <c r="B727" s="111">
        <v>100000278930</v>
      </c>
      <c r="C727" s="35">
        <v>0</v>
      </c>
      <c r="D727" s="4" t="s">
        <v>18</v>
      </c>
      <c r="E727" s="4" t="s">
        <v>3399</v>
      </c>
      <c r="F727" s="3">
        <v>59800</v>
      </c>
      <c r="G727" s="3">
        <v>-59799</v>
      </c>
      <c r="H727" s="4">
        <v>1</v>
      </c>
    </row>
    <row r="728" spans="1:8">
      <c r="A728" s="35">
        <v>294</v>
      </c>
      <c r="B728" s="111">
        <v>100000278931</v>
      </c>
      <c r="C728" s="35">
        <v>0</v>
      </c>
      <c r="D728" s="4" t="s">
        <v>18</v>
      </c>
      <c r="E728" s="4" t="s">
        <v>3400</v>
      </c>
      <c r="F728" s="3">
        <v>59800</v>
      </c>
      <c r="G728" s="3">
        <v>-59799</v>
      </c>
      <c r="H728" s="4">
        <v>1</v>
      </c>
    </row>
    <row r="729" spans="1:8">
      <c r="A729" s="35">
        <v>295</v>
      </c>
      <c r="B729" s="111">
        <v>100000278932</v>
      </c>
      <c r="C729" s="35">
        <v>0</v>
      </c>
      <c r="D729" s="4" t="s">
        <v>18</v>
      </c>
      <c r="E729" s="4" t="s">
        <v>3401</v>
      </c>
      <c r="F729" s="3">
        <v>59800</v>
      </c>
      <c r="G729" s="3">
        <v>-59799</v>
      </c>
      <c r="H729" s="4">
        <v>1</v>
      </c>
    </row>
    <row r="730" spans="1:8">
      <c r="A730" s="35">
        <v>296</v>
      </c>
      <c r="B730" s="111">
        <v>100000278933</v>
      </c>
      <c r="C730" s="35">
        <v>0</v>
      </c>
      <c r="D730" s="4" t="s">
        <v>18</v>
      </c>
      <c r="E730" s="4" t="s">
        <v>3402</v>
      </c>
      <c r="F730" s="3">
        <v>59800</v>
      </c>
      <c r="G730" s="3">
        <v>-59799</v>
      </c>
      <c r="H730" s="4">
        <v>1</v>
      </c>
    </row>
    <row r="731" spans="1:8">
      <c r="A731" s="35">
        <v>297</v>
      </c>
      <c r="B731" s="111">
        <v>100000278934</v>
      </c>
      <c r="C731" s="35">
        <v>0</v>
      </c>
      <c r="D731" s="4" t="s">
        <v>18</v>
      </c>
      <c r="E731" s="4" t="s">
        <v>3403</v>
      </c>
      <c r="F731" s="3">
        <v>59800</v>
      </c>
      <c r="G731" s="3">
        <v>-59799</v>
      </c>
      <c r="H731" s="4">
        <v>1</v>
      </c>
    </row>
    <row r="732" spans="1:8">
      <c r="A732" s="35">
        <v>298</v>
      </c>
      <c r="B732" s="111">
        <v>100000278935</v>
      </c>
      <c r="C732" s="35">
        <v>0</v>
      </c>
      <c r="D732" s="4" t="s">
        <v>18</v>
      </c>
      <c r="E732" s="4" t="s">
        <v>3404</v>
      </c>
      <c r="F732" s="3">
        <v>59800</v>
      </c>
      <c r="G732" s="3">
        <v>-59799</v>
      </c>
      <c r="H732" s="4">
        <v>1</v>
      </c>
    </row>
    <row r="733" spans="1:8">
      <c r="A733" s="35">
        <v>299</v>
      </c>
      <c r="B733" s="111">
        <v>100000278936</v>
      </c>
      <c r="C733" s="35">
        <v>0</v>
      </c>
      <c r="D733" s="4" t="s">
        <v>18</v>
      </c>
      <c r="E733" s="4" t="s">
        <v>3405</v>
      </c>
      <c r="F733" s="3">
        <v>59800</v>
      </c>
      <c r="G733" s="3">
        <v>-59799</v>
      </c>
      <c r="H733" s="4">
        <v>1</v>
      </c>
    </row>
    <row r="734" spans="1:8">
      <c r="A734" s="35">
        <v>300</v>
      </c>
      <c r="B734" s="111">
        <v>100000278937</v>
      </c>
      <c r="C734" s="35">
        <v>0</v>
      </c>
      <c r="D734" s="4" t="s">
        <v>18</v>
      </c>
      <c r="E734" s="4" t="s">
        <v>3406</v>
      </c>
      <c r="F734" s="3">
        <v>59800</v>
      </c>
      <c r="G734" s="3">
        <v>-59799</v>
      </c>
      <c r="H734" s="4">
        <v>1</v>
      </c>
    </row>
    <row r="735" spans="1:8">
      <c r="A735" s="35">
        <v>301</v>
      </c>
      <c r="B735" s="111">
        <v>100000278938</v>
      </c>
      <c r="C735" s="35">
        <v>0</v>
      </c>
      <c r="D735" s="4" t="s">
        <v>18</v>
      </c>
      <c r="E735" s="4" t="s">
        <v>3407</v>
      </c>
      <c r="F735" s="3">
        <v>59800</v>
      </c>
      <c r="G735" s="3">
        <v>-59799</v>
      </c>
      <c r="H735" s="4">
        <v>1</v>
      </c>
    </row>
    <row r="736" spans="1:8">
      <c r="A736" s="35">
        <v>302</v>
      </c>
      <c r="B736" s="111">
        <v>100000278939</v>
      </c>
      <c r="C736" s="35">
        <v>0</v>
      </c>
      <c r="D736" s="4" t="s">
        <v>18</v>
      </c>
      <c r="E736" s="4" t="s">
        <v>3408</v>
      </c>
      <c r="F736" s="3">
        <v>59800</v>
      </c>
      <c r="G736" s="3">
        <v>-59799</v>
      </c>
      <c r="H736" s="4">
        <v>1</v>
      </c>
    </row>
    <row r="737" spans="1:8">
      <c r="A737" s="35">
        <v>303</v>
      </c>
      <c r="B737" s="111">
        <v>100000278940</v>
      </c>
      <c r="C737" s="35">
        <v>0</v>
      </c>
      <c r="D737" s="4" t="s">
        <v>18</v>
      </c>
      <c r="E737" s="4" t="s">
        <v>3409</v>
      </c>
      <c r="F737" s="3">
        <v>59800</v>
      </c>
      <c r="G737" s="3">
        <v>-59799</v>
      </c>
      <c r="H737" s="4">
        <v>1</v>
      </c>
    </row>
    <row r="738" spans="1:8">
      <c r="A738" s="35">
        <v>304</v>
      </c>
      <c r="B738" s="111">
        <v>100000278941</v>
      </c>
      <c r="C738" s="35">
        <v>0</v>
      </c>
      <c r="D738" s="4" t="s">
        <v>18</v>
      </c>
      <c r="E738" s="4" t="s">
        <v>3410</v>
      </c>
      <c r="F738" s="3">
        <v>59800</v>
      </c>
      <c r="G738" s="3">
        <v>-59799</v>
      </c>
      <c r="H738" s="4">
        <v>1</v>
      </c>
    </row>
    <row r="739" spans="1:8">
      <c r="A739" s="35">
        <v>305</v>
      </c>
      <c r="B739" s="111">
        <v>100000278942</v>
      </c>
      <c r="C739" s="35">
        <v>0</v>
      </c>
      <c r="D739" s="4" t="s">
        <v>18</v>
      </c>
      <c r="E739" s="4" t="s">
        <v>3411</v>
      </c>
      <c r="F739" s="3">
        <v>59800</v>
      </c>
      <c r="G739" s="3">
        <v>-59799</v>
      </c>
      <c r="H739" s="4">
        <v>1</v>
      </c>
    </row>
    <row r="740" spans="1:8">
      <c r="A740" s="35">
        <v>306</v>
      </c>
      <c r="B740" s="111">
        <v>100000278943</v>
      </c>
      <c r="C740" s="35">
        <v>0</v>
      </c>
      <c r="D740" s="4" t="s">
        <v>18</v>
      </c>
      <c r="E740" s="4" t="s">
        <v>3412</v>
      </c>
      <c r="F740" s="3">
        <v>59800</v>
      </c>
      <c r="G740" s="3">
        <v>-59799</v>
      </c>
      <c r="H740" s="4">
        <v>1</v>
      </c>
    </row>
    <row r="741" spans="1:8">
      <c r="A741" s="35">
        <v>307</v>
      </c>
      <c r="B741" s="111">
        <v>100000278944</v>
      </c>
      <c r="C741" s="35">
        <v>0</v>
      </c>
      <c r="D741" s="4" t="s">
        <v>18</v>
      </c>
      <c r="E741" s="4" t="s">
        <v>3413</v>
      </c>
      <c r="F741" s="3">
        <v>59800</v>
      </c>
      <c r="G741" s="3">
        <v>-59799</v>
      </c>
      <c r="H741" s="4">
        <v>1</v>
      </c>
    </row>
    <row r="742" spans="1:8">
      <c r="A742" s="35">
        <v>308</v>
      </c>
      <c r="B742" s="111">
        <v>100000278945</v>
      </c>
      <c r="C742" s="35">
        <v>0</v>
      </c>
      <c r="D742" s="4" t="s">
        <v>18</v>
      </c>
      <c r="E742" s="4" t="s">
        <v>3414</v>
      </c>
      <c r="F742" s="3">
        <v>59800</v>
      </c>
      <c r="G742" s="3">
        <v>-59799</v>
      </c>
      <c r="H742" s="4">
        <v>1</v>
      </c>
    </row>
    <row r="743" spans="1:8">
      <c r="A743" s="35">
        <v>309</v>
      </c>
      <c r="B743" s="111">
        <v>100000278946</v>
      </c>
      <c r="C743" s="35">
        <v>0</v>
      </c>
      <c r="D743" s="4" t="s">
        <v>18</v>
      </c>
      <c r="E743" s="4" t="s">
        <v>3415</v>
      </c>
      <c r="F743" s="3">
        <v>59800</v>
      </c>
      <c r="G743" s="3">
        <v>-59799</v>
      </c>
      <c r="H743" s="4">
        <v>1</v>
      </c>
    </row>
    <row r="744" spans="1:8">
      <c r="A744" s="35">
        <v>310</v>
      </c>
      <c r="B744" s="111">
        <v>100000278947</v>
      </c>
      <c r="C744" s="35">
        <v>0</v>
      </c>
      <c r="D744" s="4" t="s">
        <v>18</v>
      </c>
      <c r="E744" s="4" t="s">
        <v>3416</v>
      </c>
      <c r="F744" s="3">
        <v>59800</v>
      </c>
      <c r="G744" s="3">
        <v>-59799</v>
      </c>
      <c r="H744" s="4">
        <v>1</v>
      </c>
    </row>
    <row r="745" spans="1:8">
      <c r="A745" s="35">
        <v>311</v>
      </c>
      <c r="B745" s="111">
        <v>100000278948</v>
      </c>
      <c r="C745" s="35">
        <v>0</v>
      </c>
      <c r="D745" s="4" t="s">
        <v>18</v>
      </c>
      <c r="E745" s="4" t="s">
        <v>3417</v>
      </c>
      <c r="F745" s="3">
        <v>59800</v>
      </c>
      <c r="G745" s="3">
        <v>-59799</v>
      </c>
      <c r="H745" s="4">
        <v>1</v>
      </c>
    </row>
    <row r="746" spans="1:8">
      <c r="A746" s="35">
        <v>312</v>
      </c>
      <c r="B746" s="111">
        <v>100000278949</v>
      </c>
      <c r="C746" s="35">
        <v>0</v>
      </c>
      <c r="D746" s="4" t="s">
        <v>18</v>
      </c>
      <c r="E746" s="4" t="s">
        <v>3418</v>
      </c>
      <c r="F746" s="3">
        <v>59800</v>
      </c>
      <c r="G746" s="3">
        <v>-59799</v>
      </c>
      <c r="H746" s="4">
        <v>1</v>
      </c>
    </row>
    <row r="747" spans="1:8">
      <c r="A747" s="35">
        <v>313</v>
      </c>
      <c r="B747" s="111">
        <v>100000278950</v>
      </c>
      <c r="C747" s="35">
        <v>0</v>
      </c>
      <c r="D747" s="4" t="s">
        <v>18</v>
      </c>
      <c r="E747" s="4" t="s">
        <v>3419</v>
      </c>
      <c r="F747" s="3">
        <v>59800</v>
      </c>
      <c r="G747" s="3">
        <v>-59799</v>
      </c>
      <c r="H747" s="4">
        <v>1</v>
      </c>
    </row>
    <row r="748" spans="1:8">
      <c r="A748" s="35">
        <v>314</v>
      </c>
      <c r="B748" s="111">
        <v>100000278951</v>
      </c>
      <c r="C748" s="35">
        <v>0</v>
      </c>
      <c r="D748" s="4" t="s">
        <v>18</v>
      </c>
      <c r="E748" s="4" t="s">
        <v>3420</v>
      </c>
      <c r="F748" s="3">
        <v>59800</v>
      </c>
      <c r="G748" s="3">
        <v>-59799</v>
      </c>
      <c r="H748" s="4">
        <v>1</v>
      </c>
    </row>
    <row r="749" spans="1:8">
      <c r="A749" s="35">
        <v>315</v>
      </c>
      <c r="B749" s="111">
        <v>100000278952</v>
      </c>
      <c r="C749" s="35">
        <v>0</v>
      </c>
      <c r="D749" s="4" t="s">
        <v>18</v>
      </c>
      <c r="E749" s="4" t="s">
        <v>3421</v>
      </c>
      <c r="F749" s="3">
        <v>59800</v>
      </c>
      <c r="G749" s="3">
        <v>-59799</v>
      </c>
      <c r="H749" s="4">
        <v>1</v>
      </c>
    </row>
    <row r="750" spans="1:8">
      <c r="A750" s="35">
        <v>316</v>
      </c>
      <c r="B750" s="111">
        <v>100000278953</v>
      </c>
      <c r="C750" s="35">
        <v>0</v>
      </c>
      <c r="D750" s="4" t="s">
        <v>18</v>
      </c>
      <c r="E750" s="4" t="s">
        <v>3422</v>
      </c>
      <c r="F750" s="3">
        <v>59800</v>
      </c>
      <c r="G750" s="3">
        <v>-59799</v>
      </c>
      <c r="H750" s="4">
        <v>1</v>
      </c>
    </row>
    <row r="751" spans="1:8">
      <c r="A751" s="35">
        <v>317</v>
      </c>
      <c r="B751" s="111">
        <v>100000278954</v>
      </c>
      <c r="C751" s="35">
        <v>0</v>
      </c>
      <c r="D751" s="4" t="s">
        <v>18</v>
      </c>
      <c r="E751" s="4" t="s">
        <v>3423</v>
      </c>
      <c r="F751" s="3">
        <v>59800</v>
      </c>
      <c r="G751" s="3">
        <v>-59799</v>
      </c>
      <c r="H751" s="4">
        <v>1</v>
      </c>
    </row>
    <row r="752" spans="1:8">
      <c r="A752" s="35">
        <v>318</v>
      </c>
      <c r="B752" s="111">
        <v>100000278955</v>
      </c>
      <c r="C752" s="35">
        <v>0</v>
      </c>
      <c r="D752" s="4" t="s">
        <v>18</v>
      </c>
      <c r="E752" s="4" t="s">
        <v>3424</v>
      </c>
      <c r="F752" s="3">
        <v>59800</v>
      </c>
      <c r="G752" s="3">
        <v>-59799</v>
      </c>
      <c r="H752" s="4">
        <v>1</v>
      </c>
    </row>
    <row r="753" spans="1:8">
      <c r="A753" s="35">
        <v>319</v>
      </c>
      <c r="B753" s="111">
        <v>100000278956</v>
      </c>
      <c r="C753" s="35">
        <v>0</v>
      </c>
      <c r="D753" s="4" t="s">
        <v>18</v>
      </c>
      <c r="E753" s="4" t="s">
        <v>3425</v>
      </c>
      <c r="F753" s="3">
        <v>59800</v>
      </c>
      <c r="G753" s="3">
        <v>-59799</v>
      </c>
      <c r="H753" s="4">
        <v>1</v>
      </c>
    </row>
    <row r="754" spans="1:8">
      <c r="A754" s="35">
        <v>320</v>
      </c>
      <c r="B754" s="111">
        <v>100000278957</v>
      </c>
      <c r="C754" s="35">
        <v>0</v>
      </c>
      <c r="D754" s="4" t="s">
        <v>18</v>
      </c>
      <c r="E754" s="4" t="s">
        <v>3426</v>
      </c>
      <c r="F754" s="3">
        <v>59800</v>
      </c>
      <c r="G754" s="3">
        <v>-59799</v>
      </c>
      <c r="H754" s="4">
        <v>1</v>
      </c>
    </row>
    <row r="755" spans="1:8">
      <c r="A755" s="35">
        <v>321</v>
      </c>
      <c r="B755" s="111">
        <v>100000278958</v>
      </c>
      <c r="C755" s="35">
        <v>0</v>
      </c>
      <c r="D755" s="4" t="s">
        <v>18</v>
      </c>
      <c r="E755" s="4" t="s">
        <v>3427</v>
      </c>
      <c r="F755" s="3">
        <v>59800</v>
      </c>
      <c r="G755" s="3">
        <v>-59799</v>
      </c>
      <c r="H755" s="4">
        <v>1</v>
      </c>
    </row>
    <row r="756" spans="1:8">
      <c r="A756" s="35">
        <v>322</v>
      </c>
      <c r="B756" s="111">
        <v>100000278959</v>
      </c>
      <c r="C756" s="35">
        <v>0</v>
      </c>
      <c r="D756" s="4" t="s">
        <v>18</v>
      </c>
      <c r="E756" s="4" t="s">
        <v>3428</v>
      </c>
      <c r="F756" s="3">
        <v>59800</v>
      </c>
      <c r="G756" s="3">
        <v>-59799</v>
      </c>
      <c r="H756" s="4">
        <v>1</v>
      </c>
    </row>
    <row r="757" spans="1:8">
      <c r="A757" s="35">
        <v>323</v>
      </c>
      <c r="B757" s="111">
        <v>100000278960</v>
      </c>
      <c r="C757" s="35">
        <v>0</v>
      </c>
      <c r="D757" s="4" t="s">
        <v>18</v>
      </c>
      <c r="E757" s="4" t="s">
        <v>3429</v>
      </c>
      <c r="F757" s="3">
        <v>59800</v>
      </c>
      <c r="G757" s="3">
        <v>-59799</v>
      </c>
      <c r="H757" s="4">
        <v>1</v>
      </c>
    </row>
    <row r="758" spans="1:8">
      <c r="A758" s="35">
        <v>324</v>
      </c>
      <c r="B758" s="111">
        <v>100000278961</v>
      </c>
      <c r="C758" s="35">
        <v>0</v>
      </c>
      <c r="D758" s="4" t="s">
        <v>18</v>
      </c>
      <c r="E758" s="4" t="s">
        <v>3430</v>
      </c>
      <c r="F758" s="3">
        <v>59800</v>
      </c>
      <c r="G758" s="3">
        <v>-59799</v>
      </c>
      <c r="H758" s="4">
        <v>1</v>
      </c>
    </row>
    <row r="759" spans="1:8">
      <c r="A759" s="35">
        <v>325</v>
      </c>
      <c r="B759" s="111">
        <v>100000278962</v>
      </c>
      <c r="C759" s="35">
        <v>0</v>
      </c>
      <c r="D759" s="4" t="s">
        <v>18</v>
      </c>
      <c r="E759" s="4" t="s">
        <v>3431</v>
      </c>
      <c r="F759" s="3">
        <v>59800</v>
      </c>
      <c r="G759" s="3">
        <v>-59799</v>
      </c>
      <c r="H759" s="4">
        <v>1</v>
      </c>
    </row>
    <row r="760" spans="1:8">
      <c r="A760" s="35">
        <v>326</v>
      </c>
      <c r="B760" s="111">
        <v>100000278963</v>
      </c>
      <c r="C760" s="35">
        <v>0</v>
      </c>
      <c r="D760" s="4" t="s">
        <v>18</v>
      </c>
      <c r="E760" s="4" t="s">
        <v>3432</v>
      </c>
      <c r="F760" s="3">
        <v>59800</v>
      </c>
      <c r="G760" s="3">
        <v>-59799</v>
      </c>
      <c r="H760" s="4">
        <v>1</v>
      </c>
    </row>
    <row r="761" spans="1:8">
      <c r="A761" s="35">
        <v>327</v>
      </c>
      <c r="B761" s="111">
        <v>100000278964</v>
      </c>
      <c r="C761" s="35">
        <v>0</v>
      </c>
      <c r="D761" s="4" t="s">
        <v>18</v>
      </c>
      <c r="E761" s="4" t="s">
        <v>3433</v>
      </c>
      <c r="F761" s="3">
        <v>59800</v>
      </c>
      <c r="G761" s="3">
        <v>-59799</v>
      </c>
      <c r="H761" s="4">
        <v>1</v>
      </c>
    </row>
    <row r="762" spans="1:8">
      <c r="A762" s="35">
        <v>328</v>
      </c>
      <c r="B762" s="111">
        <v>100000278965</v>
      </c>
      <c r="C762" s="35">
        <v>0</v>
      </c>
      <c r="D762" s="4" t="s">
        <v>18</v>
      </c>
      <c r="E762" s="4" t="s">
        <v>3434</v>
      </c>
      <c r="F762" s="3">
        <v>59800</v>
      </c>
      <c r="G762" s="3">
        <v>-59799</v>
      </c>
      <c r="H762" s="4">
        <v>1</v>
      </c>
    </row>
    <row r="763" spans="1:8">
      <c r="A763" s="35">
        <v>329</v>
      </c>
      <c r="B763" s="111">
        <v>100000278966</v>
      </c>
      <c r="C763" s="35">
        <v>0</v>
      </c>
      <c r="D763" s="4" t="s">
        <v>18</v>
      </c>
      <c r="E763" s="4" t="s">
        <v>3435</v>
      </c>
      <c r="F763" s="3">
        <v>59800</v>
      </c>
      <c r="G763" s="3">
        <v>-59799</v>
      </c>
      <c r="H763" s="4">
        <v>1</v>
      </c>
    </row>
    <row r="764" spans="1:8">
      <c r="A764" s="35">
        <v>330</v>
      </c>
      <c r="B764" s="111">
        <v>100000278967</v>
      </c>
      <c r="C764" s="35">
        <v>0</v>
      </c>
      <c r="D764" s="4" t="s">
        <v>18</v>
      </c>
      <c r="E764" s="4" t="s">
        <v>3436</v>
      </c>
      <c r="F764" s="3">
        <v>59800</v>
      </c>
      <c r="G764" s="3">
        <v>-59799</v>
      </c>
      <c r="H764" s="4">
        <v>1</v>
      </c>
    </row>
    <row r="765" spans="1:8">
      <c r="A765" s="35">
        <v>331</v>
      </c>
      <c r="B765" s="111">
        <v>100000278968</v>
      </c>
      <c r="C765" s="35">
        <v>0</v>
      </c>
      <c r="D765" s="4" t="s">
        <v>18</v>
      </c>
      <c r="E765" s="4" t="s">
        <v>3437</v>
      </c>
      <c r="F765" s="3">
        <v>59800</v>
      </c>
      <c r="G765" s="3">
        <v>-59799</v>
      </c>
      <c r="H765" s="4">
        <v>1</v>
      </c>
    </row>
    <row r="766" spans="1:8">
      <c r="A766" s="35">
        <v>332</v>
      </c>
      <c r="B766" s="111">
        <v>100000278969</v>
      </c>
      <c r="C766" s="35">
        <v>0</v>
      </c>
      <c r="D766" s="4" t="s">
        <v>18</v>
      </c>
      <c r="E766" s="4" t="s">
        <v>3438</v>
      </c>
      <c r="F766" s="3">
        <v>59800</v>
      </c>
      <c r="G766" s="3">
        <v>-59799</v>
      </c>
      <c r="H766" s="4">
        <v>1</v>
      </c>
    </row>
    <row r="767" spans="1:8">
      <c r="A767" s="35">
        <v>333</v>
      </c>
      <c r="B767" s="111">
        <v>100000278970</v>
      </c>
      <c r="C767" s="35">
        <v>0</v>
      </c>
      <c r="D767" s="4" t="s">
        <v>18</v>
      </c>
      <c r="E767" s="4" t="s">
        <v>3439</v>
      </c>
      <c r="F767" s="3">
        <v>59800</v>
      </c>
      <c r="G767" s="3">
        <v>-59799</v>
      </c>
      <c r="H767" s="4">
        <v>1</v>
      </c>
    </row>
    <row r="768" spans="1:8">
      <c r="A768" s="35">
        <v>334</v>
      </c>
      <c r="B768" s="111">
        <v>100000278971</v>
      </c>
      <c r="C768" s="35">
        <v>0</v>
      </c>
      <c r="D768" s="4" t="s">
        <v>18</v>
      </c>
      <c r="E768" s="4" t="s">
        <v>3440</v>
      </c>
      <c r="F768" s="3">
        <v>59800</v>
      </c>
      <c r="G768" s="3">
        <v>-59799</v>
      </c>
      <c r="H768" s="4">
        <v>1</v>
      </c>
    </row>
    <row r="769" spans="1:8">
      <c r="A769" s="35">
        <v>335</v>
      </c>
      <c r="B769" s="111">
        <v>100000278972</v>
      </c>
      <c r="C769" s="35">
        <v>0</v>
      </c>
      <c r="D769" s="4" t="s">
        <v>18</v>
      </c>
      <c r="E769" s="4" t="s">
        <v>3441</v>
      </c>
      <c r="F769" s="3">
        <v>59800</v>
      </c>
      <c r="G769" s="3">
        <v>-59799</v>
      </c>
      <c r="H769" s="4">
        <v>1</v>
      </c>
    </row>
    <row r="770" spans="1:8">
      <c r="A770" s="35">
        <v>336</v>
      </c>
      <c r="B770" s="111">
        <v>100000278973</v>
      </c>
      <c r="C770" s="35">
        <v>0</v>
      </c>
      <c r="D770" s="4" t="s">
        <v>18</v>
      </c>
      <c r="E770" s="4" t="s">
        <v>3442</v>
      </c>
      <c r="F770" s="3">
        <v>59800</v>
      </c>
      <c r="G770" s="3">
        <v>-59799</v>
      </c>
      <c r="H770" s="4">
        <v>1</v>
      </c>
    </row>
    <row r="771" spans="1:8">
      <c r="A771" s="35">
        <v>337</v>
      </c>
      <c r="B771" s="111">
        <v>100000278974</v>
      </c>
      <c r="C771" s="35">
        <v>0</v>
      </c>
      <c r="D771" s="4" t="s">
        <v>18</v>
      </c>
      <c r="E771" s="4" t="s">
        <v>3443</v>
      </c>
      <c r="F771" s="3">
        <v>59800</v>
      </c>
      <c r="G771" s="3">
        <v>-59799</v>
      </c>
      <c r="H771" s="4">
        <v>1</v>
      </c>
    </row>
    <row r="772" spans="1:8">
      <c r="A772" s="35">
        <v>338</v>
      </c>
      <c r="B772" s="111">
        <v>100000278975</v>
      </c>
      <c r="C772" s="35">
        <v>0</v>
      </c>
      <c r="D772" s="4" t="s">
        <v>18</v>
      </c>
      <c r="E772" s="4" t="s">
        <v>3444</v>
      </c>
      <c r="F772" s="3">
        <v>59800</v>
      </c>
      <c r="G772" s="3">
        <v>-59799</v>
      </c>
      <c r="H772" s="4">
        <v>1</v>
      </c>
    </row>
    <row r="773" spans="1:8">
      <c r="A773" s="35">
        <v>339</v>
      </c>
      <c r="B773" s="111">
        <v>100000278976</v>
      </c>
      <c r="C773" s="35">
        <v>0</v>
      </c>
      <c r="D773" s="4" t="s">
        <v>18</v>
      </c>
      <c r="E773" s="4" t="s">
        <v>3445</v>
      </c>
      <c r="F773" s="3">
        <v>59800</v>
      </c>
      <c r="G773" s="3">
        <v>-59799</v>
      </c>
      <c r="H773" s="4">
        <v>1</v>
      </c>
    </row>
    <row r="774" spans="1:8">
      <c r="A774" s="35">
        <v>340</v>
      </c>
      <c r="B774" s="111">
        <v>100000278977</v>
      </c>
      <c r="C774" s="35">
        <v>0</v>
      </c>
      <c r="D774" s="4" t="s">
        <v>18</v>
      </c>
      <c r="E774" s="4" t="s">
        <v>3446</v>
      </c>
      <c r="F774" s="3">
        <v>59800</v>
      </c>
      <c r="G774" s="3">
        <v>-59799</v>
      </c>
      <c r="H774" s="4">
        <v>1</v>
      </c>
    </row>
    <row r="775" spans="1:8">
      <c r="A775" s="35">
        <v>341</v>
      </c>
      <c r="B775" s="111">
        <v>100000278978</v>
      </c>
      <c r="C775" s="35">
        <v>0</v>
      </c>
      <c r="D775" s="4" t="s">
        <v>18</v>
      </c>
      <c r="E775" s="4" t="s">
        <v>3447</v>
      </c>
      <c r="F775" s="3">
        <v>59800</v>
      </c>
      <c r="G775" s="3">
        <v>-59799</v>
      </c>
      <c r="H775" s="4">
        <v>1</v>
      </c>
    </row>
    <row r="776" spans="1:8">
      <c r="A776" s="35">
        <v>342</v>
      </c>
      <c r="B776" s="111">
        <v>100000278979</v>
      </c>
      <c r="C776" s="35">
        <v>0</v>
      </c>
      <c r="D776" s="4" t="s">
        <v>18</v>
      </c>
      <c r="E776" s="4" t="s">
        <v>3448</v>
      </c>
      <c r="F776" s="3">
        <v>59800</v>
      </c>
      <c r="G776" s="3">
        <v>-59799</v>
      </c>
      <c r="H776" s="4">
        <v>1</v>
      </c>
    </row>
    <row r="777" spans="1:8">
      <c r="A777" s="35">
        <v>343</v>
      </c>
      <c r="B777" s="111">
        <v>100000278980</v>
      </c>
      <c r="C777" s="35">
        <v>0</v>
      </c>
      <c r="D777" s="4" t="s">
        <v>18</v>
      </c>
      <c r="E777" s="4" t="s">
        <v>3449</v>
      </c>
      <c r="F777" s="3">
        <v>59800</v>
      </c>
      <c r="G777" s="3">
        <v>-59799</v>
      </c>
      <c r="H777" s="4">
        <v>1</v>
      </c>
    </row>
    <row r="778" spans="1:8">
      <c r="A778" s="35">
        <v>344</v>
      </c>
      <c r="B778" s="111">
        <v>100000278981</v>
      </c>
      <c r="C778" s="35">
        <v>0</v>
      </c>
      <c r="D778" s="4" t="s">
        <v>18</v>
      </c>
      <c r="E778" s="4" t="s">
        <v>3450</v>
      </c>
      <c r="F778" s="3">
        <v>59800</v>
      </c>
      <c r="G778" s="3">
        <v>-59799</v>
      </c>
      <c r="H778" s="4">
        <v>1</v>
      </c>
    </row>
    <row r="779" spans="1:8">
      <c r="A779" s="35">
        <v>345</v>
      </c>
      <c r="B779" s="111">
        <v>100000278982</v>
      </c>
      <c r="C779" s="35">
        <v>0</v>
      </c>
      <c r="D779" s="4" t="s">
        <v>18</v>
      </c>
      <c r="E779" s="4" t="s">
        <v>3451</v>
      </c>
      <c r="F779" s="3">
        <v>59800</v>
      </c>
      <c r="G779" s="3">
        <v>-59799</v>
      </c>
      <c r="H779" s="4">
        <v>1</v>
      </c>
    </row>
    <row r="780" spans="1:8">
      <c r="A780" s="35">
        <v>346</v>
      </c>
      <c r="B780" s="111">
        <v>100000278983</v>
      </c>
      <c r="C780" s="35">
        <v>0</v>
      </c>
      <c r="D780" s="4" t="s">
        <v>18</v>
      </c>
      <c r="E780" s="4" t="s">
        <v>3452</v>
      </c>
      <c r="F780" s="3">
        <v>59800</v>
      </c>
      <c r="G780" s="3">
        <v>-59799</v>
      </c>
      <c r="H780" s="4">
        <v>1</v>
      </c>
    </row>
    <row r="781" spans="1:8">
      <c r="A781" s="35">
        <v>347</v>
      </c>
      <c r="B781" s="111">
        <v>100000278984</v>
      </c>
      <c r="C781" s="35">
        <v>0</v>
      </c>
      <c r="D781" s="4" t="s">
        <v>18</v>
      </c>
      <c r="E781" s="4" t="s">
        <v>3453</v>
      </c>
      <c r="F781" s="3">
        <v>59800</v>
      </c>
      <c r="G781" s="3">
        <v>-59799</v>
      </c>
      <c r="H781" s="4">
        <v>1</v>
      </c>
    </row>
    <row r="782" spans="1:8">
      <c r="A782" s="35">
        <v>348</v>
      </c>
      <c r="B782" s="111">
        <v>100000278985</v>
      </c>
      <c r="C782" s="35">
        <v>0</v>
      </c>
      <c r="D782" s="4" t="s">
        <v>18</v>
      </c>
      <c r="E782" s="4" t="s">
        <v>3454</v>
      </c>
      <c r="F782" s="3">
        <v>59800</v>
      </c>
      <c r="G782" s="3">
        <v>-59799</v>
      </c>
      <c r="H782" s="4">
        <v>1</v>
      </c>
    </row>
    <row r="783" spans="1:8">
      <c r="A783" s="35">
        <v>349</v>
      </c>
      <c r="B783" s="111">
        <v>100000278986</v>
      </c>
      <c r="C783" s="35">
        <v>0</v>
      </c>
      <c r="D783" s="4" t="s">
        <v>18</v>
      </c>
      <c r="E783" s="4" t="s">
        <v>3455</v>
      </c>
      <c r="F783" s="3">
        <v>59800</v>
      </c>
      <c r="G783" s="3">
        <v>-59799</v>
      </c>
      <c r="H783" s="4">
        <v>1</v>
      </c>
    </row>
    <row r="784" spans="1:8">
      <c r="A784" s="35">
        <v>350</v>
      </c>
      <c r="B784" s="111">
        <v>100000278987</v>
      </c>
      <c r="C784" s="35">
        <v>0</v>
      </c>
      <c r="D784" s="4" t="s">
        <v>18</v>
      </c>
      <c r="E784" s="4" t="s">
        <v>3456</v>
      </c>
      <c r="F784" s="3">
        <v>59800</v>
      </c>
      <c r="G784" s="3">
        <v>-59799</v>
      </c>
      <c r="H784" s="4">
        <v>1</v>
      </c>
    </row>
    <row r="785" spans="1:8">
      <c r="A785" s="35">
        <v>351</v>
      </c>
      <c r="B785" s="111">
        <v>100000278988</v>
      </c>
      <c r="C785" s="35">
        <v>0</v>
      </c>
      <c r="D785" s="4" t="s">
        <v>18</v>
      </c>
      <c r="E785" s="4" t="s">
        <v>3457</v>
      </c>
      <c r="F785" s="3">
        <v>59800</v>
      </c>
      <c r="G785" s="3">
        <v>-59799</v>
      </c>
      <c r="H785" s="4">
        <v>1</v>
      </c>
    </row>
    <row r="786" spans="1:8">
      <c r="A786" s="35">
        <v>352</v>
      </c>
      <c r="B786" s="111">
        <v>100000278989</v>
      </c>
      <c r="C786" s="35">
        <v>0</v>
      </c>
      <c r="D786" s="4" t="s">
        <v>18</v>
      </c>
      <c r="E786" s="4" t="s">
        <v>3458</v>
      </c>
      <c r="F786" s="3">
        <v>59800</v>
      </c>
      <c r="G786" s="3">
        <v>-59799</v>
      </c>
      <c r="H786" s="4">
        <v>1</v>
      </c>
    </row>
    <row r="787" spans="1:8">
      <c r="A787" s="35">
        <v>353</v>
      </c>
      <c r="B787" s="111">
        <v>100000278990</v>
      </c>
      <c r="C787" s="35">
        <v>0</v>
      </c>
      <c r="D787" s="4" t="s">
        <v>18</v>
      </c>
      <c r="E787" s="4" t="s">
        <v>3459</v>
      </c>
      <c r="F787" s="3">
        <v>59800</v>
      </c>
      <c r="G787" s="3">
        <v>-59799</v>
      </c>
      <c r="H787" s="4">
        <v>1</v>
      </c>
    </row>
    <row r="788" spans="1:8">
      <c r="A788" s="35">
        <v>354</v>
      </c>
      <c r="B788" s="111">
        <v>100000278991</v>
      </c>
      <c r="C788" s="35">
        <v>0</v>
      </c>
      <c r="D788" s="4" t="s">
        <v>18</v>
      </c>
      <c r="E788" s="4" t="s">
        <v>3460</v>
      </c>
      <c r="F788" s="3">
        <v>59800</v>
      </c>
      <c r="G788" s="3">
        <v>-59799</v>
      </c>
      <c r="H788" s="4">
        <v>1</v>
      </c>
    </row>
    <row r="789" spans="1:8">
      <c r="A789" s="35">
        <v>355</v>
      </c>
      <c r="B789" s="111">
        <v>100000278992</v>
      </c>
      <c r="C789" s="35">
        <v>0</v>
      </c>
      <c r="D789" s="4" t="s">
        <v>18</v>
      </c>
      <c r="E789" s="4" t="s">
        <v>3461</v>
      </c>
      <c r="F789" s="3">
        <v>59800</v>
      </c>
      <c r="G789" s="3">
        <v>-59799</v>
      </c>
      <c r="H789" s="4">
        <v>1</v>
      </c>
    </row>
    <row r="790" spans="1:8">
      <c r="A790" s="35">
        <v>356</v>
      </c>
      <c r="B790" s="111">
        <v>100000278993</v>
      </c>
      <c r="C790" s="35">
        <v>0</v>
      </c>
      <c r="D790" s="4" t="s">
        <v>18</v>
      </c>
      <c r="E790" s="4" t="s">
        <v>3462</v>
      </c>
      <c r="F790" s="3">
        <v>59800</v>
      </c>
      <c r="G790" s="3">
        <v>-59799</v>
      </c>
      <c r="H790" s="4">
        <v>1</v>
      </c>
    </row>
    <row r="791" spans="1:8">
      <c r="A791" s="35">
        <v>357</v>
      </c>
      <c r="B791" s="111">
        <v>100000278994</v>
      </c>
      <c r="C791" s="35">
        <v>0</v>
      </c>
      <c r="D791" s="4" t="s">
        <v>18</v>
      </c>
      <c r="E791" s="4" t="s">
        <v>3463</v>
      </c>
      <c r="F791" s="3">
        <v>59800</v>
      </c>
      <c r="G791" s="3">
        <v>-59799</v>
      </c>
      <c r="H791" s="4">
        <v>1</v>
      </c>
    </row>
    <row r="792" spans="1:8">
      <c r="A792" s="35">
        <v>358</v>
      </c>
      <c r="B792" s="111">
        <v>100000278995</v>
      </c>
      <c r="C792" s="35">
        <v>0</v>
      </c>
      <c r="D792" s="4" t="s">
        <v>18</v>
      </c>
      <c r="E792" s="4" t="s">
        <v>3464</v>
      </c>
      <c r="F792" s="3">
        <v>59800</v>
      </c>
      <c r="G792" s="3">
        <v>-59799</v>
      </c>
      <c r="H792" s="4">
        <v>1</v>
      </c>
    </row>
    <row r="793" spans="1:8">
      <c r="A793" s="35">
        <v>359</v>
      </c>
      <c r="B793" s="111">
        <v>100000278996</v>
      </c>
      <c r="C793" s="35">
        <v>0</v>
      </c>
      <c r="D793" s="4" t="s">
        <v>18</v>
      </c>
      <c r="E793" s="4" t="s">
        <v>3465</v>
      </c>
      <c r="F793" s="3">
        <v>59800</v>
      </c>
      <c r="G793" s="3">
        <v>-59799</v>
      </c>
      <c r="H793" s="4">
        <v>1</v>
      </c>
    </row>
    <row r="794" spans="1:8">
      <c r="A794" s="35">
        <v>360</v>
      </c>
      <c r="B794" s="111">
        <v>100000278997</v>
      </c>
      <c r="C794" s="35">
        <v>0</v>
      </c>
      <c r="D794" s="4" t="s">
        <v>18</v>
      </c>
      <c r="E794" s="4" t="s">
        <v>3466</v>
      </c>
      <c r="F794" s="3">
        <v>59800</v>
      </c>
      <c r="G794" s="3">
        <v>-59799</v>
      </c>
      <c r="H794" s="4">
        <v>1</v>
      </c>
    </row>
    <row r="795" spans="1:8">
      <c r="A795" s="35">
        <v>361</v>
      </c>
      <c r="B795" s="111">
        <v>100000278998</v>
      </c>
      <c r="C795" s="35">
        <v>0</v>
      </c>
      <c r="D795" s="4" t="s">
        <v>18</v>
      </c>
      <c r="E795" s="4" t="s">
        <v>3467</v>
      </c>
      <c r="F795" s="3">
        <v>59800</v>
      </c>
      <c r="G795" s="3">
        <v>-59799</v>
      </c>
      <c r="H795" s="4">
        <v>1</v>
      </c>
    </row>
    <row r="796" spans="1:8">
      <c r="A796" s="35">
        <v>362</v>
      </c>
      <c r="B796" s="111">
        <v>100000278999</v>
      </c>
      <c r="C796" s="35">
        <v>0</v>
      </c>
      <c r="D796" s="4" t="s">
        <v>18</v>
      </c>
      <c r="E796" s="4" t="s">
        <v>3468</v>
      </c>
      <c r="F796" s="3">
        <v>59800</v>
      </c>
      <c r="G796" s="3">
        <v>-59799</v>
      </c>
      <c r="H796" s="4">
        <v>1</v>
      </c>
    </row>
    <row r="797" spans="1:8">
      <c r="A797" s="35">
        <v>363</v>
      </c>
      <c r="B797" s="111">
        <v>100000279000</v>
      </c>
      <c r="C797" s="35">
        <v>0</v>
      </c>
      <c r="D797" s="4" t="s">
        <v>18</v>
      </c>
      <c r="E797" s="4" t="s">
        <v>3469</v>
      </c>
      <c r="F797" s="3">
        <v>59800</v>
      </c>
      <c r="G797" s="3">
        <v>-59799</v>
      </c>
      <c r="H797" s="4">
        <v>1</v>
      </c>
    </row>
    <row r="798" spans="1:8">
      <c r="A798" s="35">
        <v>364</v>
      </c>
      <c r="B798" s="111">
        <v>100000279001</v>
      </c>
      <c r="C798" s="35">
        <v>0</v>
      </c>
      <c r="D798" s="4" t="s">
        <v>18</v>
      </c>
      <c r="E798" s="4" t="s">
        <v>3470</v>
      </c>
      <c r="F798" s="3">
        <v>59800</v>
      </c>
      <c r="G798" s="3">
        <v>-59799</v>
      </c>
      <c r="H798" s="4">
        <v>1</v>
      </c>
    </row>
    <row r="799" spans="1:8">
      <c r="A799" s="35">
        <v>365</v>
      </c>
      <c r="B799" s="111">
        <v>100000279002</v>
      </c>
      <c r="C799" s="35">
        <v>0</v>
      </c>
      <c r="D799" s="4" t="s">
        <v>18</v>
      </c>
      <c r="E799" s="4" t="s">
        <v>3471</v>
      </c>
      <c r="F799" s="3">
        <v>59800</v>
      </c>
      <c r="G799" s="3">
        <v>-59799</v>
      </c>
      <c r="H799" s="4">
        <v>1</v>
      </c>
    </row>
    <row r="800" spans="1:8">
      <c r="A800" s="35">
        <v>366</v>
      </c>
      <c r="B800" s="111">
        <v>100000279003</v>
      </c>
      <c r="C800" s="35">
        <v>0</v>
      </c>
      <c r="D800" s="4" t="s">
        <v>18</v>
      </c>
      <c r="E800" s="4" t="s">
        <v>3472</v>
      </c>
      <c r="F800" s="3">
        <v>59800</v>
      </c>
      <c r="G800" s="3">
        <v>-59799</v>
      </c>
      <c r="H800" s="4">
        <v>1</v>
      </c>
    </row>
    <row r="801" spans="1:8">
      <c r="A801" s="35">
        <v>367</v>
      </c>
      <c r="B801" s="111">
        <v>100000279004</v>
      </c>
      <c r="C801" s="35">
        <v>0</v>
      </c>
      <c r="D801" s="4" t="s">
        <v>18</v>
      </c>
      <c r="E801" s="4" t="s">
        <v>3473</v>
      </c>
      <c r="F801" s="3">
        <v>59800</v>
      </c>
      <c r="G801" s="3">
        <v>-59799</v>
      </c>
      <c r="H801" s="4">
        <v>1</v>
      </c>
    </row>
    <row r="802" spans="1:8">
      <c r="A802" s="35">
        <v>368</v>
      </c>
      <c r="B802" s="111">
        <v>100000279005</v>
      </c>
      <c r="C802" s="35">
        <v>0</v>
      </c>
      <c r="D802" s="4" t="s">
        <v>18</v>
      </c>
      <c r="E802" s="4" t="s">
        <v>3474</v>
      </c>
      <c r="F802" s="3">
        <v>59800</v>
      </c>
      <c r="G802" s="3">
        <v>-59799</v>
      </c>
      <c r="H802" s="4">
        <v>1</v>
      </c>
    </row>
    <row r="803" spans="1:8">
      <c r="A803" s="35">
        <v>369</v>
      </c>
      <c r="B803" s="111">
        <v>100000279006</v>
      </c>
      <c r="C803" s="35">
        <v>0</v>
      </c>
      <c r="D803" s="4" t="s">
        <v>18</v>
      </c>
      <c r="E803" s="4" t="s">
        <v>3475</v>
      </c>
      <c r="F803" s="3">
        <v>59800</v>
      </c>
      <c r="G803" s="3">
        <v>-59799</v>
      </c>
      <c r="H803" s="4">
        <v>1</v>
      </c>
    </row>
    <row r="804" spans="1:8">
      <c r="A804" s="35">
        <v>370</v>
      </c>
      <c r="B804" s="111">
        <v>100000279007</v>
      </c>
      <c r="C804" s="35">
        <v>0</v>
      </c>
      <c r="D804" s="4" t="s">
        <v>18</v>
      </c>
      <c r="E804" s="4" t="s">
        <v>3476</v>
      </c>
      <c r="F804" s="3">
        <v>59800</v>
      </c>
      <c r="G804" s="3">
        <v>-59799</v>
      </c>
      <c r="H804" s="4">
        <v>1</v>
      </c>
    </row>
    <row r="805" spans="1:8">
      <c r="A805" s="35">
        <v>371</v>
      </c>
      <c r="B805" s="111">
        <v>100000279008</v>
      </c>
      <c r="C805" s="35">
        <v>0</v>
      </c>
      <c r="D805" s="4" t="s">
        <v>18</v>
      </c>
      <c r="E805" s="4" t="s">
        <v>3477</v>
      </c>
      <c r="F805" s="3">
        <v>59800</v>
      </c>
      <c r="G805" s="3">
        <v>-59799</v>
      </c>
      <c r="H805" s="4">
        <v>1</v>
      </c>
    </row>
    <row r="806" spans="1:8">
      <c r="A806" s="35">
        <v>372</v>
      </c>
      <c r="B806" s="111">
        <v>100000279009</v>
      </c>
      <c r="C806" s="35">
        <v>0</v>
      </c>
      <c r="D806" s="4" t="s">
        <v>18</v>
      </c>
      <c r="E806" s="4" t="s">
        <v>3478</v>
      </c>
      <c r="F806" s="3">
        <v>59800</v>
      </c>
      <c r="G806" s="3">
        <v>-59799</v>
      </c>
      <c r="H806" s="4">
        <v>1</v>
      </c>
    </row>
    <row r="807" spans="1:8">
      <c r="A807" s="35">
        <v>373</v>
      </c>
      <c r="B807" s="111">
        <v>100000279010</v>
      </c>
      <c r="C807" s="35">
        <v>0</v>
      </c>
      <c r="D807" s="4" t="s">
        <v>18</v>
      </c>
      <c r="E807" s="4" t="s">
        <v>3479</v>
      </c>
      <c r="F807" s="3">
        <v>59800</v>
      </c>
      <c r="G807" s="3">
        <v>-59799</v>
      </c>
      <c r="H807" s="4">
        <v>1</v>
      </c>
    </row>
    <row r="808" spans="1:8">
      <c r="A808" s="35">
        <v>374</v>
      </c>
      <c r="B808" s="111">
        <v>100000279011</v>
      </c>
      <c r="C808" s="35">
        <v>0</v>
      </c>
      <c r="D808" s="4" t="s">
        <v>18</v>
      </c>
      <c r="E808" s="4" t="s">
        <v>3480</v>
      </c>
      <c r="F808" s="3">
        <v>59800</v>
      </c>
      <c r="G808" s="3">
        <v>-59799</v>
      </c>
      <c r="H808" s="4">
        <v>1</v>
      </c>
    </row>
    <row r="809" spans="1:8">
      <c r="A809" s="35">
        <v>375</v>
      </c>
      <c r="B809" s="111">
        <v>100000279012</v>
      </c>
      <c r="C809" s="35">
        <v>0</v>
      </c>
      <c r="D809" s="4" t="s">
        <v>18</v>
      </c>
      <c r="E809" s="4" t="s">
        <v>3481</v>
      </c>
      <c r="F809" s="3">
        <v>59800</v>
      </c>
      <c r="G809" s="3">
        <v>-59799</v>
      </c>
      <c r="H809" s="4">
        <v>1</v>
      </c>
    </row>
    <row r="810" spans="1:8">
      <c r="A810" s="35">
        <v>376</v>
      </c>
      <c r="B810" s="111">
        <v>100000279013</v>
      </c>
      <c r="C810" s="35">
        <v>0</v>
      </c>
      <c r="D810" s="4" t="s">
        <v>18</v>
      </c>
      <c r="E810" s="4" t="s">
        <v>3482</v>
      </c>
      <c r="F810" s="3">
        <v>59800</v>
      </c>
      <c r="G810" s="3">
        <v>-59799</v>
      </c>
      <c r="H810" s="4">
        <v>1</v>
      </c>
    </row>
    <row r="811" spans="1:8">
      <c r="A811" s="35">
        <v>377</v>
      </c>
      <c r="B811" s="111">
        <v>100000279014</v>
      </c>
      <c r="C811" s="35">
        <v>0</v>
      </c>
      <c r="D811" s="4" t="s">
        <v>18</v>
      </c>
      <c r="E811" s="4" t="s">
        <v>3483</v>
      </c>
      <c r="F811" s="3">
        <v>59800</v>
      </c>
      <c r="G811" s="3">
        <v>-59799</v>
      </c>
      <c r="H811" s="4">
        <v>1</v>
      </c>
    </row>
    <row r="812" spans="1:8">
      <c r="A812" s="35">
        <v>378</v>
      </c>
      <c r="B812" s="111">
        <v>100000279015</v>
      </c>
      <c r="C812" s="35">
        <v>0</v>
      </c>
      <c r="D812" s="4" t="s">
        <v>18</v>
      </c>
      <c r="E812" s="4" t="s">
        <v>3484</v>
      </c>
      <c r="F812" s="3">
        <v>59800</v>
      </c>
      <c r="G812" s="3">
        <v>-59799</v>
      </c>
      <c r="H812" s="4">
        <v>1</v>
      </c>
    </row>
    <row r="813" spans="1:8">
      <c r="A813" s="35">
        <v>379</v>
      </c>
      <c r="B813" s="111">
        <v>100000279016</v>
      </c>
      <c r="C813" s="35">
        <v>0</v>
      </c>
      <c r="D813" s="4" t="s">
        <v>18</v>
      </c>
      <c r="E813" s="4" t="s">
        <v>3485</v>
      </c>
      <c r="F813" s="3">
        <v>59800</v>
      </c>
      <c r="G813" s="3">
        <v>-59799</v>
      </c>
      <c r="H813" s="4">
        <v>1</v>
      </c>
    </row>
    <row r="814" spans="1:8">
      <c r="A814" s="35">
        <v>380</v>
      </c>
      <c r="B814" s="111">
        <v>100000279017</v>
      </c>
      <c r="C814" s="35">
        <v>0</v>
      </c>
      <c r="D814" s="4" t="s">
        <v>18</v>
      </c>
      <c r="E814" s="4" t="s">
        <v>3486</v>
      </c>
      <c r="F814" s="3">
        <v>59800</v>
      </c>
      <c r="G814" s="3">
        <v>-59799</v>
      </c>
      <c r="H814" s="4">
        <v>1</v>
      </c>
    </row>
    <row r="815" spans="1:8">
      <c r="A815" s="35">
        <v>381</v>
      </c>
      <c r="B815" s="111">
        <v>100000279018</v>
      </c>
      <c r="C815" s="35">
        <v>0</v>
      </c>
      <c r="D815" s="4" t="s">
        <v>18</v>
      </c>
      <c r="E815" s="4" t="s">
        <v>3487</v>
      </c>
      <c r="F815" s="3">
        <v>59800</v>
      </c>
      <c r="G815" s="3">
        <v>-59799</v>
      </c>
      <c r="H815" s="4">
        <v>1</v>
      </c>
    </row>
    <row r="816" spans="1:8">
      <c r="A816" s="35">
        <v>382</v>
      </c>
      <c r="B816" s="111">
        <v>100000279019</v>
      </c>
      <c r="C816" s="35">
        <v>0</v>
      </c>
      <c r="D816" s="4" t="s">
        <v>18</v>
      </c>
      <c r="E816" s="4" t="s">
        <v>3488</v>
      </c>
      <c r="F816" s="3">
        <v>59800</v>
      </c>
      <c r="G816" s="3">
        <v>-59799</v>
      </c>
      <c r="H816" s="4">
        <v>1</v>
      </c>
    </row>
    <row r="817" spans="1:8">
      <c r="A817" s="35">
        <v>383</v>
      </c>
      <c r="B817" s="111">
        <v>100000279020</v>
      </c>
      <c r="C817" s="35">
        <v>0</v>
      </c>
      <c r="D817" s="4" t="s">
        <v>18</v>
      </c>
      <c r="E817" s="4" t="s">
        <v>3489</v>
      </c>
      <c r="F817" s="3">
        <v>59800</v>
      </c>
      <c r="G817" s="3">
        <v>-59799</v>
      </c>
      <c r="H817" s="4">
        <v>1</v>
      </c>
    </row>
    <row r="818" spans="1:8">
      <c r="A818" s="35">
        <v>384</v>
      </c>
      <c r="B818" s="111">
        <v>100000279021</v>
      </c>
      <c r="C818" s="35">
        <v>0</v>
      </c>
      <c r="D818" s="4" t="s">
        <v>18</v>
      </c>
      <c r="E818" s="4" t="s">
        <v>3490</v>
      </c>
      <c r="F818" s="3">
        <v>59800</v>
      </c>
      <c r="G818" s="3">
        <v>-59799</v>
      </c>
      <c r="H818" s="4">
        <v>1</v>
      </c>
    </row>
    <row r="819" spans="1:8">
      <c r="A819" s="35">
        <v>385</v>
      </c>
      <c r="B819" s="111">
        <v>100000279022</v>
      </c>
      <c r="C819" s="35">
        <v>0</v>
      </c>
      <c r="D819" s="4" t="s">
        <v>18</v>
      </c>
      <c r="E819" s="4" t="s">
        <v>3491</v>
      </c>
      <c r="F819" s="3">
        <v>59800</v>
      </c>
      <c r="G819" s="3">
        <v>-59799</v>
      </c>
      <c r="H819" s="4">
        <v>1</v>
      </c>
    </row>
    <row r="820" spans="1:8">
      <c r="A820" s="35">
        <v>386</v>
      </c>
      <c r="B820" s="111">
        <v>100000279023</v>
      </c>
      <c r="C820" s="35">
        <v>0</v>
      </c>
      <c r="D820" s="4" t="s">
        <v>18</v>
      </c>
      <c r="E820" s="4" t="s">
        <v>3492</v>
      </c>
      <c r="F820" s="3">
        <v>59800</v>
      </c>
      <c r="G820" s="3">
        <v>-59799</v>
      </c>
      <c r="H820" s="4">
        <v>1</v>
      </c>
    </row>
    <row r="821" spans="1:8">
      <c r="A821" s="35">
        <v>387</v>
      </c>
      <c r="B821" s="111">
        <v>100000279024</v>
      </c>
      <c r="C821" s="35">
        <v>0</v>
      </c>
      <c r="D821" s="4" t="s">
        <v>18</v>
      </c>
      <c r="E821" s="4" t="s">
        <v>3493</v>
      </c>
      <c r="F821" s="3">
        <v>59800</v>
      </c>
      <c r="G821" s="3">
        <v>-59799</v>
      </c>
      <c r="H821" s="4">
        <v>1</v>
      </c>
    </row>
    <row r="822" spans="1:8">
      <c r="A822" s="35">
        <v>388</v>
      </c>
      <c r="B822" s="111">
        <v>100000279025</v>
      </c>
      <c r="C822" s="35">
        <v>0</v>
      </c>
      <c r="D822" s="4" t="s">
        <v>18</v>
      </c>
      <c r="E822" s="4" t="s">
        <v>3494</v>
      </c>
      <c r="F822" s="3">
        <v>59800</v>
      </c>
      <c r="G822" s="3">
        <v>-59799</v>
      </c>
      <c r="H822" s="4">
        <v>1</v>
      </c>
    </row>
    <row r="823" spans="1:8">
      <c r="A823" s="35">
        <v>389</v>
      </c>
      <c r="B823" s="111">
        <v>100000279026</v>
      </c>
      <c r="C823" s="35">
        <v>0</v>
      </c>
      <c r="D823" s="4" t="s">
        <v>18</v>
      </c>
      <c r="E823" s="4" t="s">
        <v>3495</v>
      </c>
      <c r="F823" s="3">
        <v>59800</v>
      </c>
      <c r="G823" s="3">
        <v>-59799</v>
      </c>
      <c r="H823" s="4">
        <v>1</v>
      </c>
    </row>
    <row r="824" spans="1:8">
      <c r="A824" s="35">
        <v>390</v>
      </c>
      <c r="B824" s="111">
        <v>100000279027</v>
      </c>
      <c r="C824" s="35">
        <v>0</v>
      </c>
      <c r="D824" s="4" t="s">
        <v>18</v>
      </c>
      <c r="E824" s="4" t="s">
        <v>3496</v>
      </c>
      <c r="F824" s="3">
        <v>59800</v>
      </c>
      <c r="G824" s="3">
        <v>-59799</v>
      </c>
      <c r="H824" s="4">
        <v>1</v>
      </c>
    </row>
    <row r="825" spans="1:8">
      <c r="A825" s="35">
        <v>391</v>
      </c>
      <c r="B825" s="111">
        <v>100000279028</v>
      </c>
      <c r="C825" s="35">
        <v>0</v>
      </c>
      <c r="D825" s="4" t="s">
        <v>18</v>
      </c>
      <c r="E825" s="4" t="s">
        <v>3497</v>
      </c>
      <c r="F825" s="3">
        <v>59800</v>
      </c>
      <c r="G825" s="3">
        <v>-59799</v>
      </c>
      <c r="H825" s="4">
        <v>1</v>
      </c>
    </row>
    <row r="826" spans="1:8">
      <c r="A826" s="35">
        <v>392</v>
      </c>
      <c r="B826" s="111">
        <v>100000279029</v>
      </c>
      <c r="C826" s="35">
        <v>0</v>
      </c>
      <c r="D826" s="4" t="s">
        <v>18</v>
      </c>
      <c r="E826" s="4" t="s">
        <v>3498</v>
      </c>
      <c r="F826" s="3">
        <v>59800</v>
      </c>
      <c r="G826" s="3">
        <v>-59799</v>
      </c>
      <c r="H826" s="4">
        <v>1</v>
      </c>
    </row>
    <row r="827" spans="1:8">
      <c r="A827" s="35">
        <v>393</v>
      </c>
      <c r="B827" s="111">
        <v>100000279030</v>
      </c>
      <c r="C827" s="35">
        <v>0</v>
      </c>
      <c r="D827" s="4" t="s">
        <v>18</v>
      </c>
      <c r="E827" s="4" t="s">
        <v>3499</v>
      </c>
      <c r="F827" s="3">
        <v>59800</v>
      </c>
      <c r="G827" s="3">
        <v>-59799</v>
      </c>
      <c r="H827" s="4">
        <v>1</v>
      </c>
    </row>
    <row r="828" spans="1:8">
      <c r="A828" s="35">
        <v>394</v>
      </c>
      <c r="B828" s="111">
        <v>100000279031</v>
      </c>
      <c r="C828" s="35">
        <v>0</v>
      </c>
      <c r="D828" s="4" t="s">
        <v>18</v>
      </c>
      <c r="E828" s="4" t="s">
        <v>3500</v>
      </c>
      <c r="F828" s="3">
        <v>59800</v>
      </c>
      <c r="G828" s="3">
        <v>-59799</v>
      </c>
      <c r="H828" s="4">
        <v>1</v>
      </c>
    </row>
    <row r="829" spans="1:8">
      <c r="A829" s="35">
        <v>395</v>
      </c>
      <c r="B829" s="111">
        <v>100000279032</v>
      </c>
      <c r="C829" s="35">
        <v>0</v>
      </c>
      <c r="D829" s="4" t="s">
        <v>18</v>
      </c>
      <c r="E829" s="4" t="s">
        <v>3501</v>
      </c>
      <c r="F829" s="3">
        <v>59800</v>
      </c>
      <c r="G829" s="3">
        <v>-59799</v>
      </c>
      <c r="H829" s="4">
        <v>1</v>
      </c>
    </row>
    <row r="830" spans="1:8">
      <c r="A830" s="35">
        <v>396</v>
      </c>
      <c r="B830" s="111">
        <v>100000279033</v>
      </c>
      <c r="C830" s="35">
        <v>0</v>
      </c>
      <c r="D830" s="4" t="s">
        <v>18</v>
      </c>
      <c r="E830" s="4" t="s">
        <v>3502</v>
      </c>
      <c r="F830" s="3">
        <v>59800</v>
      </c>
      <c r="G830" s="3">
        <v>-59799</v>
      </c>
      <c r="H830" s="4">
        <v>1</v>
      </c>
    </row>
    <row r="831" spans="1:8">
      <c r="A831" s="35">
        <v>397</v>
      </c>
      <c r="B831" s="111">
        <v>100000279034</v>
      </c>
      <c r="C831" s="35">
        <v>0</v>
      </c>
      <c r="D831" s="4" t="s">
        <v>18</v>
      </c>
      <c r="E831" s="4" t="s">
        <v>3503</v>
      </c>
      <c r="F831" s="3">
        <v>59800</v>
      </c>
      <c r="G831" s="3">
        <v>-59799</v>
      </c>
      <c r="H831" s="4">
        <v>1</v>
      </c>
    </row>
    <row r="832" spans="1:8">
      <c r="A832" s="35">
        <v>398</v>
      </c>
      <c r="B832" s="111">
        <v>100000279035</v>
      </c>
      <c r="C832" s="35">
        <v>0</v>
      </c>
      <c r="D832" s="4" t="s">
        <v>18</v>
      </c>
      <c r="E832" s="4" t="s">
        <v>3504</v>
      </c>
      <c r="F832" s="3">
        <v>59800</v>
      </c>
      <c r="G832" s="3">
        <v>-59799</v>
      </c>
      <c r="H832" s="4">
        <v>1</v>
      </c>
    </row>
    <row r="833" spans="1:8">
      <c r="A833" s="35">
        <v>399</v>
      </c>
      <c r="B833" s="111">
        <v>100000279036</v>
      </c>
      <c r="C833" s="35">
        <v>0</v>
      </c>
      <c r="D833" s="4" t="s">
        <v>18</v>
      </c>
      <c r="E833" s="4" t="s">
        <v>3505</v>
      </c>
      <c r="F833" s="3">
        <v>59800</v>
      </c>
      <c r="G833" s="3">
        <v>-59799</v>
      </c>
      <c r="H833" s="4">
        <v>1</v>
      </c>
    </row>
    <row r="834" spans="1:8">
      <c r="A834" s="35">
        <v>400</v>
      </c>
      <c r="B834" s="111">
        <v>100000279037</v>
      </c>
      <c r="C834" s="35">
        <v>0</v>
      </c>
      <c r="D834" s="4" t="s">
        <v>18</v>
      </c>
      <c r="E834" s="4" t="s">
        <v>3506</v>
      </c>
      <c r="F834" s="3">
        <v>59800</v>
      </c>
      <c r="G834" s="3">
        <v>-59799</v>
      </c>
      <c r="H834" s="4">
        <v>1</v>
      </c>
    </row>
    <row r="835" spans="1:8">
      <c r="A835" s="35">
        <v>401</v>
      </c>
      <c r="B835" s="111">
        <v>100000279038</v>
      </c>
      <c r="C835" s="35">
        <v>0</v>
      </c>
      <c r="D835" s="4" t="s">
        <v>18</v>
      </c>
      <c r="E835" s="4" t="s">
        <v>3507</v>
      </c>
      <c r="F835" s="3">
        <v>59800</v>
      </c>
      <c r="G835" s="3">
        <v>-59799</v>
      </c>
      <c r="H835" s="4">
        <v>1</v>
      </c>
    </row>
    <row r="836" spans="1:8">
      <c r="A836" s="35">
        <v>402</v>
      </c>
      <c r="B836" s="111">
        <v>100000279039</v>
      </c>
      <c r="C836" s="35">
        <v>0</v>
      </c>
      <c r="D836" s="4" t="s">
        <v>18</v>
      </c>
      <c r="E836" s="4" t="s">
        <v>3508</v>
      </c>
      <c r="F836" s="3">
        <v>59800</v>
      </c>
      <c r="G836" s="3">
        <v>-59799</v>
      </c>
      <c r="H836" s="4">
        <v>1</v>
      </c>
    </row>
    <row r="837" spans="1:8">
      <c r="A837" s="35">
        <v>403</v>
      </c>
      <c r="B837" s="111">
        <v>100000279040</v>
      </c>
      <c r="C837" s="35">
        <v>0</v>
      </c>
      <c r="D837" s="4" t="s">
        <v>18</v>
      </c>
      <c r="E837" s="4" t="s">
        <v>3509</v>
      </c>
      <c r="F837" s="3">
        <v>59800</v>
      </c>
      <c r="G837" s="3">
        <v>-59799</v>
      </c>
      <c r="H837" s="4">
        <v>1</v>
      </c>
    </row>
    <row r="838" spans="1:8">
      <c r="A838" s="35">
        <v>404</v>
      </c>
      <c r="B838" s="111">
        <v>100000279041</v>
      </c>
      <c r="C838" s="35">
        <v>0</v>
      </c>
      <c r="D838" s="4" t="s">
        <v>18</v>
      </c>
      <c r="E838" s="4" t="s">
        <v>3510</v>
      </c>
      <c r="F838" s="3">
        <v>59800</v>
      </c>
      <c r="G838" s="3">
        <v>-59799</v>
      </c>
      <c r="H838" s="4">
        <v>1</v>
      </c>
    </row>
    <row r="839" spans="1:8">
      <c r="A839" s="35">
        <v>405</v>
      </c>
      <c r="B839" s="111">
        <v>100000279042</v>
      </c>
      <c r="C839" s="35">
        <v>0</v>
      </c>
      <c r="D839" s="4" t="s">
        <v>18</v>
      </c>
      <c r="E839" s="4" t="s">
        <v>3511</v>
      </c>
      <c r="F839" s="3">
        <v>59800</v>
      </c>
      <c r="G839" s="3">
        <v>-59799</v>
      </c>
      <c r="H839" s="4">
        <v>1</v>
      </c>
    </row>
    <row r="840" spans="1:8">
      <c r="A840" s="35">
        <v>406</v>
      </c>
      <c r="B840" s="111">
        <v>100000279043</v>
      </c>
      <c r="C840" s="35">
        <v>0</v>
      </c>
      <c r="D840" s="4" t="s">
        <v>18</v>
      </c>
      <c r="E840" s="4" t="s">
        <v>3512</v>
      </c>
      <c r="F840" s="3">
        <v>59800</v>
      </c>
      <c r="G840" s="3">
        <v>-59799</v>
      </c>
      <c r="H840" s="4">
        <v>1</v>
      </c>
    </row>
    <row r="841" spans="1:8">
      <c r="A841" s="35">
        <v>407</v>
      </c>
      <c r="B841" s="111">
        <v>100000279044</v>
      </c>
      <c r="C841" s="35">
        <v>0</v>
      </c>
      <c r="D841" s="4" t="s">
        <v>18</v>
      </c>
      <c r="E841" s="4" t="s">
        <v>3513</v>
      </c>
      <c r="F841" s="3">
        <v>59800</v>
      </c>
      <c r="G841" s="3">
        <v>-59799</v>
      </c>
      <c r="H841" s="4">
        <v>1</v>
      </c>
    </row>
    <row r="842" spans="1:8">
      <c r="A842" s="35">
        <v>408</v>
      </c>
      <c r="B842" s="111">
        <v>100000279045</v>
      </c>
      <c r="C842" s="35">
        <v>0</v>
      </c>
      <c r="D842" s="4" t="s">
        <v>18</v>
      </c>
      <c r="E842" s="4" t="s">
        <v>3514</v>
      </c>
      <c r="F842" s="3">
        <v>59800</v>
      </c>
      <c r="G842" s="3">
        <v>-59799</v>
      </c>
      <c r="H842" s="4">
        <v>1</v>
      </c>
    </row>
    <row r="843" spans="1:8">
      <c r="A843" s="35">
        <v>409</v>
      </c>
      <c r="B843" s="111">
        <v>100000279046</v>
      </c>
      <c r="C843" s="35">
        <v>0</v>
      </c>
      <c r="D843" s="4" t="s">
        <v>18</v>
      </c>
      <c r="E843" s="4" t="s">
        <v>3515</v>
      </c>
      <c r="F843" s="3">
        <v>59800</v>
      </c>
      <c r="G843" s="3">
        <v>-59799</v>
      </c>
      <c r="H843" s="4">
        <v>1</v>
      </c>
    </row>
    <row r="844" spans="1:8">
      <c r="A844" s="35">
        <v>410</v>
      </c>
      <c r="B844" s="111">
        <v>100000279047</v>
      </c>
      <c r="C844" s="35">
        <v>0</v>
      </c>
      <c r="D844" s="4" t="s">
        <v>18</v>
      </c>
      <c r="E844" s="4" t="s">
        <v>3516</v>
      </c>
      <c r="F844" s="3">
        <v>59800</v>
      </c>
      <c r="G844" s="3">
        <v>-59799</v>
      </c>
      <c r="H844" s="4">
        <v>1</v>
      </c>
    </row>
    <row r="845" spans="1:8">
      <c r="A845" s="35">
        <v>411</v>
      </c>
      <c r="B845" s="111">
        <v>100000279048</v>
      </c>
      <c r="C845" s="35">
        <v>0</v>
      </c>
      <c r="D845" s="4" t="s">
        <v>18</v>
      </c>
      <c r="E845" s="4" t="s">
        <v>3517</v>
      </c>
      <c r="F845" s="3">
        <v>59800</v>
      </c>
      <c r="G845" s="3">
        <v>-59799</v>
      </c>
      <c r="H845" s="4">
        <v>1</v>
      </c>
    </row>
    <row r="846" spans="1:8">
      <c r="A846" s="35">
        <v>412</v>
      </c>
      <c r="B846" s="111">
        <v>100000279049</v>
      </c>
      <c r="C846" s="35">
        <v>0</v>
      </c>
      <c r="D846" s="4" t="s">
        <v>18</v>
      </c>
      <c r="E846" s="4" t="s">
        <v>3518</v>
      </c>
      <c r="F846" s="3">
        <v>59800</v>
      </c>
      <c r="G846" s="3">
        <v>-59799</v>
      </c>
      <c r="H846" s="4">
        <v>1</v>
      </c>
    </row>
    <row r="847" spans="1:8">
      <c r="A847" s="35">
        <v>413</v>
      </c>
      <c r="B847" s="111">
        <v>100000279050</v>
      </c>
      <c r="C847" s="35">
        <v>0</v>
      </c>
      <c r="D847" s="4" t="s">
        <v>18</v>
      </c>
      <c r="E847" s="4" t="s">
        <v>3519</v>
      </c>
      <c r="F847" s="3">
        <v>59800</v>
      </c>
      <c r="G847" s="3">
        <v>-59799</v>
      </c>
      <c r="H847" s="4">
        <v>1</v>
      </c>
    </row>
    <row r="848" spans="1:8">
      <c r="A848" s="35">
        <v>414</v>
      </c>
      <c r="B848" s="111">
        <v>100000279051</v>
      </c>
      <c r="C848" s="35">
        <v>0</v>
      </c>
      <c r="D848" s="4" t="s">
        <v>18</v>
      </c>
      <c r="E848" s="4" t="s">
        <v>3520</v>
      </c>
      <c r="F848" s="3">
        <v>59800</v>
      </c>
      <c r="G848" s="3">
        <v>-59799</v>
      </c>
      <c r="H848" s="4">
        <v>1</v>
      </c>
    </row>
    <row r="849" spans="1:8">
      <c r="A849" s="35">
        <v>415</v>
      </c>
      <c r="B849" s="111">
        <v>100000279052</v>
      </c>
      <c r="C849" s="35">
        <v>0</v>
      </c>
      <c r="D849" s="4" t="s">
        <v>18</v>
      </c>
      <c r="E849" s="4" t="s">
        <v>3521</v>
      </c>
      <c r="F849" s="3">
        <v>59800</v>
      </c>
      <c r="G849" s="3">
        <v>-59799</v>
      </c>
      <c r="H849" s="4">
        <v>1</v>
      </c>
    </row>
    <row r="850" spans="1:8">
      <c r="A850" s="35">
        <v>416</v>
      </c>
      <c r="B850" s="111">
        <v>100000279053</v>
      </c>
      <c r="C850" s="35">
        <v>0</v>
      </c>
      <c r="D850" s="4" t="s">
        <v>18</v>
      </c>
      <c r="E850" s="4" t="s">
        <v>3522</v>
      </c>
      <c r="F850" s="3">
        <v>59800</v>
      </c>
      <c r="G850" s="3">
        <v>-59799</v>
      </c>
      <c r="H850" s="4">
        <v>1</v>
      </c>
    </row>
    <row r="851" spans="1:8">
      <c r="A851" s="35">
        <v>417</v>
      </c>
      <c r="B851" s="111">
        <v>100000279054</v>
      </c>
      <c r="C851" s="35">
        <v>0</v>
      </c>
      <c r="D851" s="4" t="s">
        <v>18</v>
      </c>
      <c r="E851" s="4" t="s">
        <v>3523</v>
      </c>
      <c r="F851" s="3">
        <v>59800</v>
      </c>
      <c r="G851" s="3">
        <v>-59799</v>
      </c>
      <c r="H851" s="4">
        <v>1</v>
      </c>
    </row>
    <row r="852" spans="1:8">
      <c r="A852" s="35">
        <v>418</v>
      </c>
      <c r="B852" s="111">
        <v>100000279055</v>
      </c>
      <c r="C852" s="35">
        <v>0</v>
      </c>
      <c r="D852" s="4" t="s">
        <v>18</v>
      </c>
      <c r="E852" s="4" t="s">
        <v>3524</v>
      </c>
      <c r="F852" s="3">
        <v>59800</v>
      </c>
      <c r="G852" s="3">
        <v>-59799</v>
      </c>
      <c r="H852" s="4">
        <v>1</v>
      </c>
    </row>
    <row r="853" spans="1:8">
      <c r="A853" s="35">
        <v>419</v>
      </c>
      <c r="B853" s="111">
        <v>100000279056</v>
      </c>
      <c r="C853" s="35">
        <v>0</v>
      </c>
      <c r="D853" s="4" t="s">
        <v>18</v>
      </c>
      <c r="E853" s="4" t="s">
        <v>3525</v>
      </c>
      <c r="F853" s="3">
        <v>59800</v>
      </c>
      <c r="G853" s="3">
        <v>-59799</v>
      </c>
      <c r="H853" s="4">
        <v>1</v>
      </c>
    </row>
    <row r="854" spans="1:8">
      <c r="A854" s="35">
        <v>420</v>
      </c>
      <c r="B854" s="111">
        <v>100000279057</v>
      </c>
      <c r="C854" s="35">
        <v>0</v>
      </c>
      <c r="D854" s="4" t="s">
        <v>18</v>
      </c>
      <c r="E854" s="4" t="s">
        <v>3526</v>
      </c>
      <c r="F854" s="3">
        <v>59800</v>
      </c>
      <c r="G854" s="3">
        <v>-59799</v>
      </c>
      <c r="H854" s="4">
        <v>1</v>
      </c>
    </row>
    <row r="855" spans="1:8">
      <c r="A855" s="35">
        <v>421</v>
      </c>
      <c r="B855" s="111">
        <v>100000279058</v>
      </c>
      <c r="C855" s="35">
        <v>0</v>
      </c>
      <c r="D855" s="4" t="s">
        <v>18</v>
      </c>
      <c r="E855" s="4" t="s">
        <v>3527</v>
      </c>
      <c r="F855" s="3">
        <v>59800</v>
      </c>
      <c r="G855" s="3">
        <v>-59799</v>
      </c>
      <c r="H855" s="4">
        <v>1</v>
      </c>
    </row>
    <row r="856" spans="1:8">
      <c r="A856" s="35">
        <v>422</v>
      </c>
      <c r="B856" s="111">
        <v>100000279059</v>
      </c>
      <c r="C856" s="35">
        <v>0</v>
      </c>
      <c r="D856" s="4" t="s">
        <v>18</v>
      </c>
      <c r="E856" s="4" t="s">
        <v>3528</v>
      </c>
      <c r="F856" s="3">
        <v>59800</v>
      </c>
      <c r="G856" s="3">
        <v>-59799</v>
      </c>
      <c r="H856" s="4">
        <v>1</v>
      </c>
    </row>
    <row r="857" spans="1:8">
      <c r="A857" s="35">
        <v>423</v>
      </c>
      <c r="B857" s="111">
        <v>100000279060</v>
      </c>
      <c r="C857" s="35">
        <v>0</v>
      </c>
      <c r="D857" s="4" t="s">
        <v>18</v>
      </c>
      <c r="E857" s="4" t="s">
        <v>3529</v>
      </c>
      <c r="F857" s="3">
        <v>59800</v>
      </c>
      <c r="G857" s="3">
        <v>-59799</v>
      </c>
      <c r="H857" s="4">
        <v>1</v>
      </c>
    </row>
    <row r="858" spans="1:8">
      <c r="A858" s="35"/>
      <c r="B858" s="4"/>
      <c r="C858" s="35"/>
      <c r="D858" s="4"/>
      <c r="E858" s="4" t="s">
        <v>1456</v>
      </c>
      <c r="F858" s="3">
        <f>SUM(F435:F857)</f>
        <v>25400000</v>
      </c>
      <c r="G858" s="3">
        <f t="shared" ref="G858:H858" si="8">SUM(G435:G857)</f>
        <v>-25399577</v>
      </c>
      <c r="H858" s="3">
        <f t="shared" si="8"/>
        <v>423</v>
      </c>
    </row>
    <row r="859" spans="1:8">
      <c r="A859" s="134" t="s">
        <v>1612</v>
      </c>
      <c r="B859" s="134"/>
      <c r="C859" s="134"/>
      <c r="D859" s="134"/>
      <c r="E859" s="134"/>
      <c r="F859" s="21">
        <f>F431+F858</f>
        <v>139215916.5</v>
      </c>
      <c r="G859" s="21">
        <f t="shared" ref="G859:H859" si="9">G431+G858</f>
        <v>-86281083.449999958</v>
      </c>
      <c r="H859" s="21">
        <f t="shared" si="9"/>
        <v>52934833.050000086</v>
      </c>
    </row>
    <row r="861" spans="1:8">
      <c r="A861" s="10" t="s">
        <v>20</v>
      </c>
      <c r="B861" s="110"/>
    </row>
    <row r="862" spans="1:8">
      <c r="A862" s="35" t="s">
        <v>1</v>
      </c>
      <c r="B862" s="111" t="s">
        <v>2</v>
      </c>
      <c r="C862" s="35" t="s">
        <v>3</v>
      </c>
      <c r="D862" s="4" t="s">
        <v>4</v>
      </c>
      <c r="E862" s="4" t="s">
        <v>5</v>
      </c>
      <c r="F862" s="4" t="s">
        <v>6</v>
      </c>
      <c r="G862" s="4" t="s">
        <v>165</v>
      </c>
      <c r="H862" s="4" t="s">
        <v>166</v>
      </c>
    </row>
    <row r="863" spans="1:8">
      <c r="A863" s="35">
        <v>1</v>
      </c>
      <c r="B863" s="111">
        <v>100000255746</v>
      </c>
      <c r="C863" s="35">
        <v>0</v>
      </c>
      <c r="D863" s="4" t="s">
        <v>429</v>
      </c>
      <c r="E863" s="4" t="s">
        <v>430</v>
      </c>
      <c r="F863" s="3">
        <v>117700</v>
      </c>
      <c r="G863" s="3">
        <v>-71715.199999999997</v>
      </c>
      <c r="H863" s="3">
        <v>45984.800000000003</v>
      </c>
    </row>
    <row r="864" spans="1:8">
      <c r="A864" s="35">
        <v>2</v>
      </c>
      <c r="B864" s="111">
        <v>100000255747</v>
      </c>
      <c r="C864" s="35">
        <v>0</v>
      </c>
      <c r="D864" s="4" t="s">
        <v>429</v>
      </c>
      <c r="E864" s="4" t="s">
        <v>430</v>
      </c>
      <c r="F864" s="3">
        <v>117700</v>
      </c>
      <c r="G864" s="3">
        <v>-71715.199999999997</v>
      </c>
      <c r="H864" s="3">
        <v>45984.800000000003</v>
      </c>
    </row>
    <row r="865" spans="1:8">
      <c r="A865" s="35">
        <v>3</v>
      </c>
      <c r="B865" s="111">
        <v>100000255748</v>
      </c>
      <c r="C865" s="35">
        <v>0</v>
      </c>
      <c r="D865" s="4" t="s">
        <v>429</v>
      </c>
      <c r="E865" s="4" t="s">
        <v>430</v>
      </c>
      <c r="F865" s="3">
        <v>117700</v>
      </c>
      <c r="G865" s="3">
        <v>-71715.199999999997</v>
      </c>
      <c r="H865" s="3">
        <v>45984.800000000003</v>
      </c>
    </row>
    <row r="866" spans="1:8">
      <c r="A866" s="35">
        <v>4</v>
      </c>
      <c r="B866" s="111">
        <v>100000255749</v>
      </c>
      <c r="C866" s="35">
        <v>0</v>
      </c>
      <c r="D866" s="4" t="s">
        <v>429</v>
      </c>
      <c r="E866" s="4" t="s">
        <v>430</v>
      </c>
      <c r="F866" s="3">
        <v>117700</v>
      </c>
      <c r="G866" s="3">
        <v>-71715.199999999997</v>
      </c>
      <c r="H866" s="3">
        <v>45984.800000000003</v>
      </c>
    </row>
    <row r="867" spans="1:8">
      <c r="A867" s="35">
        <v>5</v>
      </c>
      <c r="B867" s="111">
        <v>100000255750</v>
      </c>
      <c r="C867" s="35">
        <v>0</v>
      </c>
      <c r="D867" s="4" t="s">
        <v>429</v>
      </c>
      <c r="E867" s="4" t="s">
        <v>430</v>
      </c>
      <c r="F867" s="3">
        <v>117700</v>
      </c>
      <c r="G867" s="3">
        <v>-71715.199999999997</v>
      </c>
      <c r="H867" s="3">
        <v>45984.800000000003</v>
      </c>
    </row>
    <row r="868" spans="1:8">
      <c r="A868" s="35">
        <v>6</v>
      </c>
      <c r="B868" s="111">
        <v>100000255751</v>
      </c>
      <c r="C868" s="35">
        <v>0</v>
      </c>
      <c r="D868" s="4" t="s">
        <v>429</v>
      </c>
      <c r="E868" s="4" t="s">
        <v>430</v>
      </c>
      <c r="F868" s="3">
        <v>117700</v>
      </c>
      <c r="G868" s="3">
        <v>-71715.199999999997</v>
      </c>
      <c r="H868" s="3">
        <v>45984.800000000003</v>
      </c>
    </row>
    <row r="869" spans="1:8">
      <c r="A869" s="35">
        <v>7</v>
      </c>
      <c r="B869" s="111">
        <v>100000255752</v>
      </c>
      <c r="C869" s="35">
        <v>0</v>
      </c>
      <c r="D869" s="4" t="s">
        <v>429</v>
      </c>
      <c r="E869" s="4" t="s">
        <v>430</v>
      </c>
      <c r="F869" s="3">
        <v>117700</v>
      </c>
      <c r="G869" s="3">
        <v>-71715.199999999997</v>
      </c>
      <c r="H869" s="3">
        <v>45984.800000000003</v>
      </c>
    </row>
    <row r="870" spans="1:8">
      <c r="A870" s="35">
        <v>8</v>
      </c>
      <c r="B870" s="111">
        <v>100000255753</v>
      </c>
      <c r="C870" s="35">
        <v>0</v>
      </c>
      <c r="D870" s="4" t="s">
        <v>429</v>
      </c>
      <c r="E870" s="4" t="s">
        <v>430</v>
      </c>
      <c r="F870" s="3">
        <v>117700</v>
      </c>
      <c r="G870" s="3">
        <v>-71715.199999999997</v>
      </c>
      <c r="H870" s="3">
        <v>45984.800000000003</v>
      </c>
    </row>
    <row r="871" spans="1:8">
      <c r="A871" s="35">
        <v>9</v>
      </c>
      <c r="B871" s="111">
        <v>100000255754</v>
      </c>
      <c r="C871" s="35">
        <v>0</v>
      </c>
      <c r="D871" s="4" t="s">
        <v>429</v>
      </c>
      <c r="E871" s="4" t="s">
        <v>430</v>
      </c>
      <c r="F871" s="3">
        <v>117700</v>
      </c>
      <c r="G871" s="3">
        <v>-71715.199999999997</v>
      </c>
      <c r="H871" s="3">
        <v>45984.800000000003</v>
      </c>
    </row>
    <row r="872" spans="1:8">
      <c r="A872" s="35">
        <v>10</v>
      </c>
      <c r="B872" s="111">
        <v>100000255755</v>
      </c>
      <c r="C872" s="35">
        <v>0</v>
      </c>
      <c r="D872" s="4" t="s">
        <v>429</v>
      </c>
      <c r="E872" s="4" t="s">
        <v>430</v>
      </c>
      <c r="F872" s="3">
        <v>117700</v>
      </c>
      <c r="G872" s="3">
        <v>-71715.199999999997</v>
      </c>
      <c r="H872" s="3">
        <v>45984.800000000003</v>
      </c>
    </row>
    <row r="873" spans="1:8">
      <c r="A873" s="35">
        <v>11</v>
      </c>
      <c r="B873" s="111">
        <v>100000255756</v>
      </c>
      <c r="C873" s="35">
        <v>0</v>
      </c>
      <c r="D873" s="4" t="s">
        <v>429</v>
      </c>
      <c r="E873" s="4" t="s">
        <v>430</v>
      </c>
      <c r="F873" s="3">
        <v>117700</v>
      </c>
      <c r="G873" s="3">
        <v>-71715.199999999997</v>
      </c>
      <c r="H873" s="3">
        <v>45984.800000000003</v>
      </c>
    </row>
    <row r="874" spans="1:8">
      <c r="A874" s="35">
        <v>12</v>
      </c>
      <c r="B874" s="111">
        <v>100000381597</v>
      </c>
      <c r="C874" s="35">
        <v>0</v>
      </c>
      <c r="D874" s="4" t="s">
        <v>1615</v>
      </c>
      <c r="E874" s="4" t="s">
        <v>1616</v>
      </c>
      <c r="F874" s="3">
        <v>50142875</v>
      </c>
      <c r="G874" s="3">
        <v>-11484779.039999999</v>
      </c>
      <c r="H874" s="3">
        <v>38658095.960000001</v>
      </c>
    </row>
    <row r="875" spans="1:8">
      <c r="A875" s="35">
        <v>13</v>
      </c>
      <c r="B875" s="111">
        <v>100000436139</v>
      </c>
      <c r="C875" s="35">
        <v>0</v>
      </c>
      <c r="D875" s="4" t="s">
        <v>419</v>
      </c>
      <c r="E875" s="4" t="s">
        <v>432</v>
      </c>
      <c r="F875" s="3">
        <v>1598333.33</v>
      </c>
      <c r="G875" s="3">
        <v>-185056.8</v>
      </c>
      <c r="H875" s="3">
        <v>1413276.53</v>
      </c>
    </row>
    <row r="876" spans="1:8">
      <c r="A876" s="35">
        <v>14</v>
      </c>
      <c r="B876" s="111">
        <v>100000436158</v>
      </c>
      <c r="C876" s="35">
        <v>0</v>
      </c>
      <c r="D876" s="4" t="s">
        <v>419</v>
      </c>
      <c r="E876" s="4" t="s">
        <v>434</v>
      </c>
      <c r="F876" s="3">
        <v>9590000</v>
      </c>
      <c r="G876" s="3">
        <v>-845396.06</v>
      </c>
      <c r="H876" s="3">
        <v>8744603.9399999995</v>
      </c>
    </row>
    <row r="877" spans="1:8">
      <c r="A877" s="35">
        <v>15</v>
      </c>
      <c r="B877" s="111">
        <v>100000436576</v>
      </c>
      <c r="C877" s="35">
        <v>0</v>
      </c>
      <c r="D877" s="4" t="s">
        <v>419</v>
      </c>
      <c r="E877" s="4" t="s">
        <v>3017</v>
      </c>
      <c r="F877" s="3">
        <v>3196666.66</v>
      </c>
      <c r="G877" s="3">
        <v>-558448.16</v>
      </c>
      <c r="H877" s="3">
        <v>2638218.5</v>
      </c>
    </row>
    <row r="878" spans="1:8">
      <c r="A878" s="35">
        <v>16</v>
      </c>
      <c r="B878" s="111">
        <v>100000463558</v>
      </c>
      <c r="C878" s="35">
        <v>0</v>
      </c>
      <c r="D878" s="4" t="s">
        <v>3094</v>
      </c>
      <c r="E878" s="4" t="s">
        <v>3530</v>
      </c>
      <c r="F878" s="3">
        <v>1922800</v>
      </c>
      <c r="G878" s="3">
        <v>-45304.33</v>
      </c>
      <c r="H878" s="3">
        <v>1877495.67</v>
      </c>
    </row>
    <row r="879" spans="1:8">
      <c r="A879" s="35"/>
      <c r="B879" s="4"/>
      <c r="C879" s="35"/>
      <c r="D879" s="4"/>
      <c r="E879" s="4" t="s">
        <v>1456</v>
      </c>
      <c r="F879" s="3">
        <f>SUM(F863:F878)</f>
        <v>67745374.989999995</v>
      </c>
      <c r="G879" s="3">
        <f t="shared" ref="G879:H879" si="10">SUM(G863:G878)</f>
        <v>-13907851.59</v>
      </c>
      <c r="H879" s="3">
        <f t="shared" si="10"/>
        <v>53837523.399999999</v>
      </c>
    </row>
    <row r="881" spans="1:8">
      <c r="A881" s="10" t="s">
        <v>1623</v>
      </c>
      <c r="B881" s="110"/>
    </row>
    <row r="882" spans="1:8">
      <c r="A882" s="35" t="s">
        <v>1</v>
      </c>
      <c r="B882" s="111" t="s">
        <v>2</v>
      </c>
      <c r="C882" s="35" t="s">
        <v>3</v>
      </c>
      <c r="D882" s="4" t="s">
        <v>4</v>
      </c>
      <c r="E882" s="4" t="s">
        <v>5</v>
      </c>
      <c r="F882" s="4" t="s">
        <v>6</v>
      </c>
      <c r="G882" s="4" t="s">
        <v>165</v>
      </c>
      <c r="H882" s="4" t="s">
        <v>166</v>
      </c>
    </row>
    <row r="883" spans="1:8">
      <c r="A883" s="35">
        <v>1</v>
      </c>
      <c r="B883" s="111">
        <v>100000104318</v>
      </c>
      <c r="C883" s="35">
        <v>0</v>
      </c>
      <c r="D883" s="4" t="s">
        <v>437</v>
      </c>
      <c r="E883" s="4" t="s">
        <v>3531</v>
      </c>
      <c r="F883" s="3">
        <v>403577.25</v>
      </c>
      <c r="G883" s="3">
        <v>-403576.25</v>
      </c>
      <c r="H883" s="4">
        <v>1</v>
      </c>
    </row>
    <row r="884" spans="1:8">
      <c r="A884" s="35">
        <v>2</v>
      </c>
      <c r="B884" s="111">
        <v>100000140931</v>
      </c>
      <c r="C884" s="35">
        <v>0</v>
      </c>
      <c r="D884" s="4" t="s">
        <v>1234</v>
      </c>
      <c r="E884" s="4" t="s">
        <v>3532</v>
      </c>
      <c r="F884" s="3">
        <v>4335000</v>
      </c>
      <c r="G884" s="3">
        <v>-4334999</v>
      </c>
      <c r="H884" s="4">
        <v>1</v>
      </c>
    </row>
    <row r="885" spans="1:8">
      <c r="A885" s="35">
        <v>3</v>
      </c>
      <c r="B885" s="111">
        <v>100000211791</v>
      </c>
      <c r="C885" s="35">
        <v>0</v>
      </c>
      <c r="D885" s="4" t="s">
        <v>1238</v>
      </c>
      <c r="E885" s="4" t="s">
        <v>1239</v>
      </c>
      <c r="F885" s="3">
        <v>299781.59999999998</v>
      </c>
      <c r="G885" s="3">
        <v>-299780.59999999998</v>
      </c>
      <c r="H885" s="4">
        <v>1</v>
      </c>
    </row>
    <row r="886" spans="1:8">
      <c r="A886" s="35"/>
      <c r="B886" s="111">
        <v>100000211791</v>
      </c>
      <c r="C886" s="35">
        <v>1</v>
      </c>
      <c r="D886" s="4" t="s">
        <v>1238</v>
      </c>
      <c r="E886" s="4" t="s">
        <v>1239</v>
      </c>
      <c r="F886" s="3">
        <v>199854.4</v>
      </c>
      <c r="G886" s="3">
        <v>-199853.4</v>
      </c>
      <c r="H886" s="4">
        <v>1</v>
      </c>
    </row>
    <row r="887" spans="1:8">
      <c r="A887" s="35">
        <v>4</v>
      </c>
      <c r="B887" s="111">
        <v>100000224724</v>
      </c>
      <c r="C887" s="35">
        <v>0</v>
      </c>
      <c r="D887" s="4" t="s">
        <v>427</v>
      </c>
      <c r="E887" s="4" t="s">
        <v>428</v>
      </c>
      <c r="F887" s="3">
        <v>4497.5</v>
      </c>
      <c r="G887" s="3">
        <v>-4496.5</v>
      </c>
      <c r="H887" s="4">
        <v>1</v>
      </c>
    </row>
    <row r="888" spans="1:8">
      <c r="A888" s="35"/>
      <c r="B888" s="111">
        <v>100000224724</v>
      </c>
      <c r="C888" s="35">
        <v>1</v>
      </c>
      <c r="D888" s="4" t="s">
        <v>427</v>
      </c>
      <c r="E888" s="4" t="s">
        <v>428</v>
      </c>
      <c r="F888" s="3">
        <v>4497.5</v>
      </c>
      <c r="G888" s="3">
        <v>-4496.5</v>
      </c>
      <c r="H888" s="4">
        <v>1</v>
      </c>
    </row>
    <row r="889" spans="1:8">
      <c r="A889" s="35">
        <v>5</v>
      </c>
      <c r="B889" s="111">
        <v>100000224725</v>
      </c>
      <c r="C889" s="35">
        <v>0</v>
      </c>
      <c r="D889" s="4" t="s">
        <v>427</v>
      </c>
      <c r="E889" s="4" t="s">
        <v>428</v>
      </c>
      <c r="F889" s="3">
        <v>4497.5</v>
      </c>
      <c r="G889" s="3">
        <v>-4496.5</v>
      </c>
      <c r="H889" s="4">
        <v>1</v>
      </c>
    </row>
    <row r="890" spans="1:8">
      <c r="A890" s="35"/>
      <c r="B890" s="111">
        <v>100000224725</v>
      </c>
      <c r="C890" s="35">
        <v>1</v>
      </c>
      <c r="D890" s="4" t="s">
        <v>427</v>
      </c>
      <c r="E890" s="4" t="s">
        <v>428</v>
      </c>
      <c r="F890" s="3">
        <v>4497.5</v>
      </c>
      <c r="G890" s="3">
        <v>-4496.5</v>
      </c>
      <c r="H890" s="4">
        <v>1</v>
      </c>
    </row>
    <row r="891" spans="1:8">
      <c r="A891" s="35">
        <v>6</v>
      </c>
      <c r="B891" s="111">
        <v>100000224726</v>
      </c>
      <c r="C891" s="35">
        <v>0</v>
      </c>
      <c r="D891" s="4" t="s">
        <v>427</v>
      </c>
      <c r="E891" s="4" t="s">
        <v>428</v>
      </c>
      <c r="F891" s="3">
        <v>4497.5</v>
      </c>
      <c r="G891" s="3">
        <v>-4496.5</v>
      </c>
      <c r="H891" s="4">
        <v>1</v>
      </c>
    </row>
    <row r="892" spans="1:8">
      <c r="A892" s="35"/>
      <c r="B892" s="111">
        <v>100000224726</v>
      </c>
      <c r="C892" s="35">
        <v>1</v>
      </c>
      <c r="D892" s="4" t="s">
        <v>427</v>
      </c>
      <c r="E892" s="4" t="s">
        <v>428</v>
      </c>
      <c r="F892" s="3">
        <v>4497.5</v>
      </c>
      <c r="G892" s="3">
        <v>-4496.5</v>
      </c>
      <c r="H892" s="4">
        <v>1</v>
      </c>
    </row>
    <row r="893" spans="1:8">
      <c r="A893" s="35">
        <v>7</v>
      </c>
      <c r="B893" s="111">
        <v>100000224727</v>
      </c>
      <c r="C893" s="35">
        <v>0</v>
      </c>
      <c r="D893" s="4" t="s">
        <v>427</v>
      </c>
      <c r="E893" s="4" t="s">
        <v>428</v>
      </c>
      <c r="F893" s="3">
        <v>4497.5</v>
      </c>
      <c r="G893" s="3">
        <v>-4496.5</v>
      </c>
      <c r="H893" s="4">
        <v>1</v>
      </c>
    </row>
    <row r="894" spans="1:8">
      <c r="A894" s="35"/>
      <c r="B894" s="111">
        <v>100000224727</v>
      </c>
      <c r="C894" s="35">
        <v>1</v>
      </c>
      <c r="D894" s="4" t="s">
        <v>427</v>
      </c>
      <c r="E894" s="4" t="s">
        <v>428</v>
      </c>
      <c r="F894" s="3">
        <v>4497.5</v>
      </c>
      <c r="G894" s="3">
        <v>-4496.5</v>
      </c>
      <c r="H894" s="4">
        <v>1</v>
      </c>
    </row>
    <row r="895" spans="1:8">
      <c r="A895" s="35">
        <v>8</v>
      </c>
      <c r="B895" s="111">
        <v>100000224728</v>
      </c>
      <c r="C895" s="35">
        <v>0</v>
      </c>
      <c r="D895" s="4" t="s">
        <v>427</v>
      </c>
      <c r="E895" s="4" t="s">
        <v>428</v>
      </c>
      <c r="F895" s="3">
        <v>4497.5</v>
      </c>
      <c r="G895" s="3">
        <v>-4496.5</v>
      </c>
      <c r="H895" s="4">
        <v>1</v>
      </c>
    </row>
    <row r="896" spans="1:8">
      <c r="A896" s="35"/>
      <c r="B896" s="111">
        <v>100000224728</v>
      </c>
      <c r="C896" s="35">
        <v>1</v>
      </c>
      <c r="D896" s="4" t="s">
        <v>427</v>
      </c>
      <c r="E896" s="4" t="s">
        <v>428</v>
      </c>
      <c r="F896" s="3">
        <v>4497.5</v>
      </c>
      <c r="G896" s="3">
        <v>-4496.5</v>
      </c>
      <c r="H896" s="4">
        <v>1</v>
      </c>
    </row>
    <row r="897" spans="1:8">
      <c r="A897" s="35">
        <v>9</v>
      </c>
      <c r="B897" s="111">
        <v>100000311441</v>
      </c>
      <c r="C897" s="35">
        <v>0</v>
      </c>
      <c r="D897" s="4" t="s">
        <v>19</v>
      </c>
      <c r="E897" s="4" t="s">
        <v>431</v>
      </c>
      <c r="F897" s="3">
        <v>743008</v>
      </c>
      <c r="G897" s="3">
        <v>-743007</v>
      </c>
      <c r="H897" s="4">
        <v>1</v>
      </c>
    </row>
    <row r="898" spans="1:8">
      <c r="A898" s="35">
        <v>10</v>
      </c>
      <c r="B898" s="111">
        <v>100000311442</v>
      </c>
      <c r="C898" s="35">
        <v>0</v>
      </c>
      <c r="D898" s="4" t="s">
        <v>19</v>
      </c>
      <c r="E898" s="4" t="s">
        <v>431</v>
      </c>
      <c r="F898" s="3">
        <v>743008</v>
      </c>
      <c r="G898" s="3">
        <v>-743007</v>
      </c>
      <c r="H898" s="4">
        <v>1</v>
      </c>
    </row>
    <row r="899" spans="1:8">
      <c r="A899" s="35"/>
      <c r="B899" s="4"/>
      <c r="C899" s="35"/>
      <c r="D899" s="4"/>
      <c r="E899" s="4" t="s">
        <v>1456</v>
      </c>
      <c r="F899" s="3">
        <f>SUM(F883:F898)</f>
        <v>6769204.25</v>
      </c>
      <c r="G899" s="3">
        <f t="shared" ref="G899:H899" si="11">SUM(G883:G898)</f>
        <v>-6769188.25</v>
      </c>
      <c r="H899" s="3">
        <f t="shared" si="11"/>
        <v>16</v>
      </c>
    </row>
    <row r="900" spans="1:8">
      <c r="A900" s="134" t="s">
        <v>1646</v>
      </c>
      <c r="B900" s="134"/>
      <c r="C900" s="134"/>
      <c r="D900" s="134"/>
      <c r="E900" s="134"/>
      <c r="F900" s="21">
        <f>F879+F899</f>
        <v>74514579.239999995</v>
      </c>
      <c r="G900" s="21">
        <f t="shared" ref="G900:H900" si="12">G879+G899</f>
        <v>-20677039.84</v>
      </c>
      <c r="H900" s="21">
        <f t="shared" si="12"/>
        <v>53837539.399999999</v>
      </c>
    </row>
    <row r="902" spans="1:8">
      <c r="A902" s="10" t="s">
        <v>22</v>
      </c>
      <c r="B902" s="110"/>
    </row>
    <row r="903" spans="1:8">
      <c r="A903" s="35" t="s">
        <v>1</v>
      </c>
      <c r="B903" s="111" t="s">
        <v>2</v>
      </c>
      <c r="C903" s="35" t="s">
        <v>3</v>
      </c>
      <c r="D903" s="4" t="s">
        <v>4</v>
      </c>
      <c r="E903" s="4" t="s">
        <v>5</v>
      </c>
      <c r="F903" s="4" t="s">
        <v>6</v>
      </c>
      <c r="G903" s="4" t="s">
        <v>165</v>
      </c>
      <c r="H903" s="4" t="s">
        <v>166</v>
      </c>
    </row>
    <row r="904" spans="1:8">
      <c r="A904" s="35">
        <v>1</v>
      </c>
      <c r="B904" s="111">
        <v>100000254891</v>
      </c>
      <c r="C904" s="35">
        <v>0</v>
      </c>
      <c r="D904" s="4" t="s">
        <v>441</v>
      </c>
      <c r="E904" s="4" t="s">
        <v>442</v>
      </c>
      <c r="F904" s="3">
        <v>9000</v>
      </c>
      <c r="G904" s="3">
        <v>-5414.78</v>
      </c>
      <c r="H904" s="3">
        <v>3585.22</v>
      </c>
    </row>
    <row r="905" spans="1:8">
      <c r="A905" s="35">
        <v>2</v>
      </c>
      <c r="B905" s="111">
        <v>100000450958</v>
      </c>
      <c r="C905" s="35">
        <v>0</v>
      </c>
      <c r="D905" s="4" t="s">
        <v>443</v>
      </c>
      <c r="E905" s="4" t="s">
        <v>444</v>
      </c>
      <c r="F905" s="3">
        <v>310400</v>
      </c>
      <c r="G905" s="3">
        <v>-55741.82</v>
      </c>
      <c r="H905" s="3">
        <v>254658.18</v>
      </c>
    </row>
    <row r="906" spans="1:8">
      <c r="A906" s="35">
        <v>3</v>
      </c>
      <c r="B906" s="111">
        <v>100000450959</v>
      </c>
      <c r="C906" s="35">
        <v>0</v>
      </c>
      <c r="D906" s="4" t="s">
        <v>443</v>
      </c>
      <c r="E906" s="4" t="s">
        <v>444</v>
      </c>
      <c r="F906" s="3">
        <v>310400</v>
      </c>
      <c r="G906" s="3">
        <v>-55741.82</v>
      </c>
      <c r="H906" s="3">
        <v>254658.18</v>
      </c>
    </row>
    <row r="907" spans="1:8">
      <c r="A907" s="35">
        <v>4</v>
      </c>
      <c r="B907" s="111">
        <v>100000450960</v>
      </c>
      <c r="C907" s="35">
        <v>0</v>
      </c>
      <c r="D907" s="4" t="s">
        <v>443</v>
      </c>
      <c r="E907" s="4" t="s">
        <v>444</v>
      </c>
      <c r="F907" s="3">
        <v>310400</v>
      </c>
      <c r="G907" s="3">
        <v>-55741.82</v>
      </c>
      <c r="H907" s="3">
        <v>254658.18</v>
      </c>
    </row>
    <row r="908" spans="1:8">
      <c r="A908" s="35">
        <v>5</v>
      </c>
      <c r="B908" s="111">
        <v>100000450961</v>
      </c>
      <c r="C908" s="35">
        <v>0</v>
      </c>
      <c r="D908" s="4" t="s">
        <v>443</v>
      </c>
      <c r="E908" s="4" t="s">
        <v>444</v>
      </c>
      <c r="F908" s="3">
        <v>310400</v>
      </c>
      <c r="G908" s="3">
        <v>-55741.82</v>
      </c>
      <c r="H908" s="3">
        <v>254658.18</v>
      </c>
    </row>
    <row r="909" spans="1:8">
      <c r="A909" s="35">
        <v>6</v>
      </c>
      <c r="B909" s="111">
        <v>100000450962</v>
      </c>
      <c r="C909" s="35">
        <v>0</v>
      </c>
      <c r="D909" s="4" t="s">
        <v>443</v>
      </c>
      <c r="E909" s="4" t="s">
        <v>444</v>
      </c>
      <c r="F909" s="3">
        <v>310400</v>
      </c>
      <c r="G909" s="3">
        <v>-55741.82</v>
      </c>
      <c r="H909" s="3">
        <v>254658.18</v>
      </c>
    </row>
    <row r="910" spans="1:8">
      <c r="A910" s="35">
        <v>7</v>
      </c>
      <c r="B910" s="111">
        <v>100000450963</v>
      </c>
      <c r="C910" s="35">
        <v>0</v>
      </c>
      <c r="D910" s="4" t="s">
        <v>443</v>
      </c>
      <c r="E910" s="4" t="s">
        <v>444</v>
      </c>
      <c r="F910" s="3">
        <v>310400</v>
      </c>
      <c r="G910" s="3">
        <v>-55741.82</v>
      </c>
      <c r="H910" s="3">
        <v>254658.18</v>
      </c>
    </row>
    <row r="911" spans="1:8">
      <c r="A911" s="35">
        <v>8</v>
      </c>
      <c r="B911" s="111">
        <v>100000450964</v>
      </c>
      <c r="C911" s="35">
        <v>0</v>
      </c>
      <c r="D911" s="4" t="s">
        <v>443</v>
      </c>
      <c r="E911" s="4" t="s">
        <v>444</v>
      </c>
      <c r="F911" s="3">
        <v>310400</v>
      </c>
      <c r="G911" s="3">
        <v>-55741.82</v>
      </c>
      <c r="H911" s="3">
        <v>254658.18</v>
      </c>
    </row>
    <row r="912" spans="1:8">
      <c r="A912" s="35">
        <v>9</v>
      </c>
      <c r="B912" s="111">
        <v>100000450965</v>
      </c>
      <c r="C912" s="35">
        <v>0</v>
      </c>
      <c r="D912" s="4" t="s">
        <v>443</v>
      </c>
      <c r="E912" s="4" t="s">
        <v>444</v>
      </c>
      <c r="F912" s="3">
        <v>310400</v>
      </c>
      <c r="G912" s="3">
        <v>-55741.82</v>
      </c>
      <c r="H912" s="3">
        <v>254658.18</v>
      </c>
    </row>
    <row r="913" spans="1:8">
      <c r="A913" s="35">
        <v>10</v>
      </c>
      <c r="B913" s="111">
        <v>100000450966</v>
      </c>
      <c r="C913" s="35">
        <v>0</v>
      </c>
      <c r="D913" s="4" t="s">
        <v>443</v>
      </c>
      <c r="E913" s="4" t="s">
        <v>444</v>
      </c>
      <c r="F913" s="3">
        <v>310400</v>
      </c>
      <c r="G913" s="3">
        <v>-55741.82</v>
      </c>
      <c r="H913" s="3">
        <v>254658.18</v>
      </c>
    </row>
    <row r="914" spans="1:8">
      <c r="A914" s="35">
        <v>11</v>
      </c>
      <c r="B914" s="111">
        <v>100000450967</v>
      </c>
      <c r="C914" s="35">
        <v>0</v>
      </c>
      <c r="D914" s="4" t="s">
        <v>443</v>
      </c>
      <c r="E914" s="4" t="s">
        <v>444</v>
      </c>
      <c r="F914" s="3">
        <v>310400</v>
      </c>
      <c r="G914" s="3">
        <v>-55741.82</v>
      </c>
      <c r="H914" s="3">
        <v>254658.18</v>
      </c>
    </row>
    <row r="915" spans="1:8">
      <c r="A915" s="35">
        <v>12</v>
      </c>
      <c r="B915" s="111">
        <v>100000450968</v>
      </c>
      <c r="C915" s="35">
        <v>0</v>
      </c>
      <c r="D915" s="4" t="s">
        <v>443</v>
      </c>
      <c r="E915" s="4" t="s">
        <v>444</v>
      </c>
      <c r="F915" s="3">
        <v>310400</v>
      </c>
      <c r="G915" s="3">
        <v>-55741.82</v>
      </c>
      <c r="H915" s="3">
        <v>254658.18</v>
      </c>
    </row>
    <row r="916" spans="1:8">
      <c r="A916" s="35">
        <v>13</v>
      </c>
      <c r="B916" s="111">
        <v>100000450969</v>
      </c>
      <c r="C916" s="35">
        <v>0</v>
      </c>
      <c r="D916" s="4" t="s">
        <v>443</v>
      </c>
      <c r="E916" s="4" t="s">
        <v>444</v>
      </c>
      <c r="F916" s="3">
        <v>310400</v>
      </c>
      <c r="G916" s="3">
        <v>-55741.82</v>
      </c>
      <c r="H916" s="3">
        <v>254658.18</v>
      </c>
    </row>
    <row r="917" spans="1:8">
      <c r="A917" s="35">
        <v>14</v>
      </c>
      <c r="B917" s="111">
        <v>100000450970</v>
      </c>
      <c r="C917" s="35">
        <v>0</v>
      </c>
      <c r="D917" s="4" t="s">
        <v>443</v>
      </c>
      <c r="E917" s="4" t="s">
        <v>444</v>
      </c>
      <c r="F917" s="3">
        <v>310400</v>
      </c>
      <c r="G917" s="3">
        <v>-55741.82</v>
      </c>
      <c r="H917" s="3">
        <v>254658.18</v>
      </c>
    </row>
    <row r="918" spans="1:8">
      <c r="A918" s="35">
        <v>15</v>
      </c>
      <c r="B918" s="111">
        <v>100000450971</v>
      </c>
      <c r="C918" s="35">
        <v>0</v>
      </c>
      <c r="D918" s="4" t="s">
        <v>443</v>
      </c>
      <c r="E918" s="4" t="s">
        <v>444</v>
      </c>
      <c r="F918" s="3">
        <v>310400</v>
      </c>
      <c r="G918" s="3">
        <v>-55741.82</v>
      </c>
      <c r="H918" s="3">
        <v>254658.18</v>
      </c>
    </row>
    <row r="919" spans="1:8">
      <c r="A919" s="35">
        <v>16</v>
      </c>
      <c r="B919" s="111">
        <v>100000451408</v>
      </c>
      <c r="C919" s="35">
        <v>0</v>
      </c>
      <c r="D919" s="4" t="s">
        <v>443</v>
      </c>
      <c r="E919" s="4" t="s">
        <v>445</v>
      </c>
      <c r="F919" s="3">
        <v>10574200</v>
      </c>
      <c r="G919" s="3">
        <v>-957189.74</v>
      </c>
      <c r="H919" s="3">
        <v>9617010.2599999998</v>
      </c>
    </row>
    <row r="920" spans="1:8">
      <c r="A920" s="35">
        <v>17</v>
      </c>
      <c r="B920" s="111">
        <v>100000463559</v>
      </c>
      <c r="C920" s="35">
        <v>0</v>
      </c>
      <c r="D920" s="4" t="s">
        <v>3094</v>
      </c>
      <c r="E920" s="4" t="s">
        <v>3533</v>
      </c>
      <c r="F920" s="3">
        <v>305000</v>
      </c>
      <c r="G920" s="3">
        <v>-7186.3</v>
      </c>
      <c r="H920" s="3">
        <v>297813.7</v>
      </c>
    </row>
    <row r="921" spans="1:8">
      <c r="A921" s="35"/>
      <c r="B921" s="4"/>
      <c r="C921" s="35"/>
      <c r="D921" s="4"/>
      <c r="E921" s="4" t="s">
        <v>1456</v>
      </c>
      <c r="F921" s="3">
        <f>SUM(F904:F920)</f>
        <v>15233800</v>
      </c>
      <c r="G921" s="3">
        <f t="shared" ref="G921:H921" si="13">SUM(G904:G920)</f>
        <v>-1750176.2999999998</v>
      </c>
      <c r="H921" s="3">
        <f t="shared" si="13"/>
        <v>13483623.699999999</v>
      </c>
    </row>
    <row r="923" spans="1:8">
      <c r="A923" s="10" t="s">
        <v>1652</v>
      </c>
      <c r="B923" s="110"/>
    </row>
    <row r="924" spans="1:8">
      <c r="A924" s="35" t="s">
        <v>1</v>
      </c>
      <c r="B924" s="111" t="s">
        <v>2</v>
      </c>
      <c r="C924" s="35" t="s">
        <v>3</v>
      </c>
      <c r="D924" s="4" t="s">
        <v>4</v>
      </c>
      <c r="E924" s="4" t="s">
        <v>5</v>
      </c>
      <c r="F924" s="4" t="s">
        <v>6</v>
      </c>
      <c r="G924" s="4" t="s">
        <v>165</v>
      </c>
      <c r="H924" s="4" t="s">
        <v>166</v>
      </c>
    </row>
    <row r="925" spans="1:8">
      <c r="A925" s="35">
        <v>1</v>
      </c>
      <c r="B925" s="111">
        <v>100000176156</v>
      </c>
      <c r="C925" s="35">
        <v>0</v>
      </c>
      <c r="D925" s="4" t="s">
        <v>1259</v>
      </c>
      <c r="E925" s="4" t="s">
        <v>3534</v>
      </c>
      <c r="F925" s="3">
        <v>54677</v>
      </c>
      <c r="G925" s="3">
        <v>-54676</v>
      </c>
      <c r="H925" s="4">
        <v>1</v>
      </c>
    </row>
    <row r="926" spans="1:8">
      <c r="A926" s="35"/>
      <c r="B926" s="4"/>
      <c r="C926" s="35"/>
      <c r="D926" s="4"/>
      <c r="E926" s="4" t="s">
        <v>1456</v>
      </c>
      <c r="F926" s="3">
        <f>SUM(F925)</f>
        <v>54677</v>
      </c>
      <c r="G926" s="3">
        <f t="shared" ref="G926:H926" si="14">SUM(G925)</f>
        <v>-54676</v>
      </c>
      <c r="H926" s="3">
        <f t="shared" si="14"/>
        <v>1</v>
      </c>
    </row>
    <row r="927" spans="1:8">
      <c r="A927" s="134" t="s">
        <v>1700</v>
      </c>
      <c r="B927" s="134"/>
      <c r="C927" s="134"/>
      <c r="D927" s="134"/>
      <c r="E927" s="134"/>
      <c r="F927" s="21">
        <f>F921+F926</f>
        <v>15288477</v>
      </c>
      <c r="G927" s="21">
        <f t="shared" ref="G927:H927" si="15">G921+G926</f>
        <v>-1804852.2999999998</v>
      </c>
      <c r="H927" s="21">
        <f t="shared" si="15"/>
        <v>13483624.699999999</v>
      </c>
    </row>
    <row r="929" spans="1:8">
      <c r="A929" s="10" t="s">
        <v>24</v>
      </c>
      <c r="B929" s="110"/>
    </row>
    <row r="930" spans="1:8">
      <c r="A930" s="35" t="s">
        <v>1</v>
      </c>
      <c r="B930" s="111" t="s">
        <v>2</v>
      </c>
      <c r="C930" s="35" t="s">
        <v>3</v>
      </c>
      <c r="D930" s="4" t="s">
        <v>4</v>
      </c>
      <c r="E930" s="4" t="s">
        <v>5</v>
      </c>
      <c r="F930" s="4" t="s">
        <v>6</v>
      </c>
      <c r="G930" s="4" t="s">
        <v>165</v>
      </c>
      <c r="H930" s="4" t="s">
        <v>166</v>
      </c>
    </row>
    <row r="931" spans="1:8">
      <c r="A931" s="35">
        <v>1</v>
      </c>
      <c r="B931" s="111">
        <v>100000207339</v>
      </c>
      <c r="C931" s="35">
        <v>0</v>
      </c>
      <c r="D931" s="4" t="s">
        <v>2427</v>
      </c>
      <c r="E931" s="4" t="s">
        <v>2428</v>
      </c>
      <c r="F931" s="3">
        <v>59150</v>
      </c>
      <c r="G931" s="3">
        <v>-42565.4</v>
      </c>
      <c r="H931" s="3">
        <v>16584.599999999999</v>
      </c>
    </row>
    <row r="932" spans="1:8">
      <c r="A932" s="35">
        <v>2</v>
      </c>
      <c r="B932" s="111">
        <v>100000207340</v>
      </c>
      <c r="C932" s="35">
        <v>0</v>
      </c>
      <c r="D932" s="4" t="s">
        <v>2427</v>
      </c>
      <c r="E932" s="4" t="s">
        <v>2428</v>
      </c>
      <c r="F932" s="3">
        <v>59150</v>
      </c>
      <c r="G932" s="3">
        <v>-42565.4</v>
      </c>
      <c r="H932" s="3">
        <v>16584.599999999999</v>
      </c>
    </row>
    <row r="933" spans="1:8">
      <c r="A933" s="35">
        <v>3</v>
      </c>
      <c r="B933" s="111">
        <v>100000207342</v>
      </c>
      <c r="C933" s="35">
        <v>0</v>
      </c>
      <c r="D933" s="4" t="s">
        <v>2427</v>
      </c>
      <c r="E933" s="4" t="s">
        <v>2428</v>
      </c>
      <c r="F933" s="3">
        <v>59150</v>
      </c>
      <c r="G933" s="3">
        <v>-42565.4</v>
      </c>
      <c r="H933" s="3">
        <v>16584.599999999999</v>
      </c>
    </row>
    <row r="934" spans="1:8">
      <c r="A934" s="35">
        <v>4</v>
      </c>
      <c r="B934" s="111">
        <v>100000207343</v>
      </c>
      <c r="C934" s="35">
        <v>0</v>
      </c>
      <c r="D934" s="4" t="s">
        <v>2427</v>
      </c>
      <c r="E934" s="4" t="s">
        <v>2428</v>
      </c>
      <c r="F934" s="3">
        <v>59150</v>
      </c>
      <c r="G934" s="3">
        <v>-42565.4</v>
      </c>
      <c r="H934" s="3">
        <v>16584.599999999999</v>
      </c>
    </row>
    <row r="935" spans="1:8">
      <c r="A935" s="35">
        <v>5</v>
      </c>
      <c r="B935" s="111">
        <v>100000207345</v>
      </c>
      <c r="C935" s="35">
        <v>0</v>
      </c>
      <c r="D935" s="4" t="s">
        <v>2427</v>
      </c>
      <c r="E935" s="4" t="s">
        <v>2428</v>
      </c>
      <c r="F935" s="3">
        <v>59150</v>
      </c>
      <c r="G935" s="3">
        <v>-42565.4</v>
      </c>
      <c r="H935" s="3">
        <v>16584.599999999999</v>
      </c>
    </row>
    <row r="936" spans="1:8">
      <c r="A936" s="35">
        <v>6</v>
      </c>
      <c r="B936" s="111">
        <v>100000207346</v>
      </c>
      <c r="C936" s="35">
        <v>0</v>
      </c>
      <c r="D936" s="4" t="s">
        <v>2427</v>
      </c>
      <c r="E936" s="4" t="s">
        <v>2428</v>
      </c>
      <c r="F936" s="3">
        <v>59150</v>
      </c>
      <c r="G936" s="3">
        <v>-42565.4</v>
      </c>
      <c r="H936" s="3">
        <v>16584.599999999999</v>
      </c>
    </row>
    <row r="937" spans="1:8">
      <c r="A937" s="35">
        <v>7</v>
      </c>
      <c r="B937" s="111">
        <v>100000207347</v>
      </c>
      <c r="C937" s="35">
        <v>0</v>
      </c>
      <c r="D937" s="4" t="s">
        <v>2427</v>
      </c>
      <c r="E937" s="4" t="s">
        <v>2428</v>
      </c>
      <c r="F937" s="3">
        <v>59150</v>
      </c>
      <c r="G937" s="3">
        <v>-42565.4</v>
      </c>
      <c r="H937" s="3">
        <v>16584.599999999999</v>
      </c>
    </row>
    <row r="938" spans="1:8">
      <c r="A938" s="35">
        <v>8</v>
      </c>
      <c r="B938" s="111">
        <v>100000207348</v>
      </c>
      <c r="C938" s="35">
        <v>0</v>
      </c>
      <c r="D938" s="4" t="s">
        <v>2427</v>
      </c>
      <c r="E938" s="4" t="s">
        <v>2428</v>
      </c>
      <c r="F938" s="3">
        <v>59150</v>
      </c>
      <c r="G938" s="3">
        <v>-42565.4</v>
      </c>
      <c r="H938" s="3">
        <v>16584.599999999999</v>
      </c>
    </row>
    <row r="939" spans="1:8">
      <c r="A939" s="35">
        <v>9</v>
      </c>
      <c r="B939" s="111">
        <v>100000207349</v>
      </c>
      <c r="C939" s="35">
        <v>0</v>
      </c>
      <c r="D939" s="4" t="s">
        <v>2427</v>
      </c>
      <c r="E939" s="4" t="s">
        <v>2428</v>
      </c>
      <c r="F939" s="3">
        <v>59150</v>
      </c>
      <c r="G939" s="3">
        <v>-42565.4</v>
      </c>
      <c r="H939" s="3">
        <v>16584.599999999999</v>
      </c>
    </row>
    <row r="940" spans="1:8">
      <c r="A940" s="35">
        <v>10</v>
      </c>
      <c r="B940" s="111">
        <v>100000207350</v>
      </c>
      <c r="C940" s="35">
        <v>0</v>
      </c>
      <c r="D940" s="4" t="s">
        <v>2427</v>
      </c>
      <c r="E940" s="4" t="s">
        <v>2428</v>
      </c>
      <c r="F940" s="3">
        <v>59150</v>
      </c>
      <c r="G940" s="3">
        <v>-42565.4</v>
      </c>
      <c r="H940" s="3">
        <v>16584.599999999999</v>
      </c>
    </row>
    <row r="941" spans="1:8">
      <c r="A941" s="35">
        <v>11</v>
      </c>
      <c r="B941" s="111">
        <v>100000207351</v>
      </c>
      <c r="C941" s="35">
        <v>0</v>
      </c>
      <c r="D941" s="4" t="s">
        <v>2427</v>
      </c>
      <c r="E941" s="4" t="s">
        <v>2428</v>
      </c>
      <c r="F941" s="3">
        <v>59150</v>
      </c>
      <c r="G941" s="3">
        <v>-42565.4</v>
      </c>
      <c r="H941" s="3">
        <v>16584.599999999999</v>
      </c>
    </row>
    <row r="942" spans="1:8">
      <c r="A942" s="35">
        <v>12</v>
      </c>
      <c r="B942" s="111">
        <v>100000207352</v>
      </c>
      <c r="C942" s="35">
        <v>0</v>
      </c>
      <c r="D942" s="4" t="s">
        <v>2427</v>
      </c>
      <c r="E942" s="4" t="s">
        <v>2428</v>
      </c>
      <c r="F942" s="3">
        <v>59150</v>
      </c>
      <c r="G942" s="3">
        <v>-42565.4</v>
      </c>
      <c r="H942" s="3">
        <v>16584.599999999999</v>
      </c>
    </row>
    <row r="943" spans="1:8">
      <c r="A943" s="35">
        <v>13</v>
      </c>
      <c r="B943" s="111">
        <v>100000207353</v>
      </c>
      <c r="C943" s="35">
        <v>0</v>
      </c>
      <c r="D943" s="4" t="s">
        <v>2427</v>
      </c>
      <c r="E943" s="4" t="s">
        <v>2428</v>
      </c>
      <c r="F943" s="3">
        <v>59150</v>
      </c>
      <c r="G943" s="3">
        <v>-42565.4</v>
      </c>
      <c r="H943" s="3">
        <v>16584.599999999999</v>
      </c>
    </row>
    <row r="944" spans="1:8">
      <c r="A944" s="35">
        <v>14</v>
      </c>
      <c r="B944" s="111">
        <v>100000207354</v>
      </c>
      <c r="C944" s="35">
        <v>0</v>
      </c>
      <c r="D944" s="4" t="s">
        <v>2427</v>
      </c>
      <c r="E944" s="4" t="s">
        <v>2428</v>
      </c>
      <c r="F944" s="3">
        <v>59150</v>
      </c>
      <c r="G944" s="3">
        <v>-42565.4</v>
      </c>
      <c r="H944" s="3">
        <v>16584.599999999999</v>
      </c>
    </row>
    <row r="945" spans="1:8">
      <c r="A945" s="35">
        <v>15</v>
      </c>
      <c r="B945" s="111">
        <v>100000207355</v>
      </c>
      <c r="C945" s="35">
        <v>0</v>
      </c>
      <c r="D945" s="4" t="s">
        <v>2427</v>
      </c>
      <c r="E945" s="4" t="s">
        <v>2428</v>
      </c>
      <c r="F945" s="3">
        <v>59150</v>
      </c>
      <c r="G945" s="3">
        <v>-42565.4</v>
      </c>
      <c r="H945" s="3">
        <v>16584.599999999999</v>
      </c>
    </row>
    <row r="946" spans="1:8">
      <c r="A946" s="35">
        <v>16</v>
      </c>
      <c r="B946" s="111">
        <v>100000207356</v>
      </c>
      <c r="C946" s="35">
        <v>0</v>
      </c>
      <c r="D946" s="4" t="s">
        <v>2427</v>
      </c>
      <c r="E946" s="4" t="s">
        <v>2428</v>
      </c>
      <c r="F946" s="3">
        <v>59150</v>
      </c>
      <c r="G946" s="3">
        <v>-42565.4</v>
      </c>
      <c r="H946" s="3">
        <v>16584.599999999999</v>
      </c>
    </row>
    <row r="947" spans="1:8">
      <c r="A947" s="35">
        <v>17</v>
      </c>
      <c r="B947" s="111">
        <v>100000207418</v>
      </c>
      <c r="C947" s="35">
        <v>0</v>
      </c>
      <c r="D947" s="4" t="s">
        <v>2427</v>
      </c>
      <c r="E947" s="4" t="s">
        <v>2428</v>
      </c>
      <c r="F947" s="3">
        <v>59150</v>
      </c>
      <c r="G947" s="3">
        <v>-42565.4</v>
      </c>
      <c r="H947" s="3">
        <v>16584.599999999999</v>
      </c>
    </row>
    <row r="948" spans="1:8">
      <c r="A948" s="35">
        <v>18</v>
      </c>
      <c r="B948" s="111">
        <v>100000207419</v>
      </c>
      <c r="C948" s="35">
        <v>0</v>
      </c>
      <c r="D948" s="4" t="s">
        <v>2427</v>
      </c>
      <c r="E948" s="4" t="s">
        <v>2428</v>
      </c>
      <c r="F948" s="3">
        <v>59150</v>
      </c>
      <c r="G948" s="3">
        <v>-42565.4</v>
      </c>
      <c r="H948" s="3">
        <v>16584.599999999999</v>
      </c>
    </row>
    <row r="949" spans="1:8">
      <c r="A949" s="134" t="s">
        <v>1705</v>
      </c>
      <c r="B949" s="134"/>
      <c r="C949" s="134"/>
      <c r="D949" s="134"/>
      <c r="E949" s="134"/>
      <c r="F949" s="21">
        <f>SUM(F931:F948)</f>
        <v>1064700</v>
      </c>
      <c r="G949" s="21">
        <f t="shared" ref="G949:H949" si="16">SUM(G931:G948)</f>
        <v>-766177.20000000019</v>
      </c>
      <c r="H949" s="21">
        <f t="shared" si="16"/>
        <v>298522.8</v>
      </c>
    </row>
    <row r="950" spans="1:8">
      <c r="F950" s="12">
        <v>1064700</v>
      </c>
      <c r="G950" s="12">
        <v>298522.8</v>
      </c>
    </row>
    <row r="951" spans="1:8">
      <c r="A951" s="10" t="s">
        <v>1709</v>
      </c>
      <c r="B951" s="110"/>
    </row>
    <row r="952" spans="1:8">
      <c r="A952" s="35" t="s">
        <v>1</v>
      </c>
      <c r="B952" s="111" t="s">
        <v>2</v>
      </c>
      <c r="C952" s="35" t="s">
        <v>3</v>
      </c>
      <c r="D952" s="4" t="s">
        <v>4</v>
      </c>
      <c r="E952" s="4" t="s">
        <v>5</v>
      </c>
      <c r="F952" s="4" t="s">
        <v>6</v>
      </c>
      <c r="G952" s="4" t="s">
        <v>165</v>
      </c>
      <c r="H952" s="4" t="s">
        <v>166</v>
      </c>
    </row>
    <row r="953" spans="1:8">
      <c r="A953" s="35">
        <v>1</v>
      </c>
      <c r="B953" s="111">
        <v>100000037129</v>
      </c>
      <c r="C953" s="35">
        <v>0</v>
      </c>
      <c r="D953" s="4" t="s">
        <v>447</v>
      </c>
      <c r="E953" s="4" t="s">
        <v>448</v>
      </c>
      <c r="F953" s="3">
        <v>43103</v>
      </c>
      <c r="G953" s="3">
        <v>-43102</v>
      </c>
      <c r="H953" s="4">
        <v>1</v>
      </c>
    </row>
    <row r="954" spans="1:8">
      <c r="A954" s="35">
        <v>2</v>
      </c>
      <c r="B954" s="111">
        <v>100000037130</v>
      </c>
      <c r="C954" s="35">
        <v>0</v>
      </c>
      <c r="D954" s="4" t="s">
        <v>447</v>
      </c>
      <c r="E954" s="4" t="s">
        <v>448</v>
      </c>
      <c r="F954" s="3">
        <v>43103</v>
      </c>
      <c r="G954" s="3">
        <v>-43102</v>
      </c>
      <c r="H954" s="4">
        <v>1</v>
      </c>
    </row>
    <row r="955" spans="1:8">
      <c r="A955" s="35">
        <v>3</v>
      </c>
      <c r="B955" s="111">
        <v>100000037131</v>
      </c>
      <c r="C955" s="35">
        <v>0</v>
      </c>
      <c r="D955" s="4" t="s">
        <v>447</v>
      </c>
      <c r="E955" s="4" t="s">
        <v>448</v>
      </c>
      <c r="F955" s="3">
        <v>43103</v>
      </c>
      <c r="G955" s="3">
        <v>-43102</v>
      </c>
      <c r="H955" s="4">
        <v>1</v>
      </c>
    </row>
    <row r="956" spans="1:8">
      <c r="A956" s="35">
        <v>4</v>
      </c>
      <c r="B956" s="111">
        <v>100000037132</v>
      </c>
      <c r="C956" s="35">
        <v>0</v>
      </c>
      <c r="D956" s="4" t="s">
        <v>447</v>
      </c>
      <c r="E956" s="4" t="s">
        <v>448</v>
      </c>
      <c r="F956" s="3">
        <v>43103</v>
      </c>
      <c r="G956" s="3">
        <v>-43102</v>
      </c>
      <c r="H956" s="4">
        <v>1</v>
      </c>
    </row>
    <row r="957" spans="1:8">
      <c r="A957" s="35">
        <v>5</v>
      </c>
      <c r="B957" s="111">
        <v>100000037133</v>
      </c>
      <c r="C957" s="35">
        <v>0</v>
      </c>
      <c r="D957" s="4" t="s">
        <v>447</v>
      </c>
      <c r="E957" s="4" t="s">
        <v>448</v>
      </c>
      <c r="F957" s="3">
        <v>43103</v>
      </c>
      <c r="G957" s="3">
        <v>-43102</v>
      </c>
      <c r="H957" s="4">
        <v>1</v>
      </c>
    </row>
    <row r="958" spans="1:8">
      <c r="A958" s="35">
        <v>6</v>
      </c>
      <c r="B958" s="111">
        <v>100000037134</v>
      </c>
      <c r="C958" s="35">
        <v>0</v>
      </c>
      <c r="D958" s="4" t="s">
        <v>447</v>
      </c>
      <c r="E958" s="4" t="s">
        <v>448</v>
      </c>
      <c r="F958" s="3">
        <v>43103</v>
      </c>
      <c r="G958" s="3">
        <v>-43102</v>
      </c>
      <c r="H958" s="4">
        <v>1</v>
      </c>
    </row>
    <row r="959" spans="1:8">
      <c r="A959" s="35">
        <v>7</v>
      </c>
      <c r="B959" s="111">
        <v>100000037135</v>
      </c>
      <c r="C959" s="35">
        <v>0</v>
      </c>
      <c r="D959" s="4" t="s">
        <v>447</v>
      </c>
      <c r="E959" s="4" t="s">
        <v>448</v>
      </c>
      <c r="F959" s="3">
        <v>43103</v>
      </c>
      <c r="G959" s="3">
        <v>-43102</v>
      </c>
      <c r="H959" s="4">
        <v>1</v>
      </c>
    </row>
    <row r="960" spans="1:8">
      <c r="A960" s="35">
        <v>8</v>
      </c>
      <c r="B960" s="111">
        <v>100000037136</v>
      </c>
      <c r="C960" s="35">
        <v>0</v>
      </c>
      <c r="D960" s="4" t="s">
        <v>447</v>
      </c>
      <c r="E960" s="4" t="s">
        <v>448</v>
      </c>
      <c r="F960" s="3">
        <v>43103</v>
      </c>
      <c r="G960" s="3">
        <v>-43102</v>
      </c>
      <c r="H960" s="4">
        <v>1</v>
      </c>
    </row>
    <row r="961" spans="1:8">
      <c r="A961" s="35">
        <v>9</v>
      </c>
      <c r="B961" s="111">
        <v>100000081244</v>
      </c>
      <c r="C961" s="35">
        <v>0</v>
      </c>
      <c r="D961" s="4" t="s">
        <v>1266</v>
      </c>
      <c r="E961" s="4" t="s">
        <v>3535</v>
      </c>
      <c r="F961" s="3">
        <v>51895</v>
      </c>
      <c r="G961" s="3">
        <v>-51894</v>
      </c>
      <c r="H961" s="4">
        <v>1</v>
      </c>
    </row>
    <row r="962" spans="1:8">
      <c r="A962" s="35">
        <v>10</v>
      </c>
      <c r="B962" s="111">
        <v>100000081462</v>
      </c>
      <c r="C962" s="35">
        <v>0</v>
      </c>
      <c r="D962" s="4" t="s">
        <v>1268</v>
      </c>
      <c r="E962" s="4" t="s">
        <v>3536</v>
      </c>
      <c r="F962" s="3">
        <v>12947</v>
      </c>
      <c r="G962" s="3">
        <v>-12946</v>
      </c>
      <c r="H962" s="4">
        <v>1</v>
      </c>
    </row>
    <row r="963" spans="1:8">
      <c r="A963" s="35">
        <v>11</v>
      </c>
      <c r="B963" s="111">
        <v>100000081463</v>
      </c>
      <c r="C963" s="35">
        <v>0</v>
      </c>
      <c r="D963" s="4" t="s">
        <v>1268</v>
      </c>
      <c r="E963" s="4" t="s">
        <v>3537</v>
      </c>
      <c r="F963" s="3">
        <v>12947</v>
      </c>
      <c r="G963" s="3">
        <v>-12946</v>
      </c>
      <c r="H963" s="4">
        <v>1</v>
      </c>
    </row>
    <row r="964" spans="1:8">
      <c r="A964" s="35">
        <v>12</v>
      </c>
      <c r="B964" s="111">
        <v>100000081464</v>
      </c>
      <c r="C964" s="35">
        <v>0</v>
      </c>
      <c r="D964" s="4" t="s">
        <v>1268</v>
      </c>
      <c r="E964" s="4" t="s">
        <v>3538</v>
      </c>
      <c r="F964" s="3">
        <v>12947</v>
      </c>
      <c r="G964" s="3">
        <v>-12946</v>
      </c>
      <c r="H964" s="4">
        <v>1</v>
      </c>
    </row>
    <row r="965" spans="1:8">
      <c r="A965" s="35">
        <v>13</v>
      </c>
      <c r="B965" s="111">
        <v>100000081465</v>
      </c>
      <c r="C965" s="35">
        <v>0</v>
      </c>
      <c r="D965" s="4" t="s">
        <v>1268</v>
      </c>
      <c r="E965" s="4" t="s">
        <v>3539</v>
      </c>
      <c r="F965" s="3">
        <v>12947</v>
      </c>
      <c r="G965" s="3">
        <v>-12946</v>
      </c>
      <c r="H965" s="4">
        <v>1</v>
      </c>
    </row>
    <row r="966" spans="1:8">
      <c r="A966" s="35">
        <v>14</v>
      </c>
      <c r="B966" s="111">
        <v>100000081466</v>
      </c>
      <c r="C966" s="35">
        <v>0</v>
      </c>
      <c r="D966" s="4" t="s">
        <v>1268</v>
      </c>
      <c r="E966" s="4" t="s">
        <v>3540</v>
      </c>
      <c r="F966" s="3">
        <v>12947</v>
      </c>
      <c r="G966" s="3">
        <v>-12946</v>
      </c>
      <c r="H966" s="4">
        <v>1</v>
      </c>
    </row>
    <row r="967" spans="1:8">
      <c r="A967" s="35">
        <v>15</v>
      </c>
      <c r="B967" s="111">
        <v>100000081467</v>
      </c>
      <c r="C967" s="35">
        <v>0</v>
      </c>
      <c r="D967" s="4" t="s">
        <v>1268</v>
      </c>
      <c r="E967" s="4" t="s">
        <v>3541</v>
      </c>
      <c r="F967" s="3">
        <v>12947</v>
      </c>
      <c r="G967" s="3">
        <v>-12946</v>
      </c>
      <c r="H967" s="4">
        <v>1</v>
      </c>
    </row>
    <row r="968" spans="1:8">
      <c r="A968" s="35">
        <v>16</v>
      </c>
      <c r="B968" s="111">
        <v>100000081468</v>
      </c>
      <c r="C968" s="35">
        <v>0</v>
      </c>
      <c r="D968" s="4" t="s">
        <v>1268</v>
      </c>
      <c r="E968" s="4" t="s">
        <v>3542</v>
      </c>
      <c r="F968" s="3">
        <v>12947</v>
      </c>
      <c r="G968" s="3">
        <v>-12946</v>
      </c>
      <c r="H968" s="4">
        <v>1</v>
      </c>
    </row>
    <row r="969" spans="1:8">
      <c r="A969" s="35">
        <v>17</v>
      </c>
      <c r="B969" s="111">
        <v>100000081469</v>
      </c>
      <c r="C969" s="35">
        <v>0</v>
      </c>
      <c r="D969" s="4" t="s">
        <v>1268</v>
      </c>
      <c r="E969" s="4" t="s">
        <v>3543</v>
      </c>
      <c r="F969" s="3">
        <v>12947</v>
      </c>
      <c r="G969" s="3">
        <v>-12946</v>
      </c>
      <c r="H969" s="4">
        <v>1</v>
      </c>
    </row>
    <row r="970" spans="1:8">
      <c r="A970" s="35">
        <v>18</v>
      </c>
      <c r="B970" s="111">
        <v>100000081470</v>
      </c>
      <c r="C970" s="35">
        <v>0</v>
      </c>
      <c r="D970" s="4" t="s">
        <v>1268</v>
      </c>
      <c r="E970" s="4" t="s">
        <v>3544</v>
      </c>
      <c r="F970" s="3">
        <v>12947</v>
      </c>
      <c r="G970" s="3">
        <v>-12946</v>
      </c>
      <c r="H970" s="4">
        <v>1</v>
      </c>
    </row>
    <row r="971" spans="1:8">
      <c r="A971" s="134" t="s">
        <v>1713</v>
      </c>
      <c r="B971" s="134"/>
      <c r="C971" s="134"/>
      <c r="D971" s="134"/>
      <c r="E971" s="134"/>
      <c r="F971" s="21">
        <f>SUM(F953:F970)</f>
        <v>513242</v>
      </c>
      <c r="G971" s="21">
        <f t="shared" ref="G971:H971" si="17">SUM(G953:G970)</f>
        <v>-513224</v>
      </c>
      <c r="H971" s="21">
        <f t="shared" si="17"/>
        <v>18</v>
      </c>
    </row>
    <row r="973" spans="1:8">
      <c r="A973" s="10" t="s">
        <v>26</v>
      </c>
      <c r="B973" s="110"/>
    </row>
    <row r="974" spans="1:8">
      <c r="A974" s="35" t="s">
        <v>1</v>
      </c>
      <c r="B974" s="111" t="s">
        <v>2</v>
      </c>
      <c r="C974" s="35" t="s">
        <v>3</v>
      </c>
      <c r="D974" s="4" t="s">
        <v>4</v>
      </c>
      <c r="E974" s="4" t="s">
        <v>5</v>
      </c>
      <c r="F974" s="4" t="s">
        <v>6</v>
      </c>
      <c r="G974" s="4" t="s">
        <v>165</v>
      </c>
      <c r="H974" s="4" t="s">
        <v>166</v>
      </c>
    </row>
    <row r="975" spans="1:8">
      <c r="A975" s="35">
        <v>1</v>
      </c>
      <c r="B975" s="111">
        <v>100000322054</v>
      </c>
      <c r="C975" s="35">
        <v>0</v>
      </c>
      <c r="D975" s="4" t="s">
        <v>15</v>
      </c>
      <c r="E975" s="4" t="s">
        <v>27</v>
      </c>
      <c r="F975" s="3">
        <v>585000</v>
      </c>
      <c r="G975" s="3">
        <v>-395342.47</v>
      </c>
      <c r="H975" s="3">
        <v>189657.53</v>
      </c>
    </row>
    <row r="976" spans="1:8">
      <c r="A976" s="35">
        <v>2</v>
      </c>
      <c r="B976" s="111">
        <v>100000420420</v>
      </c>
      <c r="C976" s="35">
        <v>0</v>
      </c>
      <c r="D976" s="4" t="s">
        <v>461</v>
      </c>
      <c r="E976" s="4" t="s">
        <v>462</v>
      </c>
      <c r="F976" s="3">
        <v>17227</v>
      </c>
      <c r="G976" s="3">
        <v>-5053.49</v>
      </c>
      <c r="H976" s="3">
        <v>12173.51</v>
      </c>
    </row>
    <row r="977" spans="1:8">
      <c r="A977" s="35">
        <v>3</v>
      </c>
      <c r="B977" s="111">
        <v>100000420421</v>
      </c>
      <c r="C977" s="35">
        <v>0</v>
      </c>
      <c r="D977" s="4" t="s">
        <v>461</v>
      </c>
      <c r="E977" s="4" t="s">
        <v>462</v>
      </c>
      <c r="F977" s="3">
        <v>17227</v>
      </c>
      <c r="G977" s="3">
        <v>-5053.49</v>
      </c>
      <c r="H977" s="3">
        <v>12173.51</v>
      </c>
    </row>
    <row r="978" spans="1:8">
      <c r="A978" s="35">
        <v>4</v>
      </c>
      <c r="B978" s="111">
        <v>100000463556</v>
      </c>
      <c r="C978" s="35">
        <v>0</v>
      </c>
      <c r="D978" s="4" t="s">
        <v>3094</v>
      </c>
      <c r="E978" s="4" t="s">
        <v>3545</v>
      </c>
      <c r="F978" s="3">
        <v>880000</v>
      </c>
      <c r="G978" s="3">
        <v>-34557.08</v>
      </c>
      <c r="H978" s="3">
        <v>845442.92</v>
      </c>
    </row>
    <row r="979" spans="1:8">
      <c r="A979" s="35"/>
      <c r="B979" s="4"/>
      <c r="C979" s="35"/>
      <c r="D979" s="4"/>
      <c r="E979" s="4" t="s">
        <v>1456</v>
      </c>
      <c r="F979" s="3">
        <f>SUM(F975:F978)</f>
        <v>1499454</v>
      </c>
      <c r="G979" s="3">
        <f t="shared" ref="G979:H979" si="18">SUM(G975:G978)</f>
        <v>-440006.52999999997</v>
      </c>
      <c r="H979" s="3">
        <f t="shared" si="18"/>
        <v>1059447.47</v>
      </c>
    </row>
    <row r="981" spans="1:8">
      <c r="A981" s="10" t="s">
        <v>1726</v>
      </c>
      <c r="B981" s="110"/>
    </row>
    <row r="982" spans="1:8">
      <c r="A982" s="35" t="s">
        <v>1</v>
      </c>
      <c r="B982" s="111" t="s">
        <v>2</v>
      </c>
      <c r="C982" s="35" t="s">
        <v>3</v>
      </c>
      <c r="D982" s="4" t="s">
        <v>4</v>
      </c>
      <c r="E982" s="4" t="s">
        <v>5</v>
      </c>
      <c r="F982" s="4" t="s">
        <v>6</v>
      </c>
      <c r="G982" s="4" t="s">
        <v>165</v>
      </c>
      <c r="H982" s="4" t="s">
        <v>166</v>
      </c>
    </row>
    <row r="983" spans="1:8">
      <c r="A983" s="35">
        <v>1</v>
      </c>
      <c r="B983" s="111">
        <v>100000041171</v>
      </c>
      <c r="C983" s="35">
        <v>0</v>
      </c>
      <c r="D983" s="4" t="s">
        <v>447</v>
      </c>
      <c r="E983" s="4" t="s">
        <v>29</v>
      </c>
      <c r="F983" s="3">
        <v>23557.1</v>
      </c>
      <c r="G983" s="3">
        <v>-23556.1</v>
      </c>
      <c r="H983" s="4">
        <v>1</v>
      </c>
    </row>
    <row r="984" spans="1:8">
      <c r="A984" s="35">
        <v>2</v>
      </c>
      <c r="B984" s="111">
        <v>100000041172</v>
      </c>
      <c r="C984" s="35">
        <v>0</v>
      </c>
      <c r="D984" s="4" t="s">
        <v>447</v>
      </c>
      <c r="E984" s="4" t="s">
        <v>29</v>
      </c>
      <c r="F984" s="3">
        <v>23557.1</v>
      </c>
      <c r="G984" s="3">
        <v>-23556.1</v>
      </c>
      <c r="H984" s="4">
        <v>1</v>
      </c>
    </row>
    <row r="985" spans="1:8">
      <c r="A985" s="35">
        <v>3</v>
      </c>
      <c r="B985" s="111">
        <v>100000041173</v>
      </c>
      <c r="C985" s="35">
        <v>0</v>
      </c>
      <c r="D985" s="4" t="s">
        <v>447</v>
      </c>
      <c r="E985" s="4" t="s">
        <v>29</v>
      </c>
      <c r="F985" s="3">
        <v>23557.1</v>
      </c>
      <c r="G985" s="3">
        <v>-23556.1</v>
      </c>
      <c r="H985" s="4">
        <v>1</v>
      </c>
    </row>
    <row r="986" spans="1:8">
      <c r="A986" s="35">
        <v>4</v>
      </c>
      <c r="B986" s="111">
        <v>100000041174</v>
      </c>
      <c r="C986" s="35">
        <v>0</v>
      </c>
      <c r="D986" s="4" t="s">
        <v>447</v>
      </c>
      <c r="E986" s="4" t="s">
        <v>29</v>
      </c>
      <c r="F986" s="3">
        <v>23557.1</v>
      </c>
      <c r="G986" s="3">
        <v>-23556.1</v>
      </c>
      <c r="H986" s="4">
        <v>1</v>
      </c>
    </row>
    <row r="987" spans="1:8">
      <c r="A987" s="35">
        <v>5</v>
      </c>
      <c r="B987" s="111">
        <v>100000041175</v>
      </c>
      <c r="C987" s="35">
        <v>0</v>
      </c>
      <c r="D987" s="4" t="s">
        <v>447</v>
      </c>
      <c r="E987" s="4" t="s">
        <v>29</v>
      </c>
      <c r="F987" s="3">
        <v>23557.1</v>
      </c>
      <c r="G987" s="3">
        <v>-23556.1</v>
      </c>
      <c r="H987" s="4">
        <v>1</v>
      </c>
    </row>
    <row r="988" spans="1:8">
      <c r="A988" s="35">
        <v>6</v>
      </c>
      <c r="B988" s="111">
        <v>100000041176</v>
      </c>
      <c r="C988" s="35">
        <v>0</v>
      </c>
      <c r="D988" s="4" t="s">
        <v>447</v>
      </c>
      <c r="E988" s="4" t="s">
        <v>29</v>
      </c>
      <c r="F988" s="3">
        <v>23557.1</v>
      </c>
      <c r="G988" s="3">
        <v>-23556.1</v>
      </c>
      <c r="H988" s="4">
        <v>1</v>
      </c>
    </row>
    <row r="989" spans="1:8">
      <c r="A989" s="35">
        <v>7</v>
      </c>
      <c r="B989" s="111">
        <v>100000041177</v>
      </c>
      <c r="C989" s="35">
        <v>0</v>
      </c>
      <c r="D989" s="4" t="s">
        <v>447</v>
      </c>
      <c r="E989" s="4" t="s">
        <v>29</v>
      </c>
      <c r="F989" s="3">
        <v>23557.1</v>
      </c>
      <c r="G989" s="3">
        <v>-23556.1</v>
      </c>
      <c r="H989" s="4">
        <v>1</v>
      </c>
    </row>
    <row r="990" spans="1:8">
      <c r="A990" s="35">
        <v>8</v>
      </c>
      <c r="B990" s="111">
        <v>100000041178</v>
      </c>
      <c r="C990" s="35">
        <v>0</v>
      </c>
      <c r="D990" s="4" t="s">
        <v>447</v>
      </c>
      <c r="E990" s="4" t="s">
        <v>29</v>
      </c>
      <c r="F990" s="3">
        <v>23557.1</v>
      </c>
      <c r="G990" s="3">
        <v>-23556.1</v>
      </c>
      <c r="H990" s="4">
        <v>1</v>
      </c>
    </row>
    <row r="991" spans="1:8">
      <c r="A991" s="35">
        <v>9</v>
      </c>
      <c r="B991" s="111">
        <v>100000041179</v>
      </c>
      <c r="C991" s="35">
        <v>0</v>
      </c>
      <c r="D991" s="4" t="s">
        <v>447</v>
      </c>
      <c r="E991" s="4" t="s">
        <v>29</v>
      </c>
      <c r="F991" s="3">
        <v>23557.1</v>
      </c>
      <c r="G991" s="3">
        <v>-23556.1</v>
      </c>
      <c r="H991" s="4">
        <v>1</v>
      </c>
    </row>
    <row r="992" spans="1:8">
      <c r="A992" s="35">
        <v>10</v>
      </c>
      <c r="B992" s="111">
        <v>100000041180</v>
      </c>
      <c r="C992" s="35">
        <v>0</v>
      </c>
      <c r="D992" s="4" t="s">
        <v>447</v>
      </c>
      <c r="E992" s="4" t="s">
        <v>29</v>
      </c>
      <c r="F992" s="3">
        <v>23557.1</v>
      </c>
      <c r="G992" s="3">
        <v>-23556.1</v>
      </c>
      <c r="H992" s="4">
        <v>1</v>
      </c>
    </row>
    <row r="993" spans="1:8">
      <c r="A993" s="35">
        <v>11</v>
      </c>
      <c r="B993" s="111">
        <v>100000041219</v>
      </c>
      <c r="C993" s="35">
        <v>0</v>
      </c>
      <c r="D993" s="4" t="s">
        <v>447</v>
      </c>
      <c r="E993" s="4" t="s">
        <v>30</v>
      </c>
      <c r="F993" s="3">
        <v>9416</v>
      </c>
      <c r="G993" s="3">
        <v>-9415</v>
      </c>
      <c r="H993" s="4">
        <v>1</v>
      </c>
    </row>
    <row r="994" spans="1:8">
      <c r="A994" s="35">
        <v>12</v>
      </c>
      <c r="B994" s="111">
        <v>100000041220</v>
      </c>
      <c r="C994" s="35">
        <v>0</v>
      </c>
      <c r="D994" s="4" t="s">
        <v>447</v>
      </c>
      <c r="E994" s="4" t="s">
        <v>30</v>
      </c>
      <c r="F994" s="3">
        <v>9416</v>
      </c>
      <c r="G994" s="3">
        <v>-9415</v>
      </c>
      <c r="H994" s="4">
        <v>1</v>
      </c>
    </row>
    <row r="995" spans="1:8">
      <c r="A995" s="35">
        <v>13</v>
      </c>
      <c r="B995" s="111">
        <v>100000041221</v>
      </c>
      <c r="C995" s="35">
        <v>0</v>
      </c>
      <c r="D995" s="4" t="s">
        <v>447</v>
      </c>
      <c r="E995" s="4" t="s">
        <v>30</v>
      </c>
      <c r="F995" s="3">
        <v>9416</v>
      </c>
      <c r="G995" s="3">
        <v>-9415</v>
      </c>
      <c r="H995" s="4">
        <v>1</v>
      </c>
    </row>
    <row r="996" spans="1:8">
      <c r="A996" s="35">
        <v>14</v>
      </c>
      <c r="B996" s="111">
        <v>100000041222</v>
      </c>
      <c r="C996" s="35">
        <v>0</v>
      </c>
      <c r="D996" s="4" t="s">
        <v>447</v>
      </c>
      <c r="E996" s="4" t="s">
        <v>30</v>
      </c>
      <c r="F996" s="3">
        <v>9416</v>
      </c>
      <c r="G996" s="3">
        <v>-9415</v>
      </c>
      <c r="H996" s="4">
        <v>1</v>
      </c>
    </row>
    <row r="997" spans="1:8">
      <c r="A997" s="35">
        <v>15</v>
      </c>
      <c r="B997" s="111">
        <v>100000041223</v>
      </c>
      <c r="C997" s="35">
        <v>0</v>
      </c>
      <c r="D997" s="4" t="s">
        <v>447</v>
      </c>
      <c r="E997" s="4" t="s">
        <v>30</v>
      </c>
      <c r="F997" s="3">
        <v>9416</v>
      </c>
      <c r="G997" s="3">
        <v>-9415</v>
      </c>
      <c r="H997" s="4">
        <v>1</v>
      </c>
    </row>
    <row r="998" spans="1:8">
      <c r="A998" s="35">
        <v>16</v>
      </c>
      <c r="B998" s="111">
        <v>100000041224</v>
      </c>
      <c r="C998" s="35">
        <v>0</v>
      </c>
      <c r="D998" s="4" t="s">
        <v>447</v>
      </c>
      <c r="E998" s="4" t="s">
        <v>30</v>
      </c>
      <c r="F998" s="3">
        <v>9416</v>
      </c>
      <c r="G998" s="3">
        <v>-9415</v>
      </c>
      <c r="H998" s="4">
        <v>1</v>
      </c>
    </row>
    <row r="999" spans="1:8">
      <c r="A999" s="35">
        <v>17</v>
      </c>
      <c r="B999" s="111">
        <v>100000041225</v>
      </c>
      <c r="C999" s="35">
        <v>0</v>
      </c>
      <c r="D999" s="4" t="s">
        <v>447</v>
      </c>
      <c r="E999" s="4" t="s">
        <v>30</v>
      </c>
      <c r="F999" s="3">
        <v>9416</v>
      </c>
      <c r="G999" s="3">
        <v>-9415</v>
      </c>
      <c r="H999" s="4">
        <v>1</v>
      </c>
    </row>
    <row r="1000" spans="1:8">
      <c r="A1000" s="35">
        <v>18</v>
      </c>
      <c r="B1000" s="111">
        <v>100000041226</v>
      </c>
      <c r="C1000" s="35">
        <v>0</v>
      </c>
      <c r="D1000" s="4" t="s">
        <v>447</v>
      </c>
      <c r="E1000" s="4" t="s">
        <v>30</v>
      </c>
      <c r="F1000" s="3">
        <v>9416</v>
      </c>
      <c r="G1000" s="3">
        <v>-9415</v>
      </c>
      <c r="H1000" s="4">
        <v>1</v>
      </c>
    </row>
    <row r="1001" spans="1:8">
      <c r="A1001" s="35">
        <v>19</v>
      </c>
      <c r="B1001" s="111">
        <v>100000041227</v>
      </c>
      <c r="C1001" s="35">
        <v>0</v>
      </c>
      <c r="D1001" s="4" t="s">
        <v>447</v>
      </c>
      <c r="E1001" s="4" t="s">
        <v>30</v>
      </c>
      <c r="F1001" s="3">
        <v>9416</v>
      </c>
      <c r="G1001" s="3">
        <v>-9415</v>
      </c>
      <c r="H1001" s="4">
        <v>1</v>
      </c>
    </row>
    <row r="1002" spans="1:8">
      <c r="A1002" s="35">
        <v>20</v>
      </c>
      <c r="B1002" s="111">
        <v>100000041228</v>
      </c>
      <c r="C1002" s="35">
        <v>0</v>
      </c>
      <c r="D1002" s="4" t="s">
        <v>447</v>
      </c>
      <c r="E1002" s="4" t="s">
        <v>30</v>
      </c>
      <c r="F1002" s="3">
        <v>9416</v>
      </c>
      <c r="G1002" s="3">
        <v>-9415</v>
      </c>
      <c r="H1002" s="4">
        <v>1</v>
      </c>
    </row>
    <row r="1003" spans="1:8">
      <c r="A1003" s="35">
        <v>21</v>
      </c>
      <c r="B1003" s="111">
        <v>100000052468</v>
      </c>
      <c r="C1003" s="35">
        <v>0</v>
      </c>
      <c r="D1003" s="4" t="s">
        <v>450</v>
      </c>
      <c r="E1003" s="4" t="s">
        <v>451</v>
      </c>
      <c r="F1003" s="3">
        <v>36776.97</v>
      </c>
      <c r="G1003" s="3">
        <v>-36775.97</v>
      </c>
      <c r="H1003" s="4">
        <v>1</v>
      </c>
    </row>
    <row r="1004" spans="1:8">
      <c r="A1004" s="35">
        <v>22</v>
      </c>
      <c r="B1004" s="111">
        <v>100000052469</v>
      </c>
      <c r="C1004" s="35">
        <v>0</v>
      </c>
      <c r="D1004" s="4" t="s">
        <v>450</v>
      </c>
      <c r="E1004" s="4" t="s">
        <v>451</v>
      </c>
      <c r="F1004" s="3">
        <v>36776.97</v>
      </c>
      <c r="G1004" s="3">
        <v>-36775.97</v>
      </c>
      <c r="H1004" s="4">
        <v>1</v>
      </c>
    </row>
    <row r="1005" spans="1:8">
      <c r="A1005" s="35">
        <v>23</v>
      </c>
      <c r="B1005" s="111">
        <v>100000052470</v>
      </c>
      <c r="C1005" s="35">
        <v>0</v>
      </c>
      <c r="D1005" s="4" t="s">
        <v>450</v>
      </c>
      <c r="E1005" s="4" t="s">
        <v>451</v>
      </c>
      <c r="F1005" s="3">
        <v>36776.97</v>
      </c>
      <c r="G1005" s="3">
        <v>-36775.97</v>
      </c>
      <c r="H1005" s="4">
        <v>1</v>
      </c>
    </row>
    <row r="1006" spans="1:8">
      <c r="A1006" s="35">
        <v>24</v>
      </c>
      <c r="B1006" s="111">
        <v>100000052471</v>
      </c>
      <c r="C1006" s="35">
        <v>0</v>
      </c>
      <c r="D1006" s="4" t="s">
        <v>450</v>
      </c>
      <c r="E1006" s="4" t="s">
        <v>451</v>
      </c>
      <c r="F1006" s="3">
        <v>36776.97</v>
      </c>
      <c r="G1006" s="3">
        <v>-36775.97</v>
      </c>
      <c r="H1006" s="4">
        <v>1</v>
      </c>
    </row>
    <row r="1007" spans="1:8">
      <c r="A1007" s="35">
        <v>25</v>
      </c>
      <c r="B1007" s="111">
        <v>100000052472</v>
      </c>
      <c r="C1007" s="35">
        <v>0</v>
      </c>
      <c r="D1007" s="4" t="s">
        <v>450</v>
      </c>
      <c r="E1007" s="4" t="s">
        <v>451</v>
      </c>
      <c r="F1007" s="3">
        <v>36776.97</v>
      </c>
      <c r="G1007" s="3">
        <v>-36775.97</v>
      </c>
      <c r="H1007" s="4">
        <v>1</v>
      </c>
    </row>
    <row r="1008" spans="1:8">
      <c r="A1008" s="35">
        <v>26</v>
      </c>
      <c r="B1008" s="111">
        <v>100000052473</v>
      </c>
      <c r="C1008" s="35">
        <v>0</v>
      </c>
      <c r="D1008" s="4" t="s">
        <v>450</v>
      </c>
      <c r="E1008" s="4" t="s">
        <v>451</v>
      </c>
      <c r="F1008" s="3">
        <v>36776.97</v>
      </c>
      <c r="G1008" s="3">
        <v>-36775.97</v>
      </c>
      <c r="H1008" s="4">
        <v>1</v>
      </c>
    </row>
    <row r="1009" spans="1:8">
      <c r="A1009" s="35">
        <v>27</v>
      </c>
      <c r="B1009" s="111">
        <v>100000150329</v>
      </c>
      <c r="C1009" s="35">
        <v>0</v>
      </c>
      <c r="D1009" s="4" t="s">
        <v>3546</v>
      </c>
      <c r="E1009" s="4" t="s">
        <v>3547</v>
      </c>
      <c r="F1009" s="3">
        <v>14594.8</v>
      </c>
      <c r="G1009" s="3">
        <v>-14593.8</v>
      </c>
      <c r="H1009" s="4">
        <v>1</v>
      </c>
    </row>
    <row r="1010" spans="1:8">
      <c r="A1010" s="35">
        <v>28</v>
      </c>
      <c r="B1010" s="111">
        <v>100000204622</v>
      </c>
      <c r="C1010" s="35">
        <v>0</v>
      </c>
      <c r="D1010" s="4" t="s">
        <v>454</v>
      </c>
      <c r="E1010" s="4" t="s">
        <v>3548</v>
      </c>
      <c r="F1010" s="3">
        <v>13674.6</v>
      </c>
      <c r="G1010" s="3">
        <v>-13673.6</v>
      </c>
      <c r="H1010" s="4">
        <v>1</v>
      </c>
    </row>
    <row r="1011" spans="1:8">
      <c r="A1011" s="35">
        <v>29</v>
      </c>
      <c r="B1011" s="111">
        <v>100000212759</v>
      </c>
      <c r="C1011" s="35">
        <v>0</v>
      </c>
      <c r="D1011" s="4" t="s">
        <v>31</v>
      </c>
      <c r="E1011" s="4" t="s">
        <v>32</v>
      </c>
      <c r="F1011" s="3">
        <v>34882.199999999997</v>
      </c>
      <c r="G1011" s="3">
        <v>-34881.199999999997</v>
      </c>
      <c r="H1011" s="4">
        <v>1</v>
      </c>
    </row>
    <row r="1012" spans="1:8">
      <c r="A1012" s="35">
        <v>30</v>
      </c>
      <c r="B1012" s="111">
        <v>100000223913</v>
      </c>
      <c r="C1012" s="35">
        <v>0</v>
      </c>
      <c r="D1012" s="4" t="s">
        <v>3549</v>
      </c>
      <c r="E1012" s="4" t="s">
        <v>3550</v>
      </c>
      <c r="F1012" s="3">
        <v>1387200</v>
      </c>
      <c r="G1012" s="3">
        <v>-1387199</v>
      </c>
      <c r="H1012" s="4">
        <v>1</v>
      </c>
    </row>
    <row r="1013" spans="1:8">
      <c r="A1013" s="35">
        <v>31</v>
      </c>
      <c r="B1013" s="111">
        <v>100000229862</v>
      </c>
      <c r="C1013" s="35">
        <v>0</v>
      </c>
      <c r="D1013" s="4" t="s">
        <v>3100</v>
      </c>
      <c r="E1013" s="4" t="s">
        <v>641</v>
      </c>
      <c r="F1013" s="3">
        <v>23000</v>
      </c>
      <c r="G1013" s="3">
        <v>-22999</v>
      </c>
      <c r="H1013" s="4">
        <v>1</v>
      </c>
    </row>
    <row r="1014" spans="1:8">
      <c r="A1014" s="35">
        <v>32</v>
      </c>
      <c r="B1014" s="111">
        <v>100000254890</v>
      </c>
      <c r="C1014" s="35">
        <v>0</v>
      </c>
      <c r="D1014" s="4" t="s">
        <v>441</v>
      </c>
      <c r="E1014" s="4" t="s">
        <v>460</v>
      </c>
      <c r="F1014" s="3">
        <v>28000</v>
      </c>
      <c r="G1014" s="3">
        <v>-27999</v>
      </c>
      <c r="H1014" s="4">
        <v>1</v>
      </c>
    </row>
    <row r="1015" spans="1:8">
      <c r="A1015" s="86"/>
      <c r="B1015" s="114"/>
      <c r="C1015" s="86"/>
      <c r="D1015" s="114"/>
      <c r="E1015" s="114" t="s">
        <v>1456</v>
      </c>
      <c r="F1015" s="3">
        <f>SUM(F983:F1014)</f>
        <v>2051744.42</v>
      </c>
      <c r="G1015" s="3">
        <f t="shared" ref="G1015:H1015" si="19">SUM(G983:G1014)</f>
        <v>-2051712.42</v>
      </c>
      <c r="H1015" s="3">
        <f t="shared" si="19"/>
        <v>32</v>
      </c>
    </row>
    <row r="1016" spans="1:8">
      <c r="A1016" s="134" t="s">
        <v>3038</v>
      </c>
      <c r="B1016" s="134"/>
      <c r="C1016" s="134"/>
      <c r="D1016" s="134"/>
      <c r="E1016" s="134"/>
      <c r="F1016" s="21">
        <f>F979+F1015</f>
        <v>3551198.42</v>
      </c>
      <c r="G1016" s="21">
        <f t="shared" ref="G1016:H1016" si="20">G979+G1015</f>
        <v>-2491718.9499999997</v>
      </c>
      <c r="H1016" s="21">
        <f t="shared" si="20"/>
        <v>1059479.47</v>
      </c>
    </row>
    <row r="1018" spans="1:8">
      <c r="A1018" s="10" t="s">
        <v>34</v>
      </c>
      <c r="B1018" s="110"/>
    </row>
    <row r="1019" spans="1:8">
      <c r="A1019" s="35" t="s">
        <v>1</v>
      </c>
      <c r="B1019" s="111" t="s">
        <v>2</v>
      </c>
      <c r="C1019" s="35" t="s">
        <v>3</v>
      </c>
      <c r="D1019" s="4" t="s">
        <v>4</v>
      </c>
      <c r="E1019" s="4" t="s">
        <v>5</v>
      </c>
      <c r="F1019" s="4" t="s">
        <v>6</v>
      </c>
      <c r="G1019" s="4" t="s">
        <v>165</v>
      </c>
      <c r="H1019" s="4" t="s">
        <v>166</v>
      </c>
    </row>
    <row r="1020" spans="1:8">
      <c r="A1020" s="35">
        <v>1</v>
      </c>
      <c r="B1020" s="111">
        <v>100000223654</v>
      </c>
      <c r="C1020" s="35">
        <v>0</v>
      </c>
      <c r="D1020" s="4" t="s">
        <v>427</v>
      </c>
      <c r="E1020" s="4" t="s">
        <v>3551</v>
      </c>
      <c r="F1020" s="3">
        <v>13375</v>
      </c>
      <c r="G1020" s="3">
        <v>-10258.57</v>
      </c>
      <c r="H1020" s="3">
        <v>3116.43</v>
      </c>
    </row>
    <row r="1021" spans="1:8">
      <c r="A1021" s="35"/>
      <c r="B1021" s="111">
        <v>100000223654</v>
      </c>
      <c r="C1021" s="35">
        <v>1</v>
      </c>
      <c r="D1021" s="4" t="s">
        <v>427</v>
      </c>
      <c r="E1021" s="4" t="s">
        <v>3551</v>
      </c>
      <c r="F1021" s="3">
        <v>8025</v>
      </c>
      <c r="G1021" s="3">
        <v>-8024</v>
      </c>
      <c r="H1021" s="4">
        <v>1</v>
      </c>
    </row>
    <row r="1022" spans="1:8">
      <c r="A1022" s="35">
        <v>2</v>
      </c>
      <c r="B1022" s="111">
        <v>100000223655</v>
      </c>
      <c r="C1022" s="35">
        <v>0</v>
      </c>
      <c r="D1022" s="4" t="s">
        <v>427</v>
      </c>
      <c r="E1022" s="4" t="s">
        <v>3551</v>
      </c>
      <c r="F1022" s="3">
        <v>13375</v>
      </c>
      <c r="G1022" s="3">
        <v>-10258.57</v>
      </c>
      <c r="H1022" s="3">
        <v>3116.43</v>
      </c>
    </row>
    <row r="1023" spans="1:8">
      <c r="A1023" s="35"/>
      <c r="B1023" s="111">
        <v>100000223655</v>
      </c>
      <c r="C1023" s="35">
        <v>1</v>
      </c>
      <c r="D1023" s="4" t="s">
        <v>427</v>
      </c>
      <c r="E1023" s="4" t="s">
        <v>3551</v>
      </c>
      <c r="F1023" s="3">
        <v>8025</v>
      </c>
      <c r="G1023" s="3">
        <v>-8024</v>
      </c>
      <c r="H1023" s="4">
        <v>1</v>
      </c>
    </row>
    <row r="1024" spans="1:8">
      <c r="A1024" s="35">
        <v>3</v>
      </c>
      <c r="B1024" s="111">
        <v>100000223656</v>
      </c>
      <c r="C1024" s="35">
        <v>0</v>
      </c>
      <c r="D1024" s="4" t="s">
        <v>427</v>
      </c>
      <c r="E1024" s="4" t="s">
        <v>3551</v>
      </c>
      <c r="F1024" s="3">
        <v>13375</v>
      </c>
      <c r="G1024" s="3">
        <v>-10258.57</v>
      </c>
      <c r="H1024" s="3">
        <v>3116.43</v>
      </c>
    </row>
    <row r="1025" spans="1:8">
      <c r="A1025" s="35"/>
      <c r="B1025" s="111">
        <v>100000223656</v>
      </c>
      <c r="C1025" s="35">
        <v>1</v>
      </c>
      <c r="D1025" s="4" t="s">
        <v>427</v>
      </c>
      <c r="E1025" s="4" t="s">
        <v>3551</v>
      </c>
      <c r="F1025" s="3">
        <v>8025</v>
      </c>
      <c r="G1025" s="3">
        <v>-8024</v>
      </c>
      <c r="H1025" s="4">
        <v>1</v>
      </c>
    </row>
    <row r="1026" spans="1:8">
      <c r="A1026" s="35">
        <v>4</v>
      </c>
      <c r="B1026" s="111">
        <v>100000266482</v>
      </c>
      <c r="C1026" s="35">
        <v>0</v>
      </c>
      <c r="D1026" s="4" t="s">
        <v>21</v>
      </c>
      <c r="E1026" s="4" t="s">
        <v>467</v>
      </c>
      <c r="F1026" s="3">
        <v>20254.939999999999</v>
      </c>
      <c r="G1026" s="3">
        <v>-7380.57</v>
      </c>
      <c r="H1026" s="3">
        <v>12874.37</v>
      </c>
    </row>
    <row r="1027" spans="1:8">
      <c r="A1027" s="35">
        <v>5</v>
      </c>
      <c r="B1027" s="111">
        <v>100000266483</v>
      </c>
      <c r="C1027" s="35">
        <v>0</v>
      </c>
      <c r="D1027" s="4" t="s">
        <v>21</v>
      </c>
      <c r="E1027" s="4" t="s">
        <v>467</v>
      </c>
      <c r="F1027" s="3">
        <v>20254.939999999999</v>
      </c>
      <c r="G1027" s="3">
        <v>-7380.57</v>
      </c>
      <c r="H1027" s="3">
        <v>12874.37</v>
      </c>
    </row>
    <row r="1028" spans="1:8">
      <c r="A1028" s="35">
        <v>6</v>
      </c>
      <c r="B1028" s="111">
        <v>100000266484</v>
      </c>
      <c r="C1028" s="35">
        <v>0</v>
      </c>
      <c r="D1028" s="4" t="s">
        <v>21</v>
      </c>
      <c r="E1028" s="4" t="s">
        <v>467</v>
      </c>
      <c r="F1028" s="3">
        <v>20254.939999999999</v>
      </c>
      <c r="G1028" s="3">
        <v>-7380.57</v>
      </c>
      <c r="H1028" s="3">
        <v>12874.37</v>
      </c>
    </row>
    <row r="1029" spans="1:8">
      <c r="A1029" s="35">
        <v>7</v>
      </c>
      <c r="B1029" s="111">
        <v>100000266485</v>
      </c>
      <c r="C1029" s="35">
        <v>0</v>
      </c>
      <c r="D1029" s="4" t="s">
        <v>21</v>
      </c>
      <c r="E1029" s="4" t="s">
        <v>467</v>
      </c>
      <c r="F1029" s="3">
        <v>20254.939999999999</v>
      </c>
      <c r="G1029" s="3">
        <v>-7380.57</v>
      </c>
      <c r="H1029" s="3">
        <v>12874.37</v>
      </c>
    </row>
    <row r="1030" spans="1:8">
      <c r="A1030" s="35">
        <v>8</v>
      </c>
      <c r="B1030" s="111">
        <v>100000266486</v>
      </c>
      <c r="C1030" s="35">
        <v>0</v>
      </c>
      <c r="D1030" s="4" t="s">
        <v>21</v>
      </c>
      <c r="E1030" s="4" t="s">
        <v>467</v>
      </c>
      <c r="F1030" s="3">
        <v>20254.939999999999</v>
      </c>
      <c r="G1030" s="3">
        <v>-7380.57</v>
      </c>
      <c r="H1030" s="3">
        <v>12874.37</v>
      </c>
    </row>
    <row r="1031" spans="1:8">
      <c r="A1031" s="35">
        <v>9</v>
      </c>
      <c r="B1031" s="111">
        <v>100000266487</v>
      </c>
      <c r="C1031" s="35">
        <v>0</v>
      </c>
      <c r="D1031" s="4" t="s">
        <v>21</v>
      </c>
      <c r="E1031" s="4" t="s">
        <v>467</v>
      </c>
      <c r="F1031" s="3">
        <v>20254.939999999999</v>
      </c>
      <c r="G1031" s="3">
        <v>-7380.57</v>
      </c>
      <c r="H1031" s="3">
        <v>12874.37</v>
      </c>
    </row>
    <row r="1032" spans="1:8">
      <c r="A1032" s="35">
        <v>10</v>
      </c>
      <c r="B1032" s="111">
        <v>100000266488</v>
      </c>
      <c r="C1032" s="35">
        <v>0</v>
      </c>
      <c r="D1032" s="4" t="s">
        <v>21</v>
      </c>
      <c r="E1032" s="4" t="s">
        <v>467</v>
      </c>
      <c r="F1032" s="3">
        <v>20254.939999999999</v>
      </c>
      <c r="G1032" s="3">
        <v>-7380.57</v>
      </c>
      <c r="H1032" s="3">
        <v>12874.37</v>
      </c>
    </row>
    <row r="1033" spans="1:8">
      <c r="A1033" s="35">
        <v>11</v>
      </c>
      <c r="B1033" s="111">
        <v>100000266489</v>
      </c>
      <c r="C1033" s="35">
        <v>0</v>
      </c>
      <c r="D1033" s="4" t="s">
        <v>21</v>
      </c>
      <c r="E1033" s="4" t="s">
        <v>467</v>
      </c>
      <c r="F1033" s="3">
        <v>20254.939999999999</v>
      </c>
      <c r="G1033" s="3">
        <v>-7380.57</v>
      </c>
      <c r="H1033" s="3">
        <v>12874.37</v>
      </c>
    </row>
    <row r="1034" spans="1:8">
      <c r="A1034" s="35">
        <v>12</v>
      </c>
      <c r="B1034" s="111">
        <v>100000266490</v>
      </c>
      <c r="C1034" s="35">
        <v>0</v>
      </c>
      <c r="D1034" s="4" t="s">
        <v>21</v>
      </c>
      <c r="E1034" s="4" t="s">
        <v>467</v>
      </c>
      <c r="F1034" s="3">
        <v>20254.939999999999</v>
      </c>
      <c r="G1034" s="3">
        <v>-7380.57</v>
      </c>
      <c r="H1034" s="3">
        <v>12874.37</v>
      </c>
    </row>
    <row r="1035" spans="1:8">
      <c r="A1035" s="35">
        <v>13</v>
      </c>
      <c r="B1035" s="111">
        <v>100000266491</v>
      </c>
      <c r="C1035" s="35">
        <v>0</v>
      </c>
      <c r="D1035" s="4" t="s">
        <v>21</v>
      </c>
      <c r="E1035" s="4" t="s">
        <v>467</v>
      </c>
      <c r="F1035" s="3">
        <v>20254.939999999999</v>
      </c>
      <c r="G1035" s="3">
        <v>-7380.57</v>
      </c>
      <c r="H1035" s="3">
        <v>12874.37</v>
      </c>
    </row>
    <row r="1036" spans="1:8">
      <c r="A1036" s="35">
        <v>14</v>
      </c>
      <c r="B1036" s="111">
        <v>100000266492</v>
      </c>
      <c r="C1036" s="35">
        <v>0</v>
      </c>
      <c r="D1036" s="4" t="s">
        <v>21</v>
      </c>
      <c r="E1036" s="4" t="s">
        <v>467</v>
      </c>
      <c r="F1036" s="3">
        <v>20254.939999999999</v>
      </c>
      <c r="G1036" s="3">
        <v>-7380.57</v>
      </c>
      <c r="H1036" s="3">
        <v>12874.37</v>
      </c>
    </row>
    <row r="1037" spans="1:8">
      <c r="A1037" s="35">
        <v>15</v>
      </c>
      <c r="B1037" s="111">
        <v>100000403734</v>
      </c>
      <c r="C1037" s="35">
        <v>0</v>
      </c>
      <c r="D1037" s="4" t="s">
        <v>468</v>
      </c>
      <c r="E1037" s="4" t="s">
        <v>36</v>
      </c>
      <c r="F1037" s="3">
        <v>401785</v>
      </c>
      <c r="G1037" s="3">
        <v>-99133.119999999995</v>
      </c>
      <c r="H1037" s="3">
        <v>302651.88</v>
      </c>
    </row>
    <row r="1038" spans="1:8">
      <c r="A1038" s="35">
        <v>16</v>
      </c>
      <c r="B1038" s="111">
        <v>100000421434</v>
      </c>
      <c r="C1038" s="35">
        <v>0</v>
      </c>
      <c r="D1038" s="4" t="s">
        <v>415</v>
      </c>
      <c r="E1038" s="4" t="s">
        <v>3552</v>
      </c>
      <c r="F1038" s="3">
        <v>8274000</v>
      </c>
      <c r="G1038" s="3">
        <v>-1888404.61</v>
      </c>
      <c r="H1038" s="3">
        <v>6385595.3899999997</v>
      </c>
    </row>
    <row r="1039" spans="1:8">
      <c r="A1039" s="35"/>
      <c r="B1039" s="4"/>
      <c r="C1039" s="35"/>
      <c r="D1039" s="4"/>
      <c r="E1039" s="4" t="s">
        <v>1456</v>
      </c>
      <c r="F1039" s="3">
        <f>SUM(F1020:F1038)</f>
        <v>8962789.3399999999</v>
      </c>
      <c r="G1039" s="3">
        <f>SUM(G1020:G1038)</f>
        <v>-2123571.71</v>
      </c>
      <c r="H1039" s="3">
        <f>SUM(H1020:H1038)</f>
        <v>6839217.6299999999</v>
      </c>
    </row>
    <row r="1041" spans="1:8">
      <c r="A1041" s="10" t="s">
        <v>1816</v>
      </c>
      <c r="B1041" s="110"/>
      <c r="F1041" s="62"/>
      <c r="G1041" s="62"/>
      <c r="H1041" s="62"/>
    </row>
    <row r="1042" spans="1:8">
      <c r="A1042" s="35" t="s">
        <v>1</v>
      </c>
      <c r="B1042" s="111" t="s">
        <v>2</v>
      </c>
      <c r="C1042" s="35" t="s">
        <v>3</v>
      </c>
      <c r="D1042" s="4" t="s">
        <v>4</v>
      </c>
      <c r="E1042" s="4" t="s">
        <v>5</v>
      </c>
      <c r="F1042" s="4" t="s">
        <v>6</v>
      </c>
      <c r="G1042" s="4" t="s">
        <v>165</v>
      </c>
      <c r="H1042" s="4" t="s">
        <v>166</v>
      </c>
    </row>
    <row r="1043" spans="1:8">
      <c r="A1043" s="35">
        <v>1</v>
      </c>
      <c r="B1043" s="111">
        <v>100000051362</v>
      </c>
      <c r="C1043" s="35">
        <v>0</v>
      </c>
      <c r="D1043" s="4" t="s">
        <v>463</v>
      </c>
      <c r="E1043" s="4" t="s">
        <v>35</v>
      </c>
      <c r="F1043" s="3">
        <v>16000</v>
      </c>
      <c r="G1043" s="3">
        <v>-15999</v>
      </c>
      <c r="H1043" s="4">
        <v>1</v>
      </c>
    </row>
    <row r="1044" spans="1:8">
      <c r="A1044" s="35">
        <v>2</v>
      </c>
      <c r="B1044" s="111">
        <v>100000051363</v>
      </c>
      <c r="C1044" s="35">
        <v>0</v>
      </c>
      <c r="D1044" s="4" t="s">
        <v>463</v>
      </c>
      <c r="E1044" s="4" t="s">
        <v>35</v>
      </c>
      <c r="F1044" s="3">
        <v>16000</v>
      </c>
      <c r="G1044" s="3">
        <v>-15999</v>
      </c>
      <c r="H1044" s="4">
        <v>1</v>
      </c>
    </row>
    <row r="1045" spans="1:8">
      <c r="A1045" s="35">
        <v>3</v>
      </c>
      <c r="B1045" s="111">
        <v>100000051364</v>
      </c>
      <c r="C1045" s="35">
        <v>0</v>
      </c>
      <c r="D1045" s="4" t="s">
        <v>463</v>
      </c>
      <c r="E1045" s="4" t="s">
        <v>35</v>
      </c>
      <c r="F1045" s="3">
        <v>16000</v>
      </c>
      <c r="G1045" s="3">
        <v>-15999</v>
      </c>
      <c r="H1045" s="4">
        <v>1</v>
      </c>
    </row>
    <row r="1046" spans="1:8">
      <c r="A1046" s="35">
        <v>4</v>
      </c>
      <c r="B1046" s="111">
        <v>100000051365</v>
      </c>
      <c r="C1046" s="35">
        <v>0</v>
      </c>
      <c r="D1046" s="4" t="s">
        <v>463</v>
      </c>
      <c r="E1046" s="4" t="s">
        <v>35</v>
      </c>
      <c r="F1046" s="3">
        <v>16000</v>
      </c>
      <c r="G1046" s="3">
        <v>-15999</v>
      </c>
      <c r="H1046" s="4">
        <v>1</v>
      </c>
    </row>
    <row r="1047" spans="1:8">
      <c r="A1047" s="35">
        <v>5</v>
      </c>
      <c r="B1047" s="111">
        <v>100000051366</v>
      </c>
      <c r="C1047" s="35">
        <v>0</v>
      </c>
      <c r="D1047" s="4" t="s">
        <v>463</v>
      </c>
      <c r="E1047" s="4" t="s">
        <v>35</v>
      </c>
      <c r="F1047" s="3">
        <v>16000</v>
      </c>
      <c r="G1047" s="3">
        <v>-15999</v>
      </c>
      <c r="H1047" s="4">
        <v>1</v>
      </c>
    </row>
    <row r="1048" spans="1:8">
      <c r="A1048" s="35">
        <v>6</v>
      </c>
      <c r="B1048" s="111">
        <v>100000051367</v>
      </c>
      <c r="C1048" s="35">
        <v>0</v>
      </c>
      <c r="D1048" s="4" t="s">
        <v>463</v>
      </c>
      <c r="E1048" s="4" t="s">
        <v>35</v>
      </c>
      <c r="F1048" s="3">
        <v>16000</v>
      </c>
      <c r="G1048" s="3">
        <v>-15999</v>
      </c>
      <c r="H1048" s="4">
        <v>1</v>
      </c>
    </row>
    <row r="1049" spans="1:8">
      <c r="A1049" s="35"/>
      <c r="B1049" s="4"/>
      <c r="C1049" s="35"/>
      <c r="D1049" s="4"/>
      <c r="E1049" s="4" t="s">
        <v>1456</v>
      </c>
      <c r="F1049" s="3">
        <f>SUM(F1043:F1048)</f>
        <v>96000</v>
      </c>
      <c r="G1049" s="3">
        <f t="shared" ref="G1049:H1049" si="21">SUM(G1043:G1048)</f>
        <v>-95994</v>
      </c>
      <c r="H1049" s="3">
        <f t="shared" si="21"/>
        <v>6</v>
      </c>
    </row>
    <row r="1050" spans="1:8">
      <c r="A1050" s="130" t="s">
        <v>3553</v>
      </c>
      <c r="B1050" s="131"/>
      <c r="C1050" s="131"/>
      <c r="D1050" s="131"/>
      <c r="E1050" s="132"/>
      <c r="F1050" s="21">
        <f>F1039+F1049</f>
        <v>9058789.3399999999</v>
      </c>
      <c r="G1050" s="21">
        <f t="shared" ref="G1050:H1050" si="22">G1039+G1049</f>
        <v>-2219565.71</v>
      </c>
      <c r="H1050" s="21">
        <f t="shared" si="22"/>
        <v>6839223.6299999999</v>
      </c>
    </row>
    <row r="1052" spans="1:8">
      <c r="A1052" s="10" t="s">
        <v>958</v>
      </c>
      <c r="B1052" s="110"/>
    </row>
    <row r="1053" spans="1:8">
      <c r="A1053" s="35" t="s">
        <v>1</v>
      </c>
      <c r="B1053" s="111" t="s">
        <v>2</v>
      </c>
      <c r="C1053" s="35" t="s">
        <v>3</v>
      </c>
      <c r="D1053" s="4" t="s">
        <v>4</v>
      </c>
      <c r="E1053" s="4" t="s">
        <v>5</v>
      </c>
      <c r="F1053" s="4" t="s">
        <v>6</v>
      </c>
      <c r="G1053" s="4" t="s">
        <v>165</v>
      </c>
      <c r="H1053" s="4" t="s">
        <v>166</v>
      </c>
    </row>
    <row r="1054" spans="1:8">
      <c r="A1054" s="35">
        <v>1</v>
      </c>
      <c r="B1054" s="111">
        <v>800000026760</v>
      </c>
      <c r="C1054" s="35">
        <v>0</v>
      </c>
      <c r="D1054" s="4" t="s">
        <v>1372</v>
      </c>
      <c r="E1054" s="4" t="s">
        <v>3554</v>
      </c>
      <c r="F1054" s="3">
        <v>3703000</v>
      </c>
      <c r="G1054" s="4">
        <v>0</v>
      </c>
      <c r="H1054" s="3">
        <v>3703000</v>
      </c>
    </row>
    <row r="1055" spans="1:8">
      <c r="A1055" s="35">
        <v>2</v>
      </c>
      <c r="B1055" s="111">
        <v>800000027020</v>
      </c>
      <c r="C1055" s="35">
        <v>0</v>
      </c>
      <c r="D1055" s="4" t="s">
        <v>3555</v>
      </c>
      <c r="E1055" s="4" t="s">
        <v>3556</v>
      </c>
      <c r="F1055" s="3">
        <v>3703000</v>
      </c>
      <c r="G1055" s="4">
        <v>0</v>
      </c>
      <c r="H1055" s="3">
        <v>3703000</v>
      </c>
    </row>
    <row r="1056" spans="1:8">
      <c r="A1056" s="35">
        <v>3</v>
      </c>
      <c r="B1056" s="111">
        <v>800000027392</v>
      </c>
      <c r="C1056" s="35">
        <v>0</v>
      </c>
      <c r="D1056" s="4" t="s">
        <v>3557</v>
      </c>
      <c r="E1056" s="4" t="s">
        <v>3558</v>
      </c>
      <c r="F1056" s="3">
        <v>3703000</v>
      </c>
      <c r="G1056" s="4">
        <v>0</v>
      </c>
      <c r="H1056" s="3">
        <v>3703000</v>
      </c>
    </row>
    <row r="1057" spans="1:8">
      <c r="A1057" s="35">
        <v>4</v>
      </c>
      <c r="B1057" s="111">
        <v>800000027788</v>
      </c>
      <c r="C1057" s="35">
        <v>0</v>
      </c>
      <c r="D1057" s="4" t="s">
        <v>3559</v>
      </c>
      <c r="E1057" s="4" t="s">
        <v>3560</v>
      </c>
      <c r="F1057" s="3">
        <v>1988700</v>
      </c>
      <c r="G1057" s="4">
        <v>0</v>
      </c>
      <c r="H1057" s="3">
        <v>1988700</v>
      </c>
    </row>
    <row r="1058" spans="1:8">
      <c r="A1058" s="35">
        <v>5</v>
      </c>
      <c r="B1058" s="111">
        <v>800000027789</v>
      </c>
      <c r="C1058" s="35">
        <v>0</v>
      </c>
      <c r="D1058" s="4" t="s">
        <v>3559</v>
      </c>
      <c r="E1058" s="4" t="s">
        <v>3561</v>
      </c>
      <c r="F1058" s="3">
        <v>1714300</v>
      </c>
      <c r="G1058" s="4">
        <v>0</v>
      </c>
      <c r="H1058" s="3">
        <v>1714300</v>
      </c>
    </row>
    <row r="1059" spans="1:8">
      <c r="A1059" s="35">
        <v>6</v>
      </c>
      <c r="B1059" s="111">
        <v>800000027790</v>
      </c>
      <c r="C1059" s="35">
        <v>0</v>
      </c>
      <c r="D1059" s="4" t="s">
        <v>3559</v>
      </c>
      <c r="E1059" s="4" t="s">
        <v>3562</v>
      </c>
      <c r="F1059" s="3">
        <v>3703000</v>
      </c>
      <c r="G1059" s="4">
        <v>0</v>
      </c>
      <c r="H1059" s="3">
        <v>3703000</v>
      </c>
    </row>
    <row r="1060" spans="1:8">
      <c r="A1060" s="35">
        <v>7</v>
      </c>
      <c r="B1060" s="111">
        <v>800000028199</v>
      </c>
      <c r="C1060" s="35">
        <v>0</v>
      </c>
      <c r="D1060" s="4" t="s">
        <v>3563</v>
      </c>
      <c r="E1060" s="4" t="s">
        <v>3564</v>
      </c>
      <c r="F1060" s="3">
        <v>3703000</v>
      </c>
      <c r="G1060" s="4">
        <v>0</v>
      </c>
      <c r="H1060" s="3">
        <v>3703000</v>
      </c>
    </row>
    <row r="1061" spans="1:8">
      <c r="A1061" s="35">
        <v>8</v>
      </c>
      <c r="B1061" s="111">
        <v>800000028303</v>
      </c>
      <c r="C1061" s="35">
        <v>0</v>
      </c>
      <c r="D1061" s="4" t="s">
        <v>3565</v>
      </c>
      <c r="E1061" s="4" t="s">
        <v>3566</v>
      </c>
      <c r="F1061" s="3">
        <v>3703000</v>
      </c>
      <c r="G1061" s="4">
        <v>0</v>
      </c>
      <c r="H1061" s="3">
        <v>3703000</v>
      </c>
    </row>
    <row r="1062" spans="1:8">
      <c r="A1062" s="35">
        <v>9</v>
      </c>
      <c r="B1062" s="111">
        <v>800000028590</v>
      </c>
      <c r="C1062" s="35">
        <v>0</v>
      </c>
      <c r="D1062" s="4" t="s">
        <v>3567</v>
      </c>
      <c r="E1062" s="4" t="s">
        <v>3568</v>
      </c>
      <c r="F1062" s="3">
        <v>3703000</v>
      </c>
      <c r="G1062" s="4">
        <v>0</v>
      </c>
      <c r="H1062" s="3">
        <v>3703000</v>
      </c>
    </row>
    <row r="1063" spans="1:8">
      <c r="A1063" s="35">
        <v>10</v>
      </c>
      <c r="B1063" s="111">
        <v>800000029190</v>
      </c>
      <c r="C1063" s="35">
        <v>0</v>
      </c>
      <c r="D1063" s="4" t="s">
        <v>3569</v>
      </c>
      <c r="E1063" s="4" t="s">
        <v>3570</v>
      </c>
      <c r="F1063" s="3">
        <v>1988700</v>
      </c>
      <c r="G1063" s="4">
        <v>0</v>
      </c>
      <c r="H1063" s="3">
        <v>1988700</v>
      </c>
    </row>
    <row r="1064" spans="1:8">
      <c r="A1064" s="35">
        <v>11</v>
      </c>
      <c r="B1064" s="111">
        <v>800000029191</v>
      </c>
      <c r="C1064" s="35">
        <v>0</v>
      </c>
      <c r="D1064" s="4" t="s">
        <v>3569</v>
      </c>
      <c r="E1064" s="4" t="s">
        <v>3571</v>
      </c>
      <c r="F1064" s="3">
        <v>3301300</v>
      </c>
      <c r="G1064" s="4">
        <v>0</v>
      </c>
      <c r="H1064" s="3">
        <v>3301300</v>
      </c>
    </row>
    <row r="1065" spans="1:8">
      <c r="A1065" s="35">
        <v>12</v>
      </c>
      <c r="B1065" s="111">
        <v>800000029383</v>
      </c>
      <c r="C1065" s="35">
        <v>0</v>
      </c>
      <c r="D1065" s="4" t="s">
        <v>3572</v>
      </c>
      <c r="E1065" s="4" t="s">
        <v>3573</v>
      </c>
      <c r="F1065" s="3">
        <v>5290000</v>
      </c>
      <c r="G1065" s="4">
        <v>0</v>
      </c>
      <c r="H1065" s="3">
        <v>5290000</v>
      </c>
    </row>
    <row r="1066" spans="1:8">
      <c r="A1066" s="134" t="s">
        <v>1838</v>
      </c>
      <c r="B1066" s="134"/>
      <c r="C1066" s="134"/>
      <c r="D1066" s="134"/>
      <c r="E1066" s="134"/>
      <c r="F1066" s="21">
        <f>SUM(F1054:F1065)</f>
        <v>40204000</v>
      </c>
      <c r="G1066" s="21">
        <f t="shared" ref="G1066:H1066" si="23">SUM(G1054:G1065)</f>
        <v>0</v>
      </c>
      <c r="H1066" s="21">
        <f t="shared" si="23"/>
        <v>40204000</v>
      </c>
    </row>
    <row r="1069" spans="1:8">
      <c r="A1069" s="140" t="s">
        <v>470</v>
      </c>
      <c r="B1069" s="140"/>
      <c r="C1069" s="140"/>
      <c r="D1069" s="140"/>
      <c r="E1069" s="140"/>
      <c r="F1069" s="109">
        <f>F22+F39+F44+F50+F133+F859+F900+F927+F949+F971+F1016+F1050+F1066</f>
        <v>625536617.88</v>
      </c>
      <c r="G1069" s="109">
        <f t="shared" ref="G1069:H1069" si="24">G22+G39+G44+G50+G133+G859+G900+G927+G949+G971+G1016+G1050+G1066</f>
        <v>-157466456.55999994</v>
      </c>
      <c r="H1069" s="109">
        <f t="shared" si="24"/>
        <v>468070161.32000005</v>
      </c>
    </row>
    <row r="1071" spans="1:8">
      <c r="A1071" s="10" t="s">
        <v>3574</v>
      </c>
      <c r="F1071" s="62">
        <v>625536617.88</v>
      </c>
      <c r="G1071" s="62">
        <v>-157466456.56</v>
      </c>
      <c r="H1071" s="62">
        <v>468070161.31999999</v>
      </c>
    </row>
  </sheetData>
  <mergeCells count="15">
    <mergeCell ref="A1050:E1050"/>
    <mergeCell ref="A1066:E1066"/>
    <mergeCell ref="A1069:E1069"/>
    <mergeCell ref="A859:E859"/>
    <mergeCell ref="A900:E900"/>
    <mergeCell ref="A927:E927"/>
    <mergeCell ref="A949:E949"/>
    <mergeCell ref="A971:E971"/>
    <mergeCell ref="A1016:E1016"/>
    <mergeCell ref="A133:E133"/>
    <mergeCell ref="C1:E1"/>
    <mergeCell ref="A22:E22"/>
    <mergeCell ref="A39:E39"/>
    <mergeCell ref="A44:E44"/>
    <mergeCell ref="A50:E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3"/>
  <sheetViews>
    <sheetView topLeftCell="A1519" workbookViewId="0">
      <selection activeCell="E17" sqref="E17"/>
    </sheetView>
  </sheetViews>
  <sheetFormatPr defaultColWidth="9" defaultRowHeight="21"/>
  <cols>
    <col min="1" max="1" width="9" style="40"/>
    <col min="2" max="2" width="14.85546875" style="12" bestFit="1" customWidth="1"/>
    <col min="3" max="3" width="9" style="11"/>
    <col min="4" max="4" width="10.140625" style="12" bestFit="1" customWidth="1"/>
    <col min="5" max="5" width="16.5703125" style="12" customWidth="1"/>
    <col min="6" max="6" width="17" style="12" bestFit="1" customWidth="1"/>
    <col min="7" max="7" width="16.42578125" style="12" bestFit="1" customWidth="1"/>
    <col min="8" max="8" width="16.85546875" style="12" bestFit="1" customWidth="1"/>
    <col min="9" max="9" width="13.85546875" style="12" bestFit="1" customWidth="1"/>
    <col min="10" max="10" width="13.42578125" style="12" bestFit="1" customWidth="1"/>
    <col min="11" max="11" width="13.85546875" style="12" bestFit="1" customWidth="1"/>
    <col min="12" max="12" width="11.5703125" style="12" bestFit="1" customWidth="1"/>
    <col min="13" max="13" width="11" style="12" bestFit="1" customWidth="1"/>
    <col min="14" max="16384" width="9" style="12"/>
  </cols>
  <sheetData>
    <row r="1" spans="1:8">
      <c r="A1" s="145" t="s">
        <v>3575</v>
      </c>
      <c r="B1" s="145"/>
      <c r="C1" s="145"/>
      <c r="D1" s="145"/>
      <c r="E1" s="145"/>
      <c r="F1" s="145"/>
      <c r="G1" s="145"/>
      <c r="H1" s="145"/>
    </row>
    <row r="2" spans="1:8">
      <c r="A2" s="49" t="s">
        <v>0</v>
      </c>
      <c r="B2" s="110"/>
    </row>
    <row r="3" spans="1:8">
      <c r="A3" s="35" t="s">
        <v>1</v>
      </c>
      <c r="B3" s="111" t="s">
        <v>2</v>
      </c>
      <c r="C3" s="35" t="s">
        <v>3</v>
      </c>
      <c r="D3" s="4" t="s">
        <v>4</v>
      </c>
      <c r="E3" s="4" t="s">
        <v>5</v>
      </c>
      <c r="F3" s="4" t="s">
        <v>6</v>
      </c>
      <c r="G3" s="4" t="s">
        <v>165</v>
      </c>
      <c r="H3" s="4" t="s">
        <v>166</v>
      </c>
    </row>
    <row r="4" spans="1:8">
      <c r="A4" s="35">
        <v>1</v>
      </c>
      <c r="B4" s="111">
        <v>100000104896</v>
      </c>
      <c r="C4" s="35">
        <v>0</v>
      </c>
      <c r="D4" s="4" t="s">
        <v>473</v>
      </c>
      <c r="E4" s="4" t="s">
        <v>3576</v>
      </c>
      <c r="F4" s="3">
        <v>2799000</v>
      </c>
      <c r="G4" s="3">
        <v>-676169.4</v>
      </c>
      <c r="H4" s="3">
        <v>2122830.6</v>
      </c>
    </row>
    <row r="5" spans="1:8">
      <c r="A5" s="35">
        <v>2</v>
      </c>
      <c r="B5" s="111">
        <v>100000105008</v>
      </c>
      <c r="C5" s="35">
        <v>0</v>
      </c>
      <c r="D5" s="4" t="s">
        <v>473</v>
      </c>
      <c r="E5" s="4" t="s">
        <v>3577</v>
      </c>
      <c r="F5" s="3">
        <v>3367500</v>
      </c>
      <c r="G5" s="3">
        <v>-813504.96</v>
      </c>
      <c r="H5" s="3">
        <v>2553995.04</v>
      </c>
    </row>
    <row r="6" spans="1:8">
      <c r="A6" s="35">
        <v>3</v>
      </c>
      <c r="B6" s="111">
        <v>100000105009</v>
      </c>
      <c r="C6" s="35">
        <v>0</v>
      </c>
      <c r="D6" s="4" t="s">
        <v>473</v>
      </c>
      <c r="E6" s="4" t="s">
        <v>3578</v>
      </c>
      <c r="F6" s="3">
        <v>3367500</v>
      </c>
      <c r="G6" s="3">
        <v>-813504.96</v>
      </c>
      <c r="H6" s="3">
        <v>2553995.04</v>
      </c>
    </row>
    <row r="7" spans="1:8">
      <c r="A7" s="35">
        <v>4</v>
      </c>
      <c r="B7" s="111">
        <v>100000105013</v>
      </c>
      <c r="C7" s="35">
        <v>0</v>
      </c>
      <c r="D7" s="4" t="s">
        <v>473</v>
      </c>
      <c r="E7" s="4" t="s">
        <v>3579</v>
      </c>
      <c r="F7" s="3">
        <v>3367500</v>
      </c>
      <c r="G7" s="3">
        <v>-813504.96</v>
      </c>
      <c r="H7" s="3">
        <v>2553995.04</v>
      </c>
    </row>
    <row r="8" spans="1:8">
      <c r="A8" s="35">
        <v>5</v>
      </c>
      <c r="B8" s="111">
        <v>100000105017</v>
      </c>
      <c r="C8" s="35">
        <v>0</v>
      </c>
      <c r="D8" s="4" t="s">
        <v>473</v>
      </c>
      <c r="E8" s="4" t="s">
        <v>3580</v>
      </c>
      <c r="F8" s="3">
        <v>3367500</v>
      </c>
      <c r="G8" s="3">
        <v>-813504.96</v>
      </c>
      <c r="H8" s="3">
        <v>2553995.04</v>
      </c>
    </row>
    <row r="9" spans="1:8">
      <c r="A9" s="35">
        <v>6</v>
      </c>
      <c r="B9" s="111">
        <v>100000105018</v>
      </c>
      <c r="C9" s="35">
        <v>0</v>
      </c>
      <c r="D9" s="4" t="s">
        <v>473</v>
      </c>
      <c r="E9" s="4" t="s">
        <v>3581</v>
      </c>
      <c r="F9" s="3">
        <v>3367500</v>
      </c>
      <c r="G9" s="3">
        <v>-813504.96</v>
      </c>
      <c r="H9" s="3">
        <v>2553995.04</v>
      </c>
    </row>
    <row r="10" spans="1:8">
      <c r="A10" s="35">
        <v>7</v>
      </c>
      <c r="B10" s="111">
        <v>100000105038</v>
      </c>
      <c r="C10" s="35">
        <v>0</v>
      </c>
      <c r="D10" s="4" t="s">
        <v>473</v>
      </c>
      <c r="E10" s="4" t="s">
        <v>3582</v>
      </c>
      <c r="F10" s="3">
        <v>3367500</v>
      </c>
      <c r="G10" s="3">
        <v>-813504.96</v>
      </c>
      <c r="H10" s="3">
        <v>2553995.04</v>
      </c>
    </row>
    <row r="11" spans="1:8">
      <c r="A11" s="35">
        <v>8</v>
      </c>
      <c r="B11" s="111">
        <v>100000105064</v>
      </c>
      <c r="C11" s="35">
        <v>0</v>
      </c>
      <c r="D11" s="4" t="s">
        <v>473</v>
      </c>
      <c r="E11" s="4" t="s">
        <v>3583</v>
      </c>
      <c r="F11" s="3">
        <v>3367500</v>
      </c>
      <c r="G11" s="3">
        <v>-813504.96</v>
      </c>
      <c r="H11" s="3">
        <v>2553995.04</v>
      </c>
    </row>
    <row r="12" spans="1:8">
      <c r="A12" s="35">
        <v>9</v>
      </c>
      <c r="B12" s="111">
        <v>100000105066</v>
      </c>
      <c r="C12" s="35">
        <v>0</v>
      </c>
      <c r="D12" s="4" t="s">
        <v>473</v>
      </c>
      <c r="E12" s="4" t="s">
        <v>3584</v>
      </c>
      <c r="F12" s="3">
        <v>3367500</v>
      </c>
      <c r="G12" s="3">
        <v>-813504.96</v>
      </c>
      <c r="H12" s="3">
        <v>2553995.04</v>
      </c>
    </row>
    <row r="13" spans="1:8">
      <c r="A13" s="35">
        <v>10</v>
      </c>
      <c r="B13" s="111">
        <v>100000105086</v>
      </c>
      <c r="C13" s="35">
        <v>0</v>
      </c>
      <c r="D13" s="4" t="s">
        <v>473</v>
      </c>
      <c r="E13" s="4" t="s">
        <v>3585</v>
      </c>
      <c r="F13" s="3">
        <v>690000</v>
      </c>
      <c r="G13" s="3">
        <v>-166686.99</v>
      </c>
      <c r="H13" s="3">
        <v>523313.01</v>
      </c>
    </row>
    <row r="14" spans="1:8">
      <c r="A14" s="35">
        <v>11</v>
      </c>
      <c r="B14" s="111">
        <v>100000128633</v>
      </c>
      <c r="C14" s="35">
        <v>0</v>
      </c>
      <c r="D14" s="4" t="s">
        <v>3586</v>
      </c>
      <c r="E14" s="4" t="s">
        <v>3587</v>
      </c>
      <c r="F14" s="3">
        <v>3400000</v>
      </c>
      <c r="G14" s="3">
        <v>-765698.63</v>
      </c>
      <c r="H14" s="3">
        <v>2634301.37</v>
      </c>
    </row>
    <row r="15" spans="1:8">
      <c r="A15" s="35">
        <v>12</v>
      </c>
      <c r="B15" s="111">
        <v>100000128634</v>
      </c>
      <c r="C15" s="35">
        <v>0</v>
      </c>
      <c r="D15" s="4" t="s">
        <v>3586</v>
      </c>
      <c r="E15" s="4" t="s">
        <v>3588</v>
      </c>
      <c r="F15" s="3">
        <v>3400000</v>
      </c>
      <c r="G15" s="3">
        <v>-765698.64</v>
      </c>
      <c r="H15" s="3">
        <v>2634301.36</v>
      </c>
    </row>
    <row r="16" spans="1:8">
      <c r="A16" s="35">
        <v>13</v>
      </c>
      <c r="B16" s="111">
        <v>100000202554</v>
      </c>
      <c r="C16" s="35">
        <v>0</v>
      </c>
      <c r="D16" s="4" t="s">
        <v>3589</v>
      </c>
      <c r="E16" s="4" t="s">
        <v>3590</v>
      </c>
      <c r="F16" s="3">
        <v>20540429.719999999</v>
      </c>
      <c r="G16" s="3">
        <v>-2408576.4300000002</v>
      </c>
      <c r="H16" s="3">
        <v>18131853.289999999</v>
      </c>
    </row>
    <row r="17" spans="1:14">
      <c r="A17" s="35">
        <v>14</v>
      </c>
      <c r="B17" s="111">
        <v>100000241335</v>
      </c>
      <c r="C17" s="35">
        <v>0</v>
      </c>
      <c r="D17" s="4" t="s">
        <v>3591</v>
      </c>
      <c r="E17" s="4" t="s">
        <v>3592</v>
      </c>
      <c r="F17" s="3">
        <v>3980000</v>
      </c>
      <c r="G17" s="3">
        <v>-336024.17</v>
      </c>
      <c r="H17" s="3">
        <v>3643975.83</v>
      </c>
    </row>
    <row r="18" spans="1:14">
      <c r="A18" s="35">
        <v>15</v>
      </c>
      <c r="B18" s="111">
        <v>100000260651</v>
      </c>
      <c r="C18" s="35">
        <v>0</v>
      </c>
      <c r="D18" s="4" t="s">
        <v>161</v>
      </c>
      <c r="E18" s="4" t="s">
        <v>3593</v>
      </c>
      <c r="F18" s="3">
        <v>18112955</v>
      </c>
      <c r="G18" s="3">
        <v>-3944221.92</v>
      </c>
      <c r="H18" s="3">
        <v>14168733.08</v>
      </c>
    </row>
    <row r="19" spans="1:14">
      <c r="A19" s="35">
        <v>16</v>
      </c>
      <c r="B19" s="111">
        <v>100000260652</v>
      </c>
      <c r="C19" s="35">
        <v>0</v>
      </c>
      <c r="D19" s="4" t="s">
        <v>161</v>
      </c>
      <c r="E19" s="4" t="s">
        <v>3593</v>
      </c>
      <c r="F19" s="3">
        <v>18112955</v>
      </c>
      <c r="G19" s="3">
        <v>-3944221.92</v>
      </c>
      <c r="H19" s="3">
        <v>14168733.08</v>
      </c>
    </row>
    <row r="20" spans="1:14">
      <c r="A20" s="35">
        <v>17</v>
      </c>
      <c r="B20" s="111">
        <v>100000361993</v>
      </c>
      <c r="C20" s="35">
        <v>0</v>
      </c>
      <c r="D20" s="4" t="s">
        <v>3594</v>
      </c>
      <c r="E20" s="4" t="s">
        <v>3595</v>
      </c>
      <c r="F20" s="3">
        <v>4817300</v>
      </c>
      <c r="G20" s="3">
        <v>-211499.27</v>
      </c>
      <c r="H20" s="3">
        <v>4605800.7300000004</v>
      </c>
    </row>
    <row r="21" spans="1:14">
      <c r="A21" s="35">
        <v>18</v>
      </c>
      <c r="B21" s="111">
        <v>100000373188</v>
      </c>
      <c r="C21" s="35">
        <v>0</v>
      </c>
      <c r="D21" s="4" t="s">
        <v>3596</v>
      </c>
      <c r="E21" s="4" t="s">
        <v>3597</v>
      </c>
      <c r="F21" s="3">
        <v>2327700</v>
      </c>
      <c r="G21" s="3">
        <v>-75251.679999999993</v>
      </c>
      <c r="H21" s="3">
        <v>2252448.3199999998</v>
      </c>
    </row>
    <row r="22" spans="1:14">
      <c r="A22" s="35">
        <v>19</v>
      </c>
      <c r="B22" s="111">
        <v>100000398272</v>
      </c>
      <c r="C22" s="35">
        <v>0</v>
      </c>
      <c r="D22" s="4" t="s">
        <v>1398</v>
      </c>
      <c r="E22" s="4" t="s">
        <v>3598</v>
      </c>
      <c r="F22" s="3">
        <v>7200000</v>
      </c>
      <c r="G22" s="3">
        <v>-181479.45</v>
      </c>
      <c r="H22" s="3">
        <v>7018520.5499999998</v>
      </c>
    </row>
    <row r="23" spans="1:14">
      <c r="A23" s="141" t="s">
        <v>1462</v>
      </c>
      <c r="B23" s="142"/>
      <c r="C23" s="142"/>
      <c r="D23" s="142"/>
      <c r="E23" s="143"/>
      <c r="F23" s="21">
        <f>SUM(F4:F22)</f>
        <v>112320339.72</v>
      </c>
      <c r="G23" s="21">
        <f t="shared" ref="G23:H23" si="0">SUM(G4:G22)</f>
        <v>-19983568.18</v>
      </c>
      <c r="H23" s="21">
        <f t="shared" si="0"/>
        <v>92336771.539999992</v>
      </c>
      <c r="I23" s="116"/>
      <c r="J23" s="116"/>
      <c r="K23" s="116"/>
      <c r="L23" s="62"/>
      <c r="M23" s="62"/>
      <c r="N23" s="62"/>
    </row>
    <row r="24" spans="1:14">
      <c r="A24" s="11"/>
      <c r="I24" s="116"/>
      <c r="J24" s="116"/>
      <c r="K24" s="116"/>
    </row>
    <row r="25" spans="1:14">
      <c r="A25" s="49" t="s">
        <v>12</v>
      </c>
      <c r="B25" s="110"/>
      <c r="I25" s="116"/>
      <c r="J25" s="116"/>
      <c r="K25" s="116"/>
    </row>
    <row r="26" spans="1:14" s="6" customFormat="1">
      <c r="A26" s="78" t="s">
        <v>1</v>
      </c>
      <c r="B26" s="59" t="s">
        <v>2</v>
      </c>
      <c r="C26" s="78" t="s">
        <v>3</v>
      </c>
      <c r="D26" s="78" t="s">
        <v>4</v>
      </c>
      <c r="E26" s="78" t="s">
        <v>5</v>
      </c>
      <c r="F26" s="78" t="s">
        <v>6</v>
      </c>
      <c r="G26" s="78" t="s">
        <v>165</v>
      </c>
      <c r="H26" s="78" t="s">
        <v>166</v>
      </c>
      <c r="I26" s="116"/>
      <c r="J26" s="116"/>
      <c r="K26" s="116"/>
    </row>
    <row r="27" spans="1:14">
      <c r="A27" s="35">
        <v>1</v>
      </c>
      <c r="B27" s="111">
        <v>100000052674</v>
      </c>
      <c r="C27" s="35">
        <v>0</v>
      </c>
      <c r="D27" s="4" t="s">
        <v>3599</v>
      </c>
      <c r="E27" s="4" t="s">
        <v>178</v>
      </c>
      <c r="F27" s="3">
        <v>12000000</v>
      </c>
      <c r="G27" s="3">
        <v>-3900821.92</v>
      </c>
      <c r="H27" s="3">
        <v>8099178.0800000001</v>
      </c>
      <c r="I27" s="116"/>
      <c r="J27" s="116"/>
      <c r="K27" s="116"/>
    </row>
    <row r="28" spans="1:14">
      <c r="A28" s="35">
        <v>2</v>
      </c>
      <c r="B28" s="111">
        <v>100000104897</v>
      </c>
      <c r="C28" s="35">
        <v>0</v>
      </c>
      <c r="D28" s="4" t="s">
        <v>473</v>
      </c>
      <c r="E28" s="4" t="s">
        <v>3600</v>
      </c>
      <c r="F28" s="3">
        <v>13999999</v>
      </c>
      <c r="G28" s="3">
        <v>-3382054.56</v>
      </c>
      <c r="H28" s="3">
        <v>10617944.439999999</v>
      </c>
      <c r="I28" s="116"/>
      <c r="J28" s="116"/>
      <c r="K28" s="116"/>
    </row>
    <row r="29" spans="1:14">
      <c r="A29" s="35">
        <v>3</v>
      </c>
      <c r="B29" s="111">
        <v>100000114546</v>
      </c>
      <c r="C29" s="35">
        <v>0</v>
      </c>
      <c r="D29" s="4" t="s">
        <v>1893</v>
      </c>
      <c r="E29" s="4" t="s">
        <v>3601</v>
      </c>
      <c r="F29" s="3">
        <v>13000000</v>
      </c>
      <c r="G29" s="3">
        <v>-2951712.32</v>
      </c>
      <c r="H29" s="3">
        <v>10048287.68</v>
      </c>
      <c r="I29" s="116"/>
      <c r="J29" s="116"/>
      <c r="K29" s="116"/>
    </row>
    <row r="30" spans="1:14">
      <c r="A30" s="35">
        <v>4</v>
      </c>
      <c r="B30" s="111">
        <v>100000128525</v>
      </c>
      <c r="C30" s="35">
        <v>0</v>
      </c>
      <c r="D30" s="4" t="s">
        <v>3586</v>
      </c>
      <c r="E30" s="4" t="s">
        <v>3602</v>
      </c>
      <c r="F30" s="3">
        <v>12000000</v>
      </c>
      <c r="G30" s="3">
        <v>-2702465.76</v>
      </c>
      <c r="H30" s="3">
        <v>9297534.2400000002</v>
      </c>
      <c r="I30" s="116"/>
      <c r="J30" s="116"/>
      <c r="K30" s="116"/>
    </row>
    <row r="31" spans="1:14">
      <c r="A31" s="35">
        <v>5</v>
      </c>
      <c r="B31" s="111">
        <v>100000128527</v>
      </c>
      <c r="C31" s="35">
        <v>0</v>
      </c>
      <c r="D31" s="4" t="s">
        <v>3586</v>
      </c>
      <c r="E31" s="4" t="s">
        <v>3603</v>
      </c>
      <c r="F31" s="3">
        <v>12938460</v>
      </c>
      <c r="G31" s="3">
        <v>-2913812.1</v>
      </c>
      <c r="H31" s="3">
        <v>10024647.9</v>
      </c>
      <c r="I31" s="116"/>
      <c r="J31" s="116"/>
      <c r="K31"/>
    </row>
    <row r="32" spans="1:14">
      <c r="A32" s="35">
        <v>6</v>
      </c>
      <c r="B32" s="111">
        <v>100000128635</v>
      </c>
      <c r="C32" s="35">
        <v>0</v>
      </c>
      <c r="D32" s="4" t="s">
        <v>3604</v>
      </c>
      <c r="E32" s="4" t="s">
        <v>3605</v>
      </c>
      <c r="F32" s="3">
        <v>14400000</v>
      </c>
      <c r="G32" s="3">
        <v>-3255780.83</v>
      </c>
      <c r="H32" s="3">
        <v>11144219.17</v>
      </c>
      <c r="I32" s="116"/>
      <c r="J32" s="116"/>
      <c r="K32" s="116"/>
    </row>
    <row r="33" spans="1:11">
      <c r="A33" s="35">
        <v>7</v>
      </c>
      <c r="B33" s="111">
        <v>100000205283</v>
      </c>
      <c r="C33" s="35">
        <v>0</v>
      </c>
      <c r="D33" s="4" t="s">
        <v>3606</v>
      </c>
      <c r="E33" s="4" t="s">
        <v>3607</v>
      </c>
      <c r="F33" s="3">
        <v>8893000</v>
      </c>
      <c r="G33" s="3">
        <v>-1004421.71</v>
      </c>
      <c r="H33" s="3">
        <v>7888578.29</v>
      </c>
      <c r="I33" s="116"/>
      <c r="J33" s="116"/>
      <c r="K33"/>
    </row>
    <row r="34" spans="1:11">
      <c r="A34" s="35">
        <v>8</v>
      </c>
      <c r="B34" s="111">
        <v>100000214616</v>
      </c>
      <c r="C34" s="35">
        <v>0</v>
      </c>
      <c r="D34" s="4" t="s">
        <v>3608</v>
      </c>
      <c r="E34" s="4" t="s">
        <v>3609</v>
      </c>
      <c r="F34" s="3">
        <v>9839670.4499999993</v>
      </c>
      <c r="G34" s="3">
        <v>-1001489.73</v>
      </c>
      <c r="H34" s="3">
        <v>8838180.7200000007</v>
      </c>
      <c r="I34" s="116"/>
      <c r="J34" s="116"/>
      <c r="K34" s="116"/>
    </row>
    <row r="35" spans="1:11">
      <c r="A35" s="35">
        <v>9</v>
      </c>
      <c r="B35" s="111">
        <v>100000214620</v>
      </c>
      <c r="C35" s="35">
        <v>0</v>
      </c>
      <c r="D35" s="4" t="s">
        <v>3549</v>
      </c>
      <c r="E35" s="4" t="s">
        <v>3610</v>
      </c>
      <c r="F35" s="3">
        <v>2164815.63</v>
      </c>
      <c r="G35" s="3">
        <v>-216926.39</v>
      </c>
      <c r="H35" s="3">
        <v>1947889.24</v>
      </c>
      <c r="I35" s="116"/>
      <c r="J35" s="116"/>
      <c r="K35"/>
    </row>
    <row r="36" spans="1:11">
      <c r="A36" s="35">
        <v>10</v>
      </c>
      <c r="B36" s="111">
        <v>100000239639</v>
      </c>
      <c r="C36" s="35">
        <v>0</v>
      </c>
      <c r="D36" s="4" t="s">
        <v>3611</v>
      </c>
      <c r="E36" s="4" t="s">
        <v>3612</v>
      </c>
      <c r="F36" s="3">
        <v>12596282</v>
      </c>
      <c r="G36" s="3">
        <v>-1080331.04</v>
      </c>
      <c r="H36" s="3">
        <v>11515950.960000001</v>
      </c>
      <c r="I36" s="116"/>
      <c r="J36" s="116"/>
      <c r="K36" s="116"/>
    </row>
    <row r="37" spans="1:11">
      <c r="A37" s="35">
        <v>11</v>
      </c>
      <c r="B37" s="111">
        <v>100000424481</v>
      </c>
      <c r="C37" s="35">
        <v>0</v>
      </c>
      <c r="D37" s="4" t="s">
        <v>415</v>
      </c>
      <c r="E37" s="4" t="s">
        <v>3613</v>
      </c>
      <c r="F37" s="3">
        <v>19271217.73</v>
      </c>
      <c r="G37" s="3">
        <v>-303327.48</v>
      </c>
      <c r="H37" s="3">
        <v>18967890.25</v>
      </c>
      <c r="I37" s="116"/>
      <c r="J37"/>
      <c r="K37" s="116"/>
    </row>
    <row r="38" spans="1:11">
      <c r="A38" s="35"/>
      <c r="B38" s="111">
        <v>100000424481</v>
      </c>
      <c r="C38" s="35">
        <v>1</v>
      </c>
      <c r="D38" s="4" t="s">
        <v>415</v>
      </c>
      <c r="E38" s="4" t="s">
        <v>3613</v>
      </c>
      <c r="F38" s="3">
        <v>1422707.35</v>
      </c>
      <c r="G38" s="3">
        <v>-1422706.35</v>
      </c>
      <c r="H38" s="4">
        <v>1</v>
      </c>
    </row>
    <row r="39" spans="1:11">
      <c r="A39" s="35">
        <v>12</v>
      </c>
      <c r="B39" s="111">
        <v>100000424482</v>
      </c>
      <c r="C39" s="35">
        <v>0</v>
      </c>
      <c r="D39" s="4" t="s">
        <v>415</v>
      </c>
      <c r="E39" s="4" t="s">
        <v>3614</v>
      </c>
      <c r="F39" s="3">
        <v>19353733.48</v>
      </c>
      <c r="G39" s="3">
        <v>-301917.11</v>
      </c>
      <c r="H39" s="3">
        <v>19051816.370000001</v>
      </c>
    </row>
    <row r="40" spans="1:11">
      <c r="A40" s="35"/>
      <c r="B40" s="111">
        <v>100000424482</v>
      </c>
      <c r="C40" s="35">
        <v>1</v>
      </c>
      <c r="D40" s="4" t="s">
        <v>415</v>
      </c>
      <c r="E40" s="4" t="s">
        <v>3614</v>
      </c>
      <c r="F40" s="3">
        <v>1244475.1000000001</v>
      </c>
      <c r="G40" s="3">
        <v>-1244474.1000000001</v>
      </c>
      <c r="H40" s="4">
        <v>1</v>
      </c>
    </row>
    <row r="41" spans="1:11">
      <c r="A41" s="35">
        <v>13</v>
      </c>
      <c r="B41" s="111">
        <v>100000424483</v>
      </c>
      <c r="C41" s="35">
        <v>0</v>
      </c>
      <c r="D41" s="4" t="s">
        <v>415</v>
      </c>
      <c r="E41" s="4" t="s">
        <v>3615</v>
      </c>
      <c r="F41" s="3">
        <v>19319889.5</v>
      </c>
      <c r="G41" s="3">
        <v>-304093.58</v>
      </c>
      <c r="H41" s="3">
        <v>19015795.920000002</v>
      </c>
    </row>
    <row r="42" spans="1:11">
      <c r="A42" s="35"/>
      <c r="B42" s="111">
        <v>100000424483</v>
      </c>
      <c r="C42" s="35">
        <v>1</v>
      </c>
      <c r="D42" s="4" t="s">
        <v>415</v>
      </c>
      <c r="E42" s="4" t="s">
        <v>3615</v>
      </c>
      <c r="F42" s="3">
        <v>1426300.57</v>
      </c>
      <c r="G42" s="3">
        <v>-1426299.57</v>
      </c>
      <c r="H42" s="4">
        <v>1</v>
      </c>
    </row>
    <row r="43" spans="1:11">
      <c r="A43" s="35">
        <v>14</v>
      </c>
      <c r="B43" s="111">
        <v>100000424484</v>
      </c>
      <c r="C43" s="35">
        <v>0</v>
      </c>
      <c r="D43" s="4" t="s">
        <v>415</v>
      </c>
      <c r="E43" s="4" t="s">
        <v>3616</v>
      </c>
      <c r="F43" s="3">
        <v>11057625</v>
      </c>
      <c r="G43" s="3">
        <v>-172876.37</v>
      </c>
      <c r="H43" s="3">
        <v>10884748.630000001</v>
      </c>
    </row>
    <row r="44" spans="1:11">
      <c r="A44" s="35"/>
      <c r="B44" s="111">
        <v>100000424484</v>
      </c>
      <c r="C44" s="35">
        <v>1</v>
      </c>
      <c r="D44" s="4" t="s">
        <v>415</v>
      </c>
      <c r="E44" s="4" t="s">
        <v>3616</v>
      </c>
      <c r="F44" s="3">
        <v>737175</v>
      </c>
      <c r="G44" s="3">
        <v>-737174</v>
      </c>
      <c r="H44" s="4">
        <v>1</v>
      </c>
    </row>
    <row r="45" spans="1:11">
      <c r="A45" s="35">
        <v>15</v>
      </c>
      <c r="B45" s="111">
        <v>100000424485</v>
      </c>
      <c r="C45" s="35">
        <v>0</v>
      </c>
      <c r="D45" s="4" t="s">
        <v>415</v>
      </c>
      <c r="E45" s="4" t="s">
        <v>3610</v>
      </c>
      <c r="F45" s="3">
        <v>9078993.6899999995</v>
      </c>
      <c r="G45" s="3">
        <v>-143218.67000000001</v>
      </c>
      <c r="H45" s="3">
        <v>8935775.0199999996</v>
      </c>
    </row>
    <row r="46" spans="1:11">
      <c r="A46" s="35"/>
      <c r="B46" s="111">
        <v>100000424485</v>
      </c>
      <c r="C46" s="35">
        <v>1</v>
      </c>
      <c r="D46" s="4" t="s">
        <v>415</v>
      </c>
      <c r="E46" s="4" t="s">
        <v>3610</v>
      </c>
      <c r="F46" s="3">
        <v>692120.6</v>
      </c>
      <c r="G46" s="3">
        <v>-692119.6</v>
      </c>
      <c r="H46" s="4">
        <v>1</v>
      </c>
    </row>
    <row r="47" spans="1:11">
      <c r="A47" s="35">
        <v>16</v>
      </c>
      <c r="B47" s="111">
        <v>100000424486</v>
      </c>
      <c r="C47" s="35">
        <v>0</v>
      </c>
      <c r="D47" s="4" t="s">
        <v>415</v>
      </c>
      <c r="E47" s="4" t="s">
        <v>519</v>
      </c>
      <c r="F47" s="3">
        <v>10914750.529999999</v>
      </c>
      <c r="G47" s="3">
        <v>-172177.25</v>
      </c>
      <c r="H47" s="3">
        <v>10742573.279999999</v>
      </c>
    </row>
    <row r="48" spans="1:11">
      <c r="A48" s="35"/>
      <c r="B48" s="111">
        <v>100000424486</v>
      </c>
      <c r="C48" s="35">
        <v>1</v>
      </c>
      <c r="D48" s="4" t="s">
        <v>415</v>
      </c>
      <c r="E48" s="4" t="s">
        <v>519</v>
      </c>
      <c r="F48" s="3">
        <v>832066.18</v>
      </c>
      <c r="G48" s="3">
        <v>-832065.18</v>
      </c>
      <c r="H48" s="4">
        <v>1</v>
      </c>
    </row>
    <row r="49" spans="1:14">
      <c r="A49" s="35">
        <v>17</v>
      </c>
      <c r="B49" s="111">
        <v>100000424487</v>
      </c>
      <c r="C49" s="35">
        <v>0</v>
      </c>
      <c r="D49" s="4" t="s">
        <v>415</v>
      </c>
      <c r="E49" s="4" t="s">
        <v>3617</v>
      </c>
      <c r="F49" s="3">
        <v>10202701.52</v>
      </c>
      <c r="G49" s="3">
        <v>-160589.75</v>
      </c>
      <c r="H49" s="3">
        <v>10042111.77</v>
      </c>
    </row>
    <row r="50" spans="1:14">
      <c r="A50" s="35"/>
      <c r="B50" s="111">
        <v>100000424487</v>
      </c>
      <c r="C50" s="35">
        <v>1</v>
      </c>
      <c r="D50" s="4" t="s">
        <v>415</v>
      </c>
      <c r="E50" s="4" t="s">
        <v>3617</v>
      </c>
      <c r="F50" s="3">
        <v>753219.58</v>
      </c>
      <c r="G50" s="3">
        <v>-753218.58</v>
      </c>
      <c r="H50" s="4">
        <v>1</v>
      </c>
    </row>
    <row r="51" spans="1:14">
      <c r="A51" s="35">
        <v>18</v>
      </c>
      <c r="B51" s="111">
        <v>100000424488</v>
      </c>
      <c r="C51" s="35">
        <v>0</v>
      </c>
      <c r="D51" s="4" t="s">
        <v>415</v>
      </c>
      <c r="E51" s="4" t="s">
        <v>3618</v>
      </c>
      <c r="F51" s="3">
        <v>10557985.869999999</v>
      </c>
      <c r="G51" s="3">
        <v>-166181.9</v>
      </c>
      <c r="H51" s="3">
        <v>10391803.970000001</v>
      </c>
    </row>
    <row r="52" spans="1:14">
      <c r="A52" s="35"/>
      <c r="B52" s="111">
        <v>100000424488</v>
      </c>
      <c r="C52" s="35">
        <v>1</v>
      </c>
      <c r="D52" s="4" t="s">
        <v>415</v>
      </c>
      <c r="E52" s="4" t="s">
        <v>3618</v>
      </c>
      <c r="F52" s="3">
        <v>779448.62</v>
      </c>
      <c r="G52" s="3">
        <v>-779447.62</v>
      </c>
      <c r="H52" s="4">
        <v>1</v>
      </c>
    </row>
    <row r="53" spans="1:14">
      <c r="A53" s="141" t="s">
        <v>1468</v>
      </c>
      <c r="B53" s="142"/>
      <c r="C53" s="142"/>
      <c r="D53" s="142"/>
      <c r="E53" s="143"/>
      <c r="F53" s="21">
        <f>SUM(F27:F52)</f>
        <v>229476637.40000001</v>
      </c>
      <c r="G53" s="21">
        <f t="shared" ref="G53:H53" si="1">SUM(G27:G52)</f>
        <v>-32021703.470000006</v>
      </c>
      <c r="H53" s="21">
        <f t="shared" si="1"/>
        <v>197454933.93000001</v>
      </c>
      <c r="I53" s="116"/>
      <c r="J53" s="116"/>
      <c r="K53" s="116"/>
      <c r="L53" s="62"/>
      <c r="M53" s="62"/>
      <c r="N53" s="62"/>
    </row>
    <row r="54" spans="1:14">
      <c r="A54" s="11"/>
      <c r="I54" s="116"/>
      <c r="J54" s="116"/>
      <c r="K54" s="116"/>
    </row>
    <row r="55" spans="1:14">
      <c r="A55" s="49" t="s">
        <v>529</v>
      </c>
      <c r="B55" s="110"/>
    </row>
    <row r="56" spans="1:14">
      <c r="A56" s="35" t="s">
        <v>1</v>
      </c>
      <c r="B56" s="111" t="s">
        <v>2</v>
      </c>
      <c r="C56" s="35" t="s">
        <v>3</v>
      </c>
      <c r="D56" s="4" t="s">
        <v>4</v>
      </c>
      <c r="E56" s="4" t="s">
        <v>5</v>
      </c>
      <c r="F56" s="4" t="s">
        <v>6</v>
      </c>
      <c r="G56" s="4" t="s">
        <v>165</v>
      </c>
      <c r="H56" s="4" t="s">
        <v>166</v>
      </c>
    </row>
    <row r="57" spans="1:14">
      <c r="A57" s="35">
        <v>1</v>
      </c>
      <c r="B57" s="111">
        <v>100000104907</v>
      </c>
      <c r="C57" s="35">
        <v>0</v>
      </c>
      <c r="D57" s="4" t="s">
        <v>473</v>
      </c>
      <c r="E57" s="4" t="s">
        <v>3619</v>
      </c>
      <c r="F57" s="3">
        <v>509300</v>
      </c>
      <c r="G57" s="3">
        <v>-123034.33</v>
      </c>
      <c r="H57" s="3">
        <v>386265.67</v>
      </c>
    </row>
    <row r="58" spans="1:14">
      <c r="A58" s="35">
        <v>2</v>
      </c>
      <c r="B58" s="111">
        <v>100000125400</v>
      </c>
      <c r="C58" s="35">
        <v>0</v>
      </c>
      <c r="D58" s="4" t="s">
        <v>1893</v>
      </c>
      <c r="E58" s="4" t="s">
        <v>3620</v>
      </c>
      <c r="F58" s="3">
        <v>5047740</v>
      </c>
      <c r="G58" s="3">
        <v>-1150922.21</v>
      </c>
      <c r="H58" s="3">
        <v>3896817.79</v>
      </c>
    </row>
    <row r="59" spans="1:14">
      <c r="A59" s="35">
        <v>3</v>
      </c>
      <c r="B59" s="111">
        <v>100000125401</v>
      </c>
      <c r="C59" s="35">
        <v>0</v>
      </c>
      <c r="D59" s="4" t="s">
        <v>1893</v>
      </c>
      <c r="E59" s="4" t="s">
        <v>3621</v>
      </c>
      <c r="F59" s="3">
        <v>565695</v>
      </c>
      <c r="G59" s="3">
        <v>-129526.13</v>
      </c>
      <c r="H59" s="3">
        <v>436168.87</v>
      </c>
    </row>
    <row r="60" spans="1:14">
      <c r="A60" s="35">
        <v>4</v>
      </c>
      <c r="B60" s="111">
        <v>100000125402</v>
      </c>
      <c r="C60" s="35">
        <v>0</v>
      </c>
      <c r="D60" s="4" t="s">
        <v>1893</v>
      </c>
      <c r="E60" s="4" t="s">
        <v>3622</v>
      </c>
      <c r="F60" s="3">
        <v>565695</v>
      </c>
      <c r="G60" s="3">
        <v>-129526.13</v>
      </c>
      <c r="H60" s="3">
        <v>436168.87</v>
      </c>
    </row>
    <row r="61" spans="1:14">
      <c r="A61" s="35">
        <v>5</v>
      </c>
      <c r="B61" s="111">
        <v>100000125403</v>
      </c>
      <c r="C61" s="35">
        <v>0</v>
      </c>
      <c r="D61" s="4" t="s">
        <v>1893</v>
      </c>
      <c r="E61" s="4" t="s">
        <v>3623</v>
      </c>
      <c r="F61" s="3">
        <v>565695</v>
      </c>
      <c r="G61" s="3">
        <v>-129526.13</v>
      </c>
      <c r="H61" s="3">
        <v>436168.87</v>
      </c>
    </row>
    <row r="62" spans="1:14">
      <c r="A62" s="35">
        <v>6</v>
      </c>
      <c r="B62" s="111">
        <v>100000125404</v>
      </c>
      <c r="C62" s="35">
        <v>0</v>
      </c>
      <c r="D62" s="4" t="s">
        <v>1893</v>
      </c>
      <c r="E62" s="4" t="s">
        <v>3624</v>
      </c>
      <c r="F62" s="3">
        <v>565695</v>
      </c>
      <c r="G62" s="3">
        <v>-129526.13</v>
      </c>
      <c r="H62" s="3">
        <v>436168.87</v>
      </c>
    </row>
    <row r="63" spans="1:14">
      <c r="A63" s="35">
        <v>7</v>
      </c>
      <c r="B63" s="111">
        <v>100000375301</v>
      </c>
      <c r="C63" s="35">
        <v>0</v>
      </c>
      <c r="D63" s="4" t="s">
        <v>3625</v>
      </c>
      <c r="E63" s="4" t="s">
        <v>3626</v>
      </c>
      <c r="F63" s="3">
        <v>3270005.22</v>
      </c>
      <c r="G63" s="3">
        <v>-101235.79</v>
      </c>
      <c r="H63" s="3">
        <v>3168769.43</v>
      </c>
    </row>
    <row r="64" spans="1:14">
      <c r="A64" s="35">
        <v>8</v>
      </c>
      <c r="B64" s="111">
        <v>100000450882</v>
      </c>
      <c r="C64" s="35">
        <v>0</v>
      </c>
      <c r="D64" s="4" t="s">
        <v>3627</v>
      </c>
      <c r="E64" s="4" t="s">
        <v>3628</v>
      </c>
      <c r="F64" s="3">
        <v>7980000</v>
      </c>
      <c r="G64" s="3">
        <v>-25689.05</v>
      </c>
      <c r="H64" s="3">
        <v>7954310.9500000002</v>
      </c>
    </row>
    <row r="65" spans="1:14">
      <c r="A65" s="141" t="s">
        <v>3097</v>
      </c>
      <c r="B65" s="142"/>
      <c r="C65" s="142"/>
      <c r="D65" s="142"/>
      <c r="E65" s="143"/>
      <c r="F65" s="21">
        <f>SUM(F57:F64)</f>
        <v>19069825.219999999</v>
      </c>
      <c r="G65" s="21">
        <f t="shared" ref="G65:H65" si="2">SUM(G57:G64)</f>
        <v>-1918985.8999999997</v>
      </c>
      <c r="H65" s="21">
        <f t="shared" si="2"/>
        <v>17150839.32</v>
      </c>
      <c r="I65" s="116"/>
      <c r="J65" s="116"/>
      <c r="K65" s="116"/>
      <c r="L65" s="62"/>
      <c r="M65" s="62"/>
      <c r="N65" s="62"/>
    </row>
    <row r="66" spans="1:14">
      <c r="A66" s="11"/>
    </row>
    <row r="67" spans="1:14">
      <c r="A67" s="49" t="s">
        <v>13</v>
      </c>
      <c r="B67" s="110"/>
    </row>
    <row r="68" spans="1:14" s="11" customFormat="1">
      <c r="A68" s="35" t="s">
        <v>1</v>
      </c>
      <c r="B68" s="61" t="s">
        <v>2</v>
      </c>
      <c r="C68" s="35" t="s">
        <v>3</v>
      </c>
      <c r="D68" s="35" t="s">
        <v>4</v>
      </c>
      <c r="E68" s="35" t="s">
        <v>5</v>
      </c>
      <c r="F68" s="35" t="s">
        <v>6</v>
      </c>
      <c r="G68" s="35" t="s">
        <v>165</v>
      </c>
      <c r="H68" s="35" t="s">
        <v>166</v>
      </c>
    </row>
    <row r="69" spans="1:14">
      <c r="A69" s="35">
        <v>1</v>
      </c>
      <c r="B69" s="111">
        <v>100000128526</v>
      </c>
      <c r="C69" s="35">
        <v>0</v>
      </c>
      <c r="D69" s="4" t="s">
        <v>3586</v>
      </c>
      <c r="E69" s="4" t="s">
        <v>3629</v>
      </c>
      <c r="F69" s="3">
        <v>2959020</v>
      </c>
      <c r="G69" s="3">
        <v>-1066220.03</v>
      </c>
      <c r="H69" s="3">
        <v>1892799.97</v>
      </c>
    </row>
    <row r="70" spans="1:14">
      <c r="A70" s="35">
        <v>2</v>
      </c>
      <c r="B70" s="111">
        <v>100000171281</v>
      </c>
      <c r="C70" s="35">
        <v>0</v>
      </c>
      <c r="D70" s="4" t="s">
        <v>3630</v>
      </c>
      <c r="E70" s="4" t="s">
        <v>3631</v>
      </c>
      <c r="F70" s="3">
        <v>8149000</v>
      </c>
      <c r="G70" s="3">
        <v>-2010235.51</v>
      </c>
      <c r="H70" s="3">
        <v>6138764.4900000002</v>
      </c>
    </row>
    <row r="71" spans="1:14">
      <c r="A71" s="35">
        <v>3</v>
      </c>
      <c r="B71" s="111">
        <v>100000260655</v>
      </c>
      <c r="C71" s="35">
        <v>0</v>
      </c>
      <c r="D71" s="4" t="s">
        <v>161</v>
      </c>
      <c r="E71" s="4" t="s">
        <v>3632</v>
      </c>
      <c r="F71" s="3">
        <v>12114090</v>
      </c>
      <c r="G71" s="3">
        <v>-4288432.75</v>
      </c>
      <c r="H71" s="3">
        <v>7825657.25</v>
      </c>
    </row>
    <row r="72" spans="1:14">
      <c r="A72" s="141" t="s">
        <v>1485</v>
      </c>
      <c r="B72" s="142"/>
      <c r="C72" s="142"/>
      <c r="D72" s="142"/>
      <c r="E72" s="143"/>
      <c r="F72" s="21">
        <f>SUM(F69:F71)</f>
        <v>23222110</v>
      </c>
      <c r="G72" s="21">
        <f t="shared" ref="G72:H72" si="3">SUM(G69:G71)</f>
        <v>-7364888.29</v>
      </c>
      <c r="H72" s="21">
        <f t="shared" si="3"/>
        <v>15857221.710000001</v>
      </c>
      <c r="I72" s="116"/>
      <c r="J72" s="116"/>
      <c r="K72" s="116"/>
      <c r="L72" s="62"/>
      <c r="M72" s="62"/>
      <c r="N72" s="62"/>
    </row>
    <row r="73" spans="1:14">
      <c r="A73" s="11"/>
    </row>
    <row r="74" spans="1:14">
      <c r="A74" s="49" t="s">
        <v>14</v>
      </c>
      <c r="B74" s="110"/>
    </row>
    <row r="75" spans="1:14" s="11" customFormat="1">
      <c r="A75" s="35" t="s">
        <v>1</v>
      </c>
      <c r="B75" s="61" t="s">
        <v>2</v>
      </c>
      <c r="C75" s="35" t="s">
        <v>3</v>
      </c>
      <c r="D75" s="35" t="s">
        <v>4</v>
      </c>
      <c r="E75" s="35" t="s">
        <v>5</v>
      </c>
      <c r="F75" s="35" t="s">
        <v>6</v>
      </c>
      <c r="G75" s="35" t="s">
        <v>165</v>
      </c>
      <c r="H75" s="35" t="s">
        <v>166</v>
      </c>
    </row>
    <row r="76" spans="1:14">
      <c r="A76" s="35">
        <v>1</v>
      </c>
      <c r="B76" s="111">
        <v>100000143912</v>
      </c>
      <c r="C76" s="35">
        <v>0</v>
      </c>
      <c r="D76" s="4" t="s">
        <v>3633</v>
      </c>
      <c r="E76" s="4" t="s">
        <v>3634</v>
      </c>
      <c r="F76" s="3">
        <v>37000</v>
      </c>
      <c r="G76" s="3">
        <v>-36531</v>
      </c>
      <c r="H76" s="4">
        <v>469</v>
      </c>
    </row>
    <row r="77" spans="1:14">
      <c r="A77" s="35">
        <v>2</v>
      </c>
      <c r="B77" s="111">
        <v>100000143913</v>
      </c>
      <c r="C77" s="35">
        <v>0</v>
      </c>
      <c r="D77" s="4" t="s">
        <v>3633</v>
      </c>
      <c r="E77" s="4" t="s">
        <v>3634</v>
      </c>
      <c r="F77" s="3">
        <v>37000</v>
      </c>
      <c r="G77" s="3">
        <v>-36531</v>
      </c>
      <c r="H77" s="4">
        <v>469</v>
      </c>
    </row>
    <row r="78" spans="1:14">
      <c r="A78" s="35">
        <v>3</v>
      </c>
      <c r="B78" s="111">
        <v>100000143914</v>
      </c>
      <c r="C78" s="35">
        <v>0</v>
      </c>
      <c r="D78" s="4" t="s">
        <v>3633</v>
      </c>
      <c r="E78" s="4" t="s">
        <v>3634</v>
      </c>
      <c r="F78" s="3">
        <v>37000</v>
      </c>
      <c r="G78" s="3">
        <v>-36531</v>
      </c>
      <c r="H78" s="4">
        <v>469</v>
      </c>
    </row>
    <row r="79" spans="1:14">
      <c r="A79" s="35">
        <v>4</v>
      </c>
      <c r="B79" s="111">
        <v>100000143915</v>
      </c>
      <c r="C79" s="35">
        <v>0</v>
      </c>
      <c r="D79" s="4" t="s">
        <v>3633</v>
      </c>
      <c r="E79" s="4" t="s">
        <v>3634</v>
      </c>
      <c r="F79" s="3">
        <v>37000</v>
      </c>
      <c r="G79" s="3">
        <v>-36531</v>
      </c>
      <c r="H79" s="4">
        <v>469</v>
      </c>
    </row>
    <row r="80" spans="1:14">
      <c r="A80" s="35">
        <v>5</v>
      </c>
      <c r="B80" s="111">
        <v>100000143916</v>
      </c>
      <c r="C80" s="35">
        <v>0</v>
      </c>
      <c r="D80" s="4" t="s">
        <v>3633</v>
      </c>
      <c r="E80" s="4" t="s">
        <v>3634</v>
      </c>
      <c r="F80" s="3">
        <v>37000</v>
      </c>
      <c r="G80" s="3">
        <v>-36531</v>
      </c>
      <c r="H80" s="4">
        <v>469</v>
      </c>
    </row>
    <row r="81" spans="1:8">
      <c r="A81" s="35">
        <v>6</v>
      </c>
      <c r="B81" s="111">
        <v>100000143917</v>
      </c>
      <c r="C81" s="35">
        <v>0</v>
      </c>
      <c r="D81" s="4" t="s">
        <v>3633</v>
      </c>
      <c r="E81" s="4" t="s">
        <v>3634</v>
      </c>
      <c r="F81" s="3">
        <v>37000</v>
      </c>
      <c r="G81" s="3">
        <v>-36531</v>
      </c>
      <c r="H81" s="4">
        <v>469</v>
      </c>
    </row>
    <row r="82" spans="1:8">
      <c r="A82" s="35">
        <v>7</v>
      </c>
      <c r="B82" s="111">
        <v>100000143918</v>
      </c>
      <c r="C82" s="35">
        <v>0</v>
      </c>
      <c r="D82" s="4" t="s">
        <v>3633</v>
      </c>
      <c r="E82" s="4" t="s">
        <v>3634</v>
      </c>
      <c r="F82" s="3">
        <v>37000</v>
      </c>
      <c r="G82" s="3">
        <v>-36531</v>
      </c>
      <c r="H82" s="4">
        <v>469</v>
      </c>
    </row>
    <row r="83" spans="1:8">
      <c r="A83" s="35">
        <v>8</v>
      </c>
      <c r="B83" s="111">
        <v>100000143919</v>
      </c>
      <c r="C83" s="35">
        <v>0</v>
      </c>
      <c r="D83" s="4" t="s">
        <v>3633</v>
      </c>
      <c r="E83" s="4" t="s">
        <v>3635</v>
      </c>
      <c r="F83" s="3">
        <v>25812</v>
      </c>
      <c r="G83" s="3">
        <v>-25484.82</v>
      </c>
      <c r="H83" s="4">
        <v>327.18</v>
      </c>
    </row>
    <row r="84" spans="1:8">
      <c r="A84" s="35">
        <v>9</v>
      </c>
      <c r="B84" s="111">
        <v>100000151627</v>
      </c>
      <c r="C84" s="35">
        <v>0</v>
      </c>
      <c r="D84" s="4" t="s">
        <v>38</v>
      </c>
      <c r="E84" s="4" t="s">
        <v>171</v>
      </c>
      <c r="F84" s="3">
        <v>9865.4</v>
      </c>
      <c r="G84" s="3">
        <v>-9250.2000000000007</v>
      </c>
      <c r="H84" s="4">
        <v>615.20000000000005</v>
      </c>
    </row>
    <row r="85" spans="1:8">
      <c r="A85" s="35">
        <v>10</v>
      </c>
      <c r="B85" s="111">
        <v>100000151628</v>
      </c>
      <c r="C85" s="35">
        <v>0</v>
      </c>
      <c r="D85" s="4" t="s">
        <v>38</v>
      </c>
      <c r="E85" s="4" t="s">
        <v>171</v>
      </c>
      <c r="F85" s="3">
        <v>9865.4</v>
      </c>
      <c r="G85" s="3">
        <v>-9250.2000000000007</v>
      </c>
      <c r="H85" s="4">
        <v>615.20000000000005</v>
      </c>
    </row>
    <row r="86" spans="1:8">
      <c r="A86" s="35">
        <v>11</v>
      </c>
      <c r="B86" s="111">
        <v>100000151629</v>
      </c>
      <c r="C86" s="35">
        <v>0</v>
      </c>
      <c r="D86" s="4" t="s">
        <v>38</v>
      </c>
      <c r="E86" s="4" t="s">
        <v>171</v>
      </c>
      <c r="F86" s="3">
        <v>9865.4</v>
      </c>
      <c r="G86" s="3">
        <v>-9250.2000000000007</v>
      </c>
      <c r="H86" s="4">
        <v>615.20000000000005</v>
      </c>
    </row>
    <row r="87" spans="1:8">
      <c r="A87" s="35">
        <v>12</v>
      </c>
      <c r="B87" s="111">
        <v>100000151630</v>
      </c>
      <c r="C87" s="35">
        <v>0</v>
      </c>
      <c r="D87" s="4" t="s">
        <v>38</v>
      </c>
      <c r="E87" s="4" t="s">
        <v>171</v>
      </c>
      <c r="F87" s="3">
        <v>9865.4</v>
      </c>
      <c r="G87" s="3">
        <v>-9250.2000000000007</v>
      </c>
      <c r="H87" s="4">
        <v>615.20000000000005</v>
      </c>
    </row>
    <row r="88" spans="1:8">
      <c r="A88" s="35">
        <v>13</v>
      </c>
      <c r="B88" s="111">
        <v>100000151631</v>
      </c>
      <c r="C88" s="35">
        <v>0</v>
      </c>
      <c r="D88" s="4" t="s">
        <v>38</v>
      </c>
      <c r="E88" s="4" t="s">
        <v>171</v>
      </c>
      <c r="F88" s="3">
        <v>9865.4</v>
      </c>
      <c r="G88" s="3">
        <v>-9250.2000000000007</v>
      </c>
      <c r="H88" s="4">
        <v>615.20000000000005</v>
      </c>
    </row>
    <row r="89" spans="1:8">
      <c r="A89" s="35">
        <v>14</v>
      </c>
      <c r="B89" s="111">
        <v>100000151632</v>
      </c>
      <c r="C89" s="35">
        <v>0</v>
      </c>
      <c r="D89" s="4" t="s">
        <v>38</v>
      </c>
      <c r="E89" s="4" t="s">
        <v>171</v>
      </c>
      <c r="F89" s="3">
        <v>9865.4</v>
      </c>
      <c r="G89" s="3">
        <v>-9250.2000000000007</v>
      </c>
      <c r="H89" s="4">
        <v>615.20000000000005</v>
      </c>
    </row>
    <row r="90" spans="1:8">
      <c r="A90" s="35">
        <v>15</v>
      </c>
      <c r="B90" s="111">
        <v>100000151633</v>
      </c>
      <c r="C90" s="35">
        <v>0</v>
      </c>
      <c r="D90" s="4" t="s">
        <v>38</v>
      </c>
      <c r="E90" s="4" t="s">
        <v>171</v>
      </c>
      <c r="F90" s="3">
        <v>9865.4</v>
      </c>
      <c r="G90" s="3">
        <v>-9250.2000000000007</v>
      </c>
      <c r="H90" s="4">
        <v>615.20000000000005</v>
      </c>
    </row>
    <row r="91" spans="1:8">
      <c r="A91" s="35">
        <v>16</v>
      </c>
      <c r="B91" s="111">
        <v>100000151634</v>
      </c>
      <c r="C91" s="35">
        <v>0</v>
      </c>
      <c r="D91" s="4" t="s">
        <v>38</v>
      </c>
      <c r="E91" s="4" t="s">
        <v>171</v>
      </c>
      <c r="F91" s="3">
        <v>9865.4</v>
      </c>
      <c r="G91" s="3">
        <v>-9250.2000000000007</v>
      </c>
      <c r="H91" s="4">
        <v>615.20000000000005</v>
      </c>
    </row>
    <row r="92" spans="1:8">
      <c r="A92" s="35">
        <v>17</v>
      </c>
      <c r="B92" s="111">
        <v>100000151635</v>
      </c>
      <c r="C92" s="35">
        <v>0</v>
      </c>
      <c r="D92" s="4" t="s">
        <v>38</v>
      </c>
      <c r="E92" s="4" t="s">
        <v>171</v>
      </c>
      <c r="F92" s="3">
        <v>9865.4</v>
      </c>
      <c r="G92" s="3">
        <v>-9250.2000000000007</v>
      </c>
      <c r="H92" s="4">
        <v>615.20000000000005</v>
      </c>
    </row>
    <row r="93" spans="1:8">
      <c r="A93" s="35">
        <v>18</v>
      </c>
      <c r="B93" s="111">
        <v>100000151636</v>
      </c>
      <c r="C93" s="35">
        <v>0</v>
      </c>
      <c r="D93" s="4" t="s">
        <v>38</v>
      </c>
      <c r="E93" s="4" t="s">
        <v>171</v>
      </c>
      <c r="F93" s="3">
        <v>9865.4</v>
      </c>
      <c r="G93" s="3">
        <v>-9250.2000000000007</v>
      </c>
      <c r="H93" s="4">
        <v>615.20000000000005</v>
      </c>
    </row>
    <row r="94" spans="1:8">
      <c r="A94" s="35">
        <v>19</v>
      </c>
      <c r="B94" s="111">
        <v>100000151637</v>
      </c>
      <c r="C94" s="35">
        <v>0</v>
      </c>
      <c r="D94" s="4" t="s">
        <v>38</v>
      </c>
      <c r="E94" s="4" t="s">
        <v>171</v>
      </c>
      <c r="F94" s="3">
        <v>9865.4</v>
      </c>
      <c r="G94" s="3">
        <v>-9250.2000000000007</v>
      </c>
      <c r="H94" s="4">
        <v>615.20000000000005</v>
      </c>
    </row>
    <row r="95" spans="1:8">
      <c r="A95" s="35">
        <v>20</v>
      </c>
      <c r="B95" s="111">
        <v>100000151638</v>
      </c>
      <c r="C95" s="35">
        <v>0</v>
      </c>
      <c r="D95" s="4" t="s">
        <v>38</v>
      </c>
      <c r="E95" s="4" t="s">
        <v>171</v>
      </c>
      <c r="F95" s="3">
        <v>9865.4</v>
      </c>
      <c r="G95" s="3">
        <v>-9250.2000000000007</v>
      </c>
      <c r="H95" s="4">
        <v>615.20000000000005</v>
      </c>
    </row>
    <row r="96" spans="1:8">
      <c r="A96" s="35">
        <v>21</v>
      </c>
      <c r="B96" s="111">
        <v>100000151639</v>
      </c>
      <c r="C96" s="35">
        <v>0</v>
      </c>
      <c r="D96" s="4" t="s">
        <v>38</v>
      </c>
      <c r="E96" s="4" t="s">
        <v>171</v>
      </c>
      <c r="F96" s="3">
        <v>9865.4</v>
      </c>
      <c r="G96" s="3">
        <v>-9250.2000000000007</v>
      </c>
      <c r="H96" s="4">
        <v>615.20000000000005</v>
      </c>
    </row>
    <row r="97" spans="1:8">
      <c r="A97" s="35">
        <v>22</v>
      </c>
      <c r="B97" s="111">
        <v>100000151640</v>
      </c>
      <c r="C97" s="35">
        <v>0</v>
      </c>
      <c r="D97" s="4" t="s">
        <v>38</v>
      </c>
      <c r="E97" s="4" t="s">
        <v>171</v>
      </c>
      <c r="F97" s="3">
        <v>9865.4</v>
      </c>
      <c r="G97" s="3">
        <v>-9250.2000000000007</v>
      </c>
      <c r="H97" s="4">
        <v>615.20000000000005</v>
      </c>
    </row>
    <row r="98" spans="1:8">
      <c r="A98" s="35">
        <v>23</v>
      </c>
      <c r="B98" s="111">
        <v>100000151641</v>
      </c>
      <c r="C98" s="35">
        <v>0</v>
      </c>
      <c r="D98" s="4" t="s">
        <v>38</v>
      </c>
      <c r="E98" s="4" t="s">
        <v>171</v>
      </c>
      <c r="F98" s="3">
        <v>9865.4</v>
      </c>
      <c r="G98" s="3">
        <v>-9250.2000000000007</v>
      </c>
      <c r="H98" s="4">
        <v>615.20000000000005</v>
      </c>
    </row>
    <row r="99" spans="1:8">
      <c r="A99" s="35">
        <v>24</v>
      </c>
      <c r="B99" s="111">
        <v>100000158932</v>
      </c>
      <c r="C99" s="35">
        <v>0</v>
      </c>
      <c r="D99" s="4" t="s">
        <v>3636</v>
      </c>
      <c r="E99" s="4" t="s">
        <v>736</v>
      </c>
      <c r="F99" s="3">
        <v>29500</v>
      </c>
      <c r="G99" s="3">
        <v>-23175.68</v>
      </c>
      <c r="H99" s="3">
        <v>6324.32</v>
      </c>
    </row>
    <row r="100" spans="1:8">
      <c r="A100" s="35">
        <v>25</v>
      </c>
      <c r="B100" s="111">
        <v>100000158933</v>
      </c>
      <c r="C100" s="35">
        <v>0</v>
      </c>
      <c r="D100" s="4" t="s">
        <v>3636</v>
      </c>
      <c r="E100" s="4" t="s">
        <v>736</v>
      </c>
      <c r="F100" s="3">
        <v>29500</v>
      </c>
      <c r="G100" s="3">
        <v>-23175.68</v>
      </c>
      <c r="H100" s="3">
        <v>6324.32</v>
      </c>
    </row>
    <row r="101" spans="1:8">
      <c r="A101" s="35">
        <v>26</v>
      </c>
      <c r="B101" s="111">
        <v>100000238141</v>
      </c>
      <c r="C101" s="35">
        <v>0</v>
      </c>
      <c r="D101" s="4" t="s">
        <v>3637</v>
      </c>
      <c r="E101" s="4" t="s">
        <v>3638</v>
      </c>
      <c r="F101" s="3">
        <v>20400</v>
      </c>
      <c r="G101" s="3">
        <v>-9240.2900000000009</v>
      </c>
      <c r="H101" s="3">
        <v>11159.71</v>
      </c>
    </row>
    <row r="102" spans="1:8">
      <c r="A102" s="35">
        <v>27</v>
      </c>
      <c r="B102" s="111">
        <v>100000322334</v>
      </c>
      <c r="C102" s="35">
        <v>0</v>
      </c>
      <c r="D102" s="4" t="s">
        <v>15</v>
      </c>
      <c r="E102" s="4" t="s">
        <v>16</v>
      </c>
      <c r="F102" s="3">
        <v>650000</v>
      </c>
      <c r="G102" s="3">
        <v>-164726.03</v>
      </c>
      <c r="H102" s="3">
        <v>485273.97</v>
      </c>
    </row>
    <row r="103" spans="1:8">
      <c r="A103" s="35">
        <v>28</v>
      </c>
      <c r="B103" s="111">
        <v>100000328460</v>
      </c>
      <c r="C103" s="35">
        <v>0</v>
      </c>
      <c r="D103" s="4" t="s">
        <v>3639</v>
      </c>
      <c r="E103" s="4" t="s">
        <v>736</v>
      </c>
      <c r="F103" s="3">
        <v>14000</v>
      </c>
      <c r="G103" s="3">
        <v>-2336.54</v>
      </c>
      <c r="H103" s="3">
        <v>11663.46</v>
      </c>
    </row>
    <row r="104" spans="1:8">
      <c r="A104" s="35">
        <v>29</v>
      </c>
      <c r="B104" s="111">
        <v>100000328461</v>
      </c>
      <c r="C104" s="35">
        <v>0</v>
      </c>
      <c r="D104" s="4" t="s">
        <v>3639</v>
      </c>
      <c r="E104" s="4" t="s">
        <v>736</v>
      </c>
      <c r="F104" s="3">
        <v>14000</v>
      </c>
      <c r="G104" s="3">
        <v>-2336.54</v>
      </c>
      <c r="H104" s="3">
        <v>11663.46</v>
      </c>
    </row>
    <row r="105" spans="1:8">
      <c r="A105" s="35">
        <v>30</v>
      </c>
      <c r="B105" s="111">
        <v>100000328462</v>
      </c>
      <c r="C105" s="35">
        <v>0</v>
      </c>
      <c r="D105" s="4" t="s">
        <v>3639</v>
      </c>
      <c r="E105" s="4" t="s">
        <v>736</v>
      </c>
      <c r="F105" s="3">
        <v>14000</v>
      </c>
      <c r="G105" s="3">
        <v>-2336.54</v>
      </c>
      <c r="H105" s="3">
        <v>11663.46</v>
      </c>
    </row>
    <row r="106" spans="1:8">
      <c r="A106" s="35">
        <v>31</v>
      </c>
      <c r="B106" s="111">
        <v>100000328463</v>
      </c>
      <c r="C106" s="35">
        <v>0</v>
      </c>
      <c r="D106" s="4" t="s">
        <v>3639</v>
      </c>
      <c r="E106" s="4" t="s">
        <v>736</v>
      </c>
      <c r="F106" s="3">
        <v>14000</v>
      </c>
      <c r="G106" s="3">
        <v>-2336.54</v>
      </c>
      <c r="H106" s="3">
        <v>11663.46</v>
      </c>
    </row>
    <row r="107" spans="1:8">
      <c r="A107" s="35">
        <v>32</v>
      </c>
      <c r="B107" s="111">
        <v>100000328464</v>
      </c>
      <c r="C107" s="35">
        <v>0</v>
      </c>
      <c r="D107" s="4" t="s">
        <v>3639</v>
      </c>
      <c r="E107" s="4" t="s">
        <v>736</v>
      </c>
      <c r="F107" s="3">
        <v>14000</v>
      </c>
      <c r="G107" s="3">
        <v>-2336.54</v>
      </c>
      <c r="H107" s="3">
        <v>11663.46</v>
      </c>
    </row>
    <row r="108" spans="1:8">
      <c r="A108" s="35">
        <v>33</v>
      </c>
      <c r="B108" s="111">
        <v>100000328465</v>
      </c>
      <c r="C108" s="35">
        <v>0</v>
      </c>
      <c r="D108" s="4" t="s">
        <v>3639</v>
      </c>
      <c r="E108" s="4" t="s">
        <v>736</v>
      </c>
      <c r="F108" s="3">
        <v>14000</v>
      </c>
      <c r="G108" s="3">
        <v>-2336.54</v>
      </c>
      <c r="H108" s="3">
        <v>11663.46</v>
      </c>
    </row>
    <row r="109" spans="1:8">
      <c r="A109" s="35">
        <v>34</v>
      </c>
      <c r="B109" s="111">
        <v>100000328466</v>
      </c>
      <c r="C109" s="35">
        <v>0</v>
      </c>
      <c r="D109" s="4" t="s">
        <v>3639</v>
      </c>
      <c r="E109" s="4" t="s">
        <v>736</v>
      </c>
      <c r="F109" s="3">
        <v>14000</v>
      </c>
      <c r="G109" s="3">
        <v>-2336.54</v>
      </c>
      <c r="H109" s="3">
        <v>11663.46</v>
      </c>
    </row>
    <row r="110" spans="1:8">
      <c r="A110" s="35">
        <v>35</v>
      </c>
      <c r="B110" s="111">
        <v>100000328467</v>
      </c>
      <c r="C110" s="35">
        <v>0</v>
      </c>
      <c r="D110" s="4" t="s">
        <v>3639</v>
      </c>
      <c r="E110" s="4" t="s">
        <v>736</v>
      </c>
      <c r="F110" s="3">
        <v>14000</v>
      </c>
      <c r="G110" s="3">
        <v>-2336.54</v>
      </c>
      <c r="H110" s="3">
        <v>11663.46</v>
      </c>
    </row>
    <row r="111" spans="1:8">
      <c r="A111" s="35">
        <v>36</v>
      </c>
      <c r="B111" s="111">
        <v>100000328468</v>
      </c>
      <c r="C111" s="35">
        <v>0</v>
      </c>
      <c r="D111" s="4" t="s">
        <v>3639</v>
      </c>
      <c r="E111" s="4" t="s">
        <v>736</v>
      </c>
      <c r="F111" s="3">
        <v>14000</v>
      </c>
      <c r="G111" s="3">
        <v>-2336.54</v>
      </c>
      <c r="H111" s="3">
        <v>11663.46</v>
      </c>
    </row>
    <row r="112" spans="1:8">
      <c r="A112" s="35">
        <v>37</v>
      </c>
      <c r="B112" s="111">
        <v>100000328469</v>
      </c>
      <c r="C112" s="35">
        <v>0</v>
      </c>
      <c r="D112" s="4" t="s">
        <v>3639</v>
      </c>
      <c r="E112" s="4" t="s">
        <v>736</v>
      </c>
      <c r="F112" s="3">
        <v>14000</v>
      </c>
      <c r="G112" s="3">
        <v>-2336.54</v>
      </c>
      <c r="H112" s="3">
        <v>11663.46</v>
      </c>
    </row>
    <row r="113" spans="1:8">
      <c r="A113" s="35">
        <v>38</v>
      </c>
      <c r="B113" s="111">
        <v>100000328470</v>
      </c>
      <c r="C113" s="35">
        <v>0</v>
      </c>
      <c r="D113" s="4" t="s">
        <v>3639</v>
      </c>
      <c r="E113" s="4" t="s">
        <v>736</v>
      </c>
      <c r="F113" s="3">
        <v>14000</v>
      </c>
      <c r="G113" s="3">
        <v>-2336.54</v>
      </c>
      <c r="H113" s="3">
        <v>11663.46</v>
      </c>
    </row>
    <row r="114" spans="1:8">
      <c r="A114" s="35">
        <v>39</v>
      </c>
      <c r="B114" s="111">
        <v>100000328471</v>
      </c>
      <c r="C114" s="35">
        <v>0</v>
      </c>
      <c r="D114" s="4" t="s">
        <v>3639</v>
      </c>
      <c r="E114" s="4" t="s">
        <v>736</v>
      </c>
      <c r="F114" s="3">
        <v>25600</v>
      </c>
      <c r="G114" s="3">
        <v>-4272.5</v>
      </c>
      <c r="H114" s="3">
        <v>21327.5</v>
      </c>
    </row>
    <row r="115" spans="1:8">
      <c r="A115" s="35">
        <v>40</v>
      </c>
      <c r="B115" s="111">
        <v>100000328472</v>
      </c>
      <c r="C115" s="35">
        <v>0</v>
      </c>
      <c r="D115" s="4" t="s">
        <v>3639</v>
      </c>
      <c r="E115" s="4" t="s">
        <v>736</v>
      </c>
      <c r="F115" s="3">
        <v>25600</v>
      </c>
      <c r="G115" s="3">
        <v>-4272.5</v>
      </c>
      <c r="H115" s="3">
        <v>21327.5</v>
      </c>
    </row>
    <row r="116" spans="1:8">
      <c r="A116" s="35">
        <v>41</v>
      </c>
      <c r="B116" s="111">
        <v>100000328473</v>
      </c>
      <c r="C116" s="35">
        <v>0</v>
      </c>
      <c r="D116" s="4" t="s">
        <v>3639</v>
      </c>
      <c r="E116" s="4" t="s">
        <v>736</v>
      </c>
      <c r="F116" s="3">
        <v>25600</v>
      </c>
      <c r="G116" s="3">
        <v>-4272.5</v>
      </c>
      <c r="H116" s="3">
        <v>21327.5</v>
      </c>
    </row>
    <row r="117" spans="1:8">
      <c r="A117" s="35">
        <v>42</v>
      </c>
      <c r="B117" s="111">
        <v>100000328474</v>
      </c>
      <c r="C117" s="35">
        <v>0</v>
      </c>
      <c r="D117" s="4" t="s">
        <v>3639</v>
      </c>
      <c r="E117" s="4" t="s">
        <v>736</v>
      </c>
      <c r="F117" s="3">
        <v>25600</v>
      </c>
      <c r="G117" s="3">
        <v>-4272.5</v>
      </c>
      <c r="H117" s="3">
        <v>21327.5</v>
      </c>
    </row>
    <row r="118" spans="1:8">
      <c r="A118" s="35">
        <v>43</v>
      </c>
      <c r="B118" s="111">
        <v>100000328475</v>
      </c>
      <c r="C118" s="35">
        <v>0</v>
      </c>
      <c r="D118" s="4" t="s">
        <v>3639</v>
      </c>
      <c r="E118" s="4" t="s">
        <v>736</v>
      </c>
      <c r="F118" s="3">
        <v>25600</v>
      </c>
      <c r="G118" s="3">
        <v>-4272.5</v>
      </c>
      <c r="H118" s="3">
        <v>21327.5</v>
      </c>
    </row>
    <row r="119" spans="1:8">
      <c r="A119" s="35">
        <v>44</v>
      </c>
      <c r="B119" s="111">
        <v>100000328476</v>
      </c>
      <c r="C119" s="35">
        <v>0</v>
      </c>
      <c r="D119" s="4" t="s">
        <v>3639</v>
      </c>
      <c r="E119" s="4" t="s">
        <v>736</v>
      </c>
      <c r="F119" s="3">
        <v>265600</v>
      </c>
      <c r="G119" s="3">
        <v>-44327.41</v>
      </c>
      <c r="H119" s="3">
        <v>221272.59</v>
      </c>
    </row>
    <row r="120" spans="1:8">
      <c r="A120" s="35">
        <v>45</v>
      </c>
      <c r="B120" s="111">
        <v>100000328477</v>
      </c>
      <c r="C120" s="35">
        <v>0</v>
      </c>
      <c r="D120" s="4" t="s">
        <v>3639</v>
      </c>
      <c r="E120" s="4" t="s">
        <v>736</v>
      </c>
      <c r="F120" s="3">
        <v>25600</v>
      </c>
      <c r="G120" s="3">
        <v>-4272.5</v>
      </c>
      <c r="H120" s="3">
        <v>21327.5</v>
      </c>
    </row>
    <row r="121" spans="1:8">
      <c r="A121" s="35">
        <v>46</v>
      </c>
      <c r="B121" s="111">
        <v>100000328478</v>
      </c>
      <c r="C121" s="35">
        <v>0</v>
      </c>
      <c r="D121" s="4" t="s">
        <v>3639</v>
      </c>
      <c r="E121" s="4" t="s">
        <v>736</v>
      </c>
      <c r="F121" s="3">
        <v>25600</v>
      </c>
      <c r="G121" s="3">
        <v>-4272.5</v>
      </c>
      <c r="H121" s="3">
        <v>21327.5</v>
      </c>
    </row>
    <row r="122" spans="1:8">
      <c r="A122" s="35">
        <v>47</v>
      </c>
      <c r="B122" s="111">
        <v>100000328479</v>
      </c>
      <c r="C122" s="35">
        <v>0</v>
      </c>
      <c r="D122" s="4" t="s">
        <v>3639</v>
      </c>
      <c r="E122" s="4" t="s">
        <v>736</v>
      </c>
      <c r="F122" s="3">
        <v>25600</v>
      </c>
      <c r="G122" s="3">
        <v>-4272.5</v>
      </c>
      <c r="H122" s="3">
        <v>21327.5</v>
      </c>
    </row>
    <row r="123" spans="1:8">
      <c r="A123" s="35">
        <v>48</v>
      </c>
      <c r="B123" s="111">
        <v>100000328480</v>
      </c>
      <c r="C123" s="35">
        <v>0</v>
      </c>
      <c r="D123" s="4" t="s">
        <v>3639</v>
      </c>
      <c r="E123" s="4" t="s">
        <v>736</v>
      </c>
      <c r="F123" s="3">
        <v>25600</v>
      </c>
      <c r="G123" s="3">
        <v>-4272.5</v>
      </c>
      <c r="H123" s="3">
        <v>21327.5</v>
      </c>
    </row>
    <row r="124" spans="1:8">
      <c r="A124" s="35">
        <v>49</v>
      </c>
      <c r="B124" s="111">
        <v>100000328481</v>
      </c>
      <c r="C124" s="35">
        <v>0</v>
      </c>
      <c r="D124" s="4" t="s">
        <v>3639</v>
      </c>
      <c r="E124" s="4" t="s">
        <v>736</v>
      </c>
      <c r="F124" s="3">
        <v>25600</v>
      </c>
      <c r="G124" s="3">
        <v>-4272.5</v>
      </c>
      <c r="H124" s="3">
        <v>21327.5</v>
      </c>
    </row>
    <row r="125" spans="1:8">
      <c r="A125" s="35">
        <v>50</v>
      </c>
      <c r="B125" s="111">
        <v>100000328482</v>
      </c>
      <c r="C125" s="35">
        <v>0</v>
      </c>
      <c r="D125" s="4" t="s">
        <v>3639</v>
      </c>
      <c r="E125" s="4" t="s">
        <v>736</v>
      </c>
      <c r="F125" s="3">
        <v>25600</v>
      </c>
      <c r="G125" s="3">
        <v>-4272.5</v>
      </c>
      <c r="H125" s="3">
        <v>21327.5</v>
      </c>
    </row>
    <row r="126" spans="1:8">
      <c r="A126" s="35">
        <v>51</v>
      </c>
      <c r="B126" s="111">
        <v>100000328483</v>
      </c>
      <c r="C126" s="35">
        <v>0</v>
      </c>
      <c r="D126" s="4" t="s">
        <v>3639</v>
      </c>
      <c r="E126" s="4" t="s">
        <v>736</v>
      </c>
      <c r="F126" s="3">
        <v>25600</v>
      </c>
      <c r="G126" s="3">
        <v>-4272.5</v>
      </c>
      <c r="H126" s="3">
        <v>21327.5</v>
      </c>
    </row>
    <row r="127" spans="1:8">
      <c r="A127" s="35">
        <v>52</v>
      </c>
      <c r="B127" s="111">
        <v>100000328484</v>
      </c>
      <c r="C127" s="35">
        <v>0</v>
      </c>
      <c r="D127" s="4" t="s">
        <v>3639</v>
      </c>
      <c r="E127" s="4" t="s">
        <v>736</v>
      </c>
      <c r="F127" s="3">
        <v>25600</v>
      </c>
      <c r="G127" s="3">
        <v>-4272.5</v>
      </c>
      <c r="H127" s="3">
        <v>21327.5</v>
      </c>
    </row>
    <row r="128" spans="1:8">
      <c r="A128" s="35">
        <v>53</v>
      </c>
      <c r="B128" s="111">
        <v>100000328485</v>
      </c>
      <c r="C128" s="35">
        <v>0</v>
      </c>
      <c r="D128" s="4" t="s">
        <v>3639</v>
      </c>
      <c r="E128" s="4" t="s">
        <v>736</v>
      </c>
      <c r="F128" s="3">
        <v>25600</v>
      </c>
      <c r="G128" s="3">
        <v>-4272.5</v>
      </c>
      <c r="H128" s="3">
        <v>21327.5</v>
      </c>
    </row>
    <row r="129" spans="1:8">
      <c r="A129" s="35">
        <v>54</v>
      </c>
      <c r="B129" s="111">
        <v>100000328486</v>
      </c>
      <c r="C129" s="35">
        <v>0</v>
      </c>
      <c r="D129" s="4" t="s">
        <v>3639</v>
      </c>
      <c r="E129" s="4" t="s">
        <v>736</v>
      </c>
      <c r="F129" s="3">
        <v>25600</v>
      </c>
      <c r="G129" s="3">
        <v>-4272.5</v>
      </c>
      <c r="H129" s="3">
        <v>21327.5</v>
      </c>
    </row>
    <row r="130" spans="1:8">
      <c r="A130" s="35">
        <v>55</v>
      </c>
      <c r="B130" s="111">
        <v>100000328487</v>
      </c>
      <c r="C130" s="35">
        <v>0</v>
      </c>
      <c r="D130" s="4" t="s">
        <v>3639</v>
      </c>
      <c r="E130" s="4" t="s">
        <v>736</v>
      </c>
      <c r="F130" s="3">
        <v>25600</v>
      </c>
      <c r="G130" s="3">
        <v>-4272.5</v>
      </c>
      <c r="H130" s="3">
        <v>21327.5</v>
      </c>
    </row>
    <row r="131" spans="1:8">
      <c r="A131" s="35">
        <v>56</v>
      </c>
      <c r="B131" s="111">
        <v>100000328488</v>
      </c>
      <c r="C131" s="35">
        <v>0</v>
      </c>
      <c r="D131" s="4" t="s">
        <v>3639</v>
      </c>
      <c r="E131" s="4" t="s">
        <v>736</v>
      </c>
      <c r="F131" s="3">
        <v>25600</v>
      </c>
      <c r="G131" s="3">
        <v>-4272.5</v>
      </c>
      <c r="H131" s="3">
        <v>21327.5</v>
      </c>
    </row>
    <row r="132" spans="1:8">
      <c r="A132" s="35">
        <v>57</v>
      </c>
      <c r="B132" s="111">
        <v>100000328489</v>
      </c>
      <c r="C132" s="35">
        <v>0</v>
      </c>
      <c r="D132" s="4" t="s">
        <v>3639</v>
      </c>
      <c r="E132" s="4" t="s">
        <v>736</v>
      </c>
      <c r="F132" s="3">
        <v>29400</v>
      </c>
      <c r="G132" s="3">
        <v>-4906.71</v>
      </c>
      <c r="H132" s="3">
        <v>24493.29</v>
      </c>
    </row>
    <row r="133" spans="1:8">
      <c r="A133" s="35">
        <v>58</v>
      </c>
      <c r="B133" s="111">
        <v>100000328490</v>
      </c>
      <c r="C133" s="35">
        <v>0</v>
      </c>
      <c r="D133" s="4" t="s">
        <v>3639</v>
      </c>
      <c r="E133" s="4" t="s">
        <v>736</v>
      </c>
      <c r="F133" s="3">
        <v>29400</v>
      </c>
      <c r="G133" s="3">
        <v>-4906.71</v>
      </c>
      <c r="H133" s="3">
        <v>24493.29</v>
      </c>
    </row>
    <row r="134" spans="1:8">
      <c r="A134" s="35">
        <v>59</v>
      </c>
      <c r="B134" s="111">
        <v>100000328491</v>
      </c>
      <c r="C134" s="35">
        <v>0</v>
      </c>
      <c r="D134" s="4" t="s">
        <v>3639</v>
      </c>
      <c r="E134" s="4" t="s">
        <v>736</v>
      </c>
      <c r="F134" s="3">
        <v>29400</v>
      </c>
      <c r="G134" s="3">
        <v>-4906.71</v>
      </c>
      <c r="H134" s="3">
        <v>24493.29</v>
      </c>
    </row>
    <row r="135" spans="1:8">
      <c r="A135" s="35">
        <v>60</v>
      </c>
      <c r="B135" s="111">
        <v>100000328492</v>
      </c>
      <c r="C135" s="35">
        <v>0</v>
      </c>
      <c r="D135" s="4" t="s">
        <v>3639</v>
      </c>
      <c r="E135" s="4" t="s">
        <v>736</v>
      </c>
      <c r="F135" s="3">
        <v>29400</v>
      </c>
      <c r="G135" s="3">
        <v>-4906.71</v>
      </c>
      <c r="H135" s="3">
        <v>24493.29</v>
      </c>
    </row>
    <row r="136" spans="1:8">
      <c r="A136" s="35">
        <v>61</v>
      </c>
      <c r="B136" s="111">
        <v>100000328493</v>
      </c>
      <c r="C136" s="35">
        <v>0</v>
      </c>
      <c r="D136" s="4" t="s">
        <v>3639</v>
      </c>
      <c r="E136" s="4" t="s">
        <v>736</v>
      </c>
      <c r="F136" s="3">
        <v>29400</v>
      </c>
      <c r="G136" s="3">
        <v>-4906.71</v>
      </c>
      <c r="H136" s="3">
        <v>24493.29</v>
      </c>
    </row>
    <row r="137" spans="1:8">
      <c r="A137" s="35">
        <v>62</v>
      </c>
      <c r="B137" s="111">
        <v>100000328494</v>
      </c>
      <c r="C137" s="35">
        <v>0</v>
      </c>
      <c r="D137" s="4" t="s">
        <v>3639</v>
      </c>
      <c r="E137" s="4" t="s">
        <v>736</v>
      </c>
      <c r="F137" s="3">
        <v>29400</v>
      </c>
      <c r="G137" s="3">
        <v>-4906.71</v>
      </c>
      <c r="H137" s="3">
        <v>24493.29</v>
      </c>
    </row>
    <row r="138" spans="1:8">
      <c r="A138" s="35">
        <v>63</v>
      </c>
      <c r="B138" s="111">
        <v>100000328495</v>
      </c>
      <c r="C138" s="35">
        <v>0</v>
      </c>
      <c r="D138" s="4" t="s">
        <v>3639</v>
      </c>
      <c r="E138" s="4" t="s">
        <v>736</v>
      </c>
      <c r="F138" s="3">
        <v>29400</v>
      </c>
      <c r="G138" s="3">
        <v>-4906.71</v>
      </c>
      <c r="H138" s="3">
        <v>24493.29</v>
      </c>
    </row>
    <row r="139" spans="1:8">
      <c r="A139" s="35">
        <v>64</v>
      </c>
      <c r="B139" s="111">
        <v>100000328496</v>
      </c>
      <c r="C139" s="35">
        <v>0</v>
      </c>
      <c r="D139" s="4" t="s">
        <v>3639</v>
      </c>
      <c r="E139" s="4" t="s">
        <v>736</v>
      </c>
      <c r="F139" s="3">
        <v>29400</v>
      </c>
      <c r="G139" s="3">
        <v>-4906.71</v>
      </c>
      <c r="H139" s="3">
        <v>24493.29</v>
      </c>
    </row>
    <row r="140" spans="1:8">
      <c r="A140" s="35">
        <v>65</v>
      </c>
      <c r="B140" s="111">
        <v>100000328497</v>
      </c>
      <c r="C140" s="35">
        <v>0</v>
      </c>
      <c r="D140" s="4" t="s">
        <v>3639</v>
      </c>
      <c r="E140" s="4" t="s">
        <v>736</v>
      </c>
      <c r="F140" s="3">
        <v>29400</v>
      </c>
      <c r="G140" s="3">
        <v>-4906.71</v>
      </c>
      <c r="H140" s="3">
        <v>24493.29</v>
      </c>
    </row>
    <row r="141" spans="1:8">
      <c r="A141" s="35">
        <v>66</v>
      </c>
      <c r="B141" s="111">
        <v>100000328498</v>
      </c>
      <c r="C141" s="35">
        <v>0</v>
      </c>
      <c r="D141" s="4" t="s">
        <v>3639</v>
      </c>
      <c r="E141" s="4" t="s">
        <v>736</v>
      </c>
      <c r="F141" s="3">
        <v>29400</v>
      </c>
      <c r="G141" s="3">
        <v>-4906.71</v>
      </c>
      <c r="H141" s="3">
        <v>24493.29</v>
      </c>
    </row>
    <row r="142" spans="1:8">
      <c r="A142" s="35">
        <v>67</v>
      </c>
      <c r="B142" s="111">
        <v>100000328499</v>
      </c>
      <c r="C142" s="35">
        <v>0</v>
      </c>
      <c r="D142" s="4" t="s">
        <v>3639</v>
      </c>
      <c r="E142" s="4" t="s">
        <v>736</v>
      </c>
      <c r="F142" s="3">
        <v>29400</v>
      </c>
      <c r="G142" s="3">
        <v>-4906.71</v>
      </c>
      <c r="H142" s="3">
        <v>24493.29</v>
      </c>
    </row>
    <row r="143" spans="1:8">
      <c r="A143" s="35">
        <v>68</v>
      </c>
      <c r="B143" s="111">
        <v>100000328500</v>
      </c>
      <c r="C143" s="35">
        <v>0</v>
      </c>
      <c r="D143" s="4" t="s">
        <v>3639</v>
      </c>
      <c r="E143" s="4" t="s">
        <v>736</v>
      </c>
      <c r="F143" s="3">
        <v>29400</v>
      </c>
      <c r="G143" s="3">
        <v>-4906.71</v>
      </c>
      <c r="H143" s="3">
        <v>24493.29</v>
      </c>
    </row>
    <row r="144" spans="1:8">
      <c r="A144" s="35">
        <v>69</v>
      </c>
      <c r="B144" s="111">
        <v>100000328501</v>
      </c>
      <c r="C144" s="35">
        <v>0</v>
      </c>
      <c r="D144" s="4" t="s">
        <v>3639</v>
      </c>
      <c r="E144" s="4" t="s">
        <v>736</v>
      </c>
      <c r="F144" s="3">
        <v>29400</v>
      </c>
      <c r="G144" s="3">
        <v>-4906.71</v>
      </c>
      <c r="H144" s="3">
        <v>24493.29</v>
      </c>
    </row>
    <row r="145" spans="1:8">
      <c r="A145" s="35">
        <v>70</v>
      </c>
      <c r="B145" s="111">
        <v>100000328502</v>
      </c>
      <c r="C145" s="35">
        <v>0</v>
      </c>
      <c r="D145" s="4" t="s">
        <v>3639</v>
      </c>
      <c r="E145" s="4" t="s">
        <v>736</v>
      </c>
      <c r="F145" s="3">
        <v>29400</v>
      </c>
      <c r="G145" s="3">
        <v>-4906.71</v>
      </c>
      <c r="H145" s="3">
        <v>24493.29</v>
      </c>
    </row>
    <row r="146" spans="1:8">
      <c r="A146" s="35">
        <v>71</v>
      </c>
      <c r="B146" s="111">
        <v>100000328503</v>
      </c>
      <c r="C146" s="35">
        <v>0</v>
      </c>
      <c r="D146" s="4" t="s">
        <v>3639</v>
      </c>
      <c r="E146" s="4" t="s">
        <v>736</v>
      </c>
      <c r="F146" s="3">
        <v>29400</v>
      </c>
      <c r="G146" s="3">
        <v>-4906.71</v>
      </c>
      <c r="H146" s="3">
        <v>24493.29</v>
      </c>
    </row>
    <row r="147" spans="1:8">
      <c r="A147" s="35">
        <v>72</v>
      </c>
      <c r="B147" s="111">
        <v>100000328504</v>
      </c>
      <c r="C147" s="35">
        <v>0</v>
      </c>
      <c r="D147" s="4" t="s">
        <v>3639</v>
      </c>
      <c r="E147" s="4" t="s">
        <v>736</v>
      </c>
      <c r="F147" s="3">
        <v>29400</v>
      </c>
      <c r="G147" s="3">
        <v>-4906.71</v>
      </c>
      <c r="H147" s="3">
        <v>24493.29</v>
      </c>
    </row>
    <row r="148" spans="1:8">
      <c r="A148" s="35">
        <v>73</v>
      </c>
      <c r="B148" s="111">
        <v>100000328505</v>
      </c>
      <c r="C148" s="35">
        <v>0</v>
      </c>
      <c r="D148" s="4" t="s">
        <v>3639</v>
      </c>
      <c r="E148" s="4" t="s">
        <v>736</v>
      </c>
      <c r="F148" s="3">
        <v>29400</v>
      </c>
      <c r="G148" s="3">
        <v>-4906.71</v>
      </c>
      <c r="H148" s="3">
        <v>24493.29</v>
      </c>
    </row>
    <row r="149" spans="1:8">
      <c r="A149" s="35">
        <v>74</v>
      </c>
      <c r="B149" s="111">
        <v>100000328506</v>
      </c>
      <c r="C149" s="35">
        <v>0</v>
      </c>
      <c r="D149" s="4" t="s">
        <v>3639</v>
      </c>
      <c r="E149" s="4" t="s">
        <v>736</v>
      </c>
      <c r="F149" s="3">
        <v>29400</v>
      </c>
      <c r="G149" s="3">
        <v>-4906.71</v>
      </c>
      <c r="H149" s="3">
        <v>24493.29</v>
      </c>
    </row>
    <row r="150" spans="1:8">
      <c r="A150" s="35">
        <v>75</v>
      </c>
      <c r="B150" s="111">
        <v>100000328507</v>
      </c>
      <c r="C150" s="35">
        <v>0</v>
      </c>
      <c r="D150" s="4" t="s">
        <v>3639</v>
      </c>
      <c r="E150" s="4" t="s">
        <v>736</v>
      </c>
      <c r="F150" s="3">
        <v>29400</v>
      </c>
      <c r="G150" s="3">
        <v>-4906.71</v>
      </c>
      <c r="H150" s="3">
        <v>24493.29</v>
      </c>
    </row>
    <row r="151" spans="1:8">
      <c r="A151" s="35">
        <v>76</v>
      </c>
      <c r="B151" s="111">
        <v>100000328508</v>
      </c>
      <c r="C151" s="35">
        <v>0</v>
      </c>
      <c r="D151" s="4" t="s">
        <v>3639</v>
      </c>
      <c r="E151" s="4" t="s">
        <v>736</v>
      </c>
      <c r="F151" s="3">
        <v>29400</v>
      </c>
      <c r="G151" s="3">
        <v>-4906.71</v>
      </c>
      <c r="H151" s="3">
        <v>24493.29</v>
      </c>
    </row>
    <row r="152" spans="1:8">
      <c r="A152" s="35">
        <v>77</v>
      </c>
      <c r="B152" s="111">
        <v>100000328509</v>
      </c>
      <c r="C152" s="35">
        <v>0</v>
      </c>
      <c r="D152" s="4" t="s">
        <v>3639</v>
      </c>
      <c r="E152" s="4" t="s">
        <v>736</v>
      </c>
      <c r="F152" s="3">
        <v>29400</v>
      </c>
      <c r="G152" s="3">
        <v>-4906.71</v>
      </c>
      <c r="H152" s="3">
        <v>24493.29</v>
      </c>
    </row>
    <row r="153" spans="1:8">
      <c r="A153" s="35">
        <v>78</v>
      </c>
      <c r="B153" s="111">
        <v>100000328510</v>
      </c>
      <c r="C153" s="35">
        <v>0</v>
      </c>
      <c r="D153" s="4" t="s">
        <v>3639</v>
      </c>
      <c r="E153" s="4" t="s">
        <v>736</v>
      </c>
      <c r="F153" s="3">
        <v>29400</v>
      </c>
      <c r="G153" s="3">
        <v>-4906.71</v>
      </c>
      <c r="H153" s="3">
        <v>24493.29</v>
      </c>
    </row>
    <row r="154" spans="1:8">
      <c r="A154" s="35">
        <v>79</v>
      </c>
      <c r="B154" s="111">
        <v>100000328511</v>
      </c>
      <c r="C154" s="35">
        <v>0</v>
      </c>
      <c r="D154" s="4" t="s">
        <v>3639</v>
      </c>
      <c r="E154" s="4" t="s">
        <v>736</v>
      </c>
      <c r="F154" s="3">
        <v>29400</v>
      </c>
      <c r="G154" s="3">
        <v>-4906.71</v>
      </c>
      <c r="H154" s="3">
        <v>24493.29</v>
      </c>
    </row>
    <row r="155" spans="1:8">
      <c r="A155" s="35">
        <v>80</v>
      </c>
      <c r="B155" s="111">
        <v>100000328512</v>
      </c>
      <c r="C155" s="35">
        <v>0</v>
      </c>
      <c r="D155" s="4" t="s">
        <v>3639</v>
      </c>
      <c r="E155" s="4" t="s">
        <v>736</v>
      </c>
      <c r="F155" s="3">
        <v>29400</v>
      </c>
      <c r="G155" s="3">
        <v>-4906.71</v>
      </c>
      <c r="H155" s="3">
        <v>24493.29</v>
      </c>
    </row>
    <row r="156" spans="1:8">
      <c r="A156" s="35">
        <v>81</v>
      </c>
      <c r="B156" s="111">
        <v>100000328513</v>
      </c>
      <c r="C156" s="35">
        <v>0</v>
      </c>
      <c r="D156" s="4" t="s">
        <v>3639</v>
      </c>
      <c r="E156" s="4" t="s">
        <v>736</v>
      </c>
      <c r="F156" s="3">
        <v>29400</v>
      </c>
      <c r="G156" s="3">
        <v>-4906.71</v>
      </c>
      <c r="H156" s="3">
        <v>24493.29</v>
      </c>
    </row>
    <row r="157" spans="1:8">
      <c r="A157" s="35">
        <v>82</v>
      </c>
      <c r="B157" s="111">
        <v>100000328514</v>
      </c>
      <c r="C157" s="35">
        <v>0</v>
      </c>
      <c r="D157" s="4" t="s">
        <v>3639</v>
      </c>
      <c r="E157" s="4" t="s">
        <v>736</v>
      </c>
      <c r="F157" s="3">
        <v>29400</v>
      </c>
      <c r="G157" s="3">
        <v>-4906.71</v>
      </c>
      <c r="H157" s="3">
        <v>24493.29</v>
      </c>
    </row>
    <row r="158" spans="1:8">
      <c r="A158" s="35">
        <v>83</v>
      </c>
      <c r="B158" s="111">
        <v>100000328515</v>
      </c>
      <c r="C158" s="35">
        <v>0</v>
      </c>
      <c r="D158" s="4" t="s">
        <v>3639</v>
      </c>
      <c r="E158" s="4" t="s">
        <v>736</v>
      </c>
      <c r="F158" s="3">
        <v>29400</v>
      </c>
      <c r="G158" s="3">
        <v>-4906.71</v>
      </c>
      <c r="H158" s="3">
        <v>24493.29</v>
      </c>
    </row>
    <row r="159" spans="1:8">
      <c r="A159" s="35">
        <v>84</v>
      </c>
      <c r="B159" s="111">
        <v>100000328516</v>
      </c>
      <c r="C159" s="35">
        <v>0</v>
      </c>
      <c r="D159" s="4" t="s">
        <v>3639</v>
      </c>
      <c r="E159" s="4" t="s">
        <v>736</v>
      </c>
      <c r="F159" s="3">
        <v>29400</v>
      </c>
      <c r="G159" s="3">
        <v>-4906.71</v>
      </c>
      <c r="H159" s="3">
        <v>24493.29</v>
      </c>
    </row>
    <row r="160" spans="1:8">
      <c r="A160" s="35">
        <v>85</v>
      </c>
      <c r="B160" s="111">
        <v>100000328517</v>
      </c>
      <c r="C160" s="35">
        <v>0</v>
      </c>
      <c r="D160" s="4" t="s">
        <v>3639</v>
      </c>
      <c r="E160" s="4" t="s">
        <v>736</v>
      </c>
      <c r="F160" s="3">
        <v>29400</v>
      </c>
      <c r="G160" s="3">
        <v>-4906.71</v>
      </c>
      <c r="H160" s="3">
        <v>24493.29</v>
      </c>
    </row>
    <row r="161" spans="1:8">
      <c r="A161" s="35">
        <v>86</v>
      </c>
      <c r="B161" s="111">
        <v>100000424623</v>
      </c>
      <c r="C161" s="35">
        <v>0</v>
      </c>
      <c r="D161" s="4" t="s">
        <v>415</v>
      </c>
      <c r="E161" s="4" t="s">
        <v>736</v>
      </c>
      <c r="F161" s="3">
        <v>11520.83</v>
      </c>
      <c r="G161" s="3">
        <v>-1025.99</v>
      </c>
      <c r="H161" s="3">
        <v>10494.84</v>
      </c>
    </row>
    <row r="162" spans="1:8">
      <c r="A162" s="35"/>
      <c r="B162" s="111">
        <v>100000424623</v>
      </c>
      <c r="C162" s="35">
        <v>1</v>
      </c>
      <c r="D162" s="4" t="s">
        <v>415</v>
      </c>
      <c r="E162" s="4" t="s">
        <v>736</v>
      </c>
      <c r="F162" s="3">
        <v>2479.17</v>
      </c>
      <c r="G162" s="3">
        <v>-2478.17</v>
      </c>
      <c r="H162" s="4">
        <v>1</v>
      </c>
    </row>
    <row r="163" spans="1:8">
      <c r="A163" s="35">
        <v>87</v>
      </c>
      <c r="B163" s="111">
        <v>100000424624</v>
      </c>
      <c r="C163" s="35">
        <v>0</v>
      </c>
      <c r="D163" s="4" t="s">
        <v>415</v>
      </c>
      <c r="E163" s="4" t="s">
        <v>736</v>
      </c>
      <c r="F163" s="3">
        <v>24193.75</v>
      </c>
      <c r="G163" s="3">
        <v>-2154.58</v>
      </c>
      <c r="H163" s="3">
        <v>22039.17</v>
      </c>
    </row>
    <row r="164" spans="1:8">
      <c r="A164" s="35"/>
      <c r="B164" s="111">
        <v>100000424624</v>
      </c>
      <c r="C164" s="35">
        <v>1</v>
      </c>
      <c r="D164" s="4" t="s">
        <v>415</v>
      </c>
      <c r="E164" s="4" t="s">
        <v>736</v>
      </c>
      <c r="F164" s="3">
        <v>5206.25</v>
      </c>
      <c r="G164" s="3">
        <v>-5205.25</v>
      </c>
      <c r="H164" s="4">
        <v>1</v>
      </c>
    </row>
    <row r="165" spans="1:8">
      <c r="A165" s="35"/>
      <c r="B165" s="4"/>
      <c r="C165" s="35"/>
      <c r="D165" s="4"/>
      <c r="E165" s="4" t="s">
        <v>1456</v>
      </c>
      <c r="F165" s="3">
        <f>SUM(F76:F164)</f>
        <v>2912993.0000000005</v>
      </c>
      <c r="G165" s="3">
        <f t="shared" ref="G165:H165" si="4">SUM(G76:G164)</f>
        <v>-936092.92999999947</v>
      </c>
      <c r="H165" s="3">
        <f t="shared" si="4"/>
        <v>1976900.0700000005</v>
      </c>
    </row>
    <row r="166" spans="1:8">
      <c r="A166" s="11"/>
    </row>
    <row r="167" spans="1:8">
      <c r="A167" s="49" t="s">
        <v>1499</v>
      </c>
      <c r="B167" s="110"/>
    </row>
    <row r="168" spans="1:8">
      <c r="A168" s="35" t="s">
        <v>1</v>
      </c>
      <c r="B168" s="111" t="s">
        <v>2</v>
      </c>
      <c r="C168" s="35" t="s">
        <v>3</v>
      </c>
      <c r="D168" s="4" t="s">
        <v>4</v>
      </c>
      <c r="E168" s="4" t="s">
        <v>5</v>
      </c>
      <c r="F168" s="4" t="s">
        <v>6</v>
      </c>
      <c r="G168" s="4" t="s">
        <v>165</v>
      </c>
      <c r="H168" s="4" t="s">
        <v>166</v>
      </c>
    </row>
    <row r="169" spans="1:8">
      <c r="A169" s="35">
        <v>1</v>
      </c>
      <c r="B169" s="111">
        <v>100000102943</v>
      </c>
      <c r="C169" s="35">
        <v>0</v>
      </c>
      <c r="D169" s="4" t="s">
        <v>3640</v>
      </c>
      <c r="E169" s="4" t="s">
        <v>3641</v>
      </c>
      <c r="F169" s="3">
        <v>9299.3700000000008</v>
      </c>
      <c r="G169" s="3">
        <v>-9298.3700000000008</v>
      </c>
      <c r="H169" s="4">
        <v>1</v>
      </c>
    </row>
    <row r="170" spans="1:8">
      <c r="A170" s="35">
        <v>2</v>
      </c>
      <c r="B170" s="111">
        <v>100000102944</v>
      </c>
      <c r="C170" s="35">
        <v>0</v>
      </c>
      <c r="D170" s="4" t="s">
        <v>3640</v>
      </c>
      <c r="E170" s="4" t="s">
        <v>3642</v>
      </c>
      <c r="F170" s="3">
        <v>18000</v>
      </c>
      <c r="G170" s="3">
        <v>-17999</v>
      </c>
      <c r="H170" s="4">
        <v>1</v>
      </c>
    </row>
    <row r="171" spans="1:8">
      <c r="A171" s="35">
        <v>3</v>
      </c>
      <c r="B171" s="111">
        <v>100000131128</v>
      </c>
      <c r="C171" s="35">
        <v>0</v>
      </c>
      <c r="D171" s="4" t="s">
        <v>1914</v>
      </c>
      <c r="E171" s="4" t="s">
        <v>3643</v>
      </c>
      <c r="F171" s="3">
        <v>6200</v>
      </c>
      <c r="G171" s="3">
        <v>-6199</v>
      </c>
      <c r="H171" s="4">
        <v>1</v>
      </c>
    </row>
    <row r="172" spans="1:8">
      <c r="A172" s="35">
        <v>4</v>
      </c>
      <c r="B172" s="111">
        <v>100000131129</v>
      </c>
      <c r="C172" s="35">
        <v>0</v>
      </c>
      <c r="D172" s="4" t="s">
        <v>1914</v>
      </c>
      <c r="E172" s="4" t="s">
        <v>3644</v>
      </c>
      <c r="F172" s="3">
        <v>6000</v>
      </c>
      <c r="G172" s="3">
        <v>-5999</v>
      </c>
      <c r="H172" s="4">
        <v>1</v>
      </c>
    </row>
    <row r="173" spans="1:8">
      <c r="A173" s="35">
        <v>5</v>
      </c>
      <c r="B173" s="111">
        <v>100000131130</v>
      </c>
      <c r="C173" s="35">
        <v>0</v>
      </c>
      <c r="D173" s="4" t="s">
        <v>1914</v>
      </c>
      <c r="E173" s="4" t="s">
        <v>3645</v>
      </c>
      <c r="F173" s="3">
        <v>7200</v>
      </c>
      <c r="G173" s="3">
        <v>-7199</v>
      </c>
      <c r="H173" s="4">
        <v>1</v>
      </c>
    </row>
    <row r="174" spans="1:8">
      <c r="A174" s="35">
        <v>6</v>
      </c>
      <c r="B174" s="111">
        <v>100000131131</v>
      </c>
      <c r="C174" s="35">
        <v>0</v>
      </c>
      <c r="D174" s="4" t="s">
        <v>1914</v>
      </c>
      <c r="E174" s="4" t="s">
        <v>3646</v>
      </c>
      <c r="F174" s="3">
        <v>6200</v>
      </c>
      <c r="G174" s="3">
        <v>-6199</v>
      </c>
      <c r="H174" s="4">
        <v>1</v>
      </c>
    </row>
    <row r="175" spans="1:8">
      <c r="A175" s="35">
        <v>7</v>
      </c>
      <c r="B175" s="111">
        <v>100000131132</v>
      </c>
      <c r="C175" s="35">
        <v>0</v>
      </c>
      <c r="D175" s="4" t="s">
        <v>1914</v>
      </c>
      <c r="E175" s="4" t="s">
        <v>1484</v>
      </c>
      <c r="F175" s="3">
        <v>6200</v>
      </c>
      <c r="G175" s="3">
        <v>-6199</v>
      </c>
      <c r="H175" s="4">
        <v>1</v>
      </c>
    </row>
    <row r="176" spans="1:8">
      <c r="A176" s="35">
        <v>8</v>
      </c>
      <c r="B176" s="111">
        <v>100000131133</v>
      </c>
      <c r="C176" s="35">
        <v>0</v>
      </c>
      <c r="D176" s="4" t="s">
        <v>1914</v>
      </c>
      <c r="E176" s="4" t="s">
        <v>3647</v>
      </c>
      <c r="F176" s="3">
        <v>7000</v>
      </c>
      <c r="G176" s="3">
        <v>-6999</v>
      </c>
      <c r="H176" s="4">
        <v>1</v>
      </c>
    </row>
    <row r="177" spans="1:8">
      <c r="A177" s="35">
        <v>9</v>
      </c>
      <c r="B177" s="111">
        <v>100000131134</v>
      </c>
      <c r="C177" s="35">
        <v>0</v>
      </c>
      <c r="D177" s="4" t="s">
        <v>1914</v>
      </c>
      <c r="E177" s="4" t="s">
        <v>3648</v>
      </c>
      <c r="F177" s="3">
        <v>5200</v>
      </c>
      <c r="G177" s="3">
        <v>-5199</v>
      </c>
      <c r="H177" s="4">
        <v>1</v>
      </c>
    </row>
    <row r="178" spans="1:8">
      <c r="A178" s="35">
        <v>10</v>
      </c>
      <c r="B178" s="111">
        <v>100000131135</v>
      </c>
      <c r="C178" s="35">
        <v>0</v>
      </c>
      <c r="D178" s="4" t="s">
        <v>1914</v>
      </c>
      <c r="E178" s="4" t="s">
        <v>3649</v>
      </c>
      <c r="F178" s="3">
        <v>5200</v>
      </c>
      <c r="G178" s="3">
        <v>-5199</v>
      </c>
      <c r="H178" s="4">
        <v>1</v>
      </c>
    </row>
    <row r="179" spans="1:8">
      <c r="A179" s="35">
        <v>11</v>
      </c>
      <c r="B179" s="111">
        <v>100000131136</v>
      </c>
      <c r="C179" s="35">
        <v>0</v>
      </c>
      <c r="D179" s="4" t="s">
        <v>1914</v>
      </c>
      <c r="E179" s="4" t="s">
        <v>3649</v>
      </c>
      <c r="F179" s="3">
        <v>5200</v>
      </c>
      <c r="G179" s="3">
        <v>-5199</v>
      </c>
      <c r="H179" s="4">
        <v>1</v>
      </c>
    </row>
    <row r="180" spans="1:8">
      <c r="A180" s="35">
        <v>12</v>
      </c>
      <c r="B180" s="111">
        <v>100000131150</v>
      </c>
      <c r="C180" s="35">
        <v>0</v>
      </c>
      <c r="D180" s="4" t="s">
        <v>1914</v>
      </c>
      <c r="E180" s="4" t="s">
        <v>3650</v>
      </c>
      <c r="F180" s="3">
        <v>5000</v>
      </c>
      <c r="G180" s="3">
        <v>-4999</v>
      </c>
      <c r="H180" s="4">
        <v>1</v>
      </c>
    </row>
    <row r="181" spans="1:8">
      <c r="A181" s="35">
        <v>13</v>
      </c>
      <c r="B181" s="111">
        <v>100000131151</v>
      </c>
      <c r="C181" s="35">
        <v>0</v>
      </c>
      <c r="D181" s="4" t="s">
        <v>1914</v>
      </c>
      <c r="E181" s="4" t="s">
        <v>3650</v>
      </c>
      <c r="F181" s="3">
        <v>5000</v>
      </c>
      <c r="G181" s="3">
        <v>-4999</v>
      </c>
      <c r="H181" s="4">
        <v>1</v>
      </c>
    </row>
    <row r="182" spans="1:8">
      <c r="A182" s="35">
        <v>14</v>
      </c>
      <c r="B182" s="111">
        <v>100000131152</v>
      </c>
      <c r="C182" s="35">
        <v>0</v>
      </c>
      <c r="D182" s="4" t="s">
        <v>1914</v>
      </c>
      <c r="E182" s="4" t="s">
        <v>3650</v>
      </c>
      <c r="F182" s="3">
        <v>5000</v>
      </c>
      <c r="G182" s="3">
        <v>-4999</v>
      </c>
      <c r="H182" s="4">
        <v>1</v>
      </c>
    </row>
    <row r="183" spans="1:8">
      <c r="A183" s="35">
        <v>15</v>
      </c>
      <c r="B183" s="111">
        <v>100000131153</v>
      </c>
      <c r="C183" s="35">
        <v>0</v>
      </c>
      <c r="D183" s="4" t="s">
        <v>1914</v>
      </c>
      <c r="E183" s="4" t="s">
        <v>3650</v>
      </c>
      <c r="F183" s="3">
        <v>5000</v>
      </c>
      <c r="G183" s="3">
        <v>-4999</v>
      </c>
      <c r="H183" s="4">
        <v>1</v>
      </c>
    </row>
    <row r="184" spans="1:8">
      <c r="A184" s="35">
        <v>16</v>
      </c>
      <c r="B184" s="111">
        <v>100000131154</v>
      </c>
      <c r="C184" s="35">
        <v>0</v>
      </c>
      <c r="D184" s="4" t="s">
        <v>1914</v>
      </c>
      <c r="E184" s="4" t="s">
        <v>3650</v>
      </c>
      <c r="F184" s="3">
        <v>5000</v>
      </c>
      <c r="G184" s="3">
        <v>-4999</v>
      </c>
      <c r="H184" s="4">
        <v>1</v>
      </c>
    </row>
    <row r="185" spans="1:8">
      <c r="A185" s="35">
        <v>17</v>
      </c>
      <c r="B185" s="111">
        <v>100000131155</v>
      </c>
      <c r="C185" s="35">
        <v>0</v>
      </c>
      <c r="D185" s="4" t="s">
        <v>1914</v>
      </c>
      <c r="E185" s="4" t="s">
        <v>3650</v>
      </c>
      <c r="F185" s="3">
        <v>5000</v>
      </c>
      <c r="G185" s="3">
        <v>-4999</v>
      </c>
      <c r="H185" s="4">
        <v>1</v>
      </c>
    </row>
    <row r="186" spans="1:8">
      <c r="A186" s="35">
        <v>18</v>
      </c>
      <c r="B186" s="111">
        <v>100000131156</v>
      </c>
      <c r="C186" s="35">
        <v>0</v>
      </c>
      <c r="D186" s="4" t="s">
        <v>1914</v>
      </c>
      <c r="E186" s="4" t="s">
        <v>3650</v>
      </c>
      <c r="F186" s="3">
        <v>5000</v>
      </c>
      <c r="G186" s="3">
        <v>-4999</v>
      </c>
      <c r="H186" s="4">
        <v>1</v>
      </c>
    </row>
    <row r="187" spans="1:8">
      <c r="A187" s="35">
        <v>19</v>
      </c>
      <c r="B187" s="111">
        <v>100000131157</v>
      </c>
      <c r="C187" s="35">
        <v>0</v>
      </c>
      <c r="D187" s="4" t="s">
        <v>1914</v>
      </c>
      <c r="E187" s="4" t="s">
        <v>3650</v>
      </c>
      <c r="F187" s="3">
        <v>5000</v>
      </c>
      <c r="G187" s="3">
        <v>-4999</v>
      </c>
      <c r="H187" s="4">
        <v>1</v>
      </c>
    </row>
    <row r="188" spans="1:8">
      <c r="A188" s="35">
        <v>20</v>
      </c>
      <c r="B188" s="111">
        <v>100000131158</v>
      </c>
      <c r="C188" s="35">
        <v>0</v>
      </c>
      <c r="D188" s="4" t="s">
        <v>1914</v>
      </c>
      <c r="E188" s="4" t="s">
        <v>3650</v>
      </c>
      <c r="F188" s="3">
        <v>5000</v>
      </c>
      <c r="G188" s="3">
        <v>-4999</v>
      </c>
      <c r="H188" s="4">
        <v>1</v>
      </c>
    </row>
    <row r="189" spans="1:8">
      <c r="A189" s="35">
        <v>21</v>
      </c>
      <c r="B189" s="111">
        <v>100000131159</v>
      </c>
      <c r="C189" s="35">
        <v>0</v>
      </c>
      <c r="D189" s="4" t="s">
        <v>1914</v>
      </c>
      <c r="E189" s="4" t="s">
        <v>3650</v>
      </c>
      <c r="F189" s="3">
        <v>5000</v>
      </c>
      <c r="G189" s="3">
        <v>-4999</v>
      </c>
      <c r="H189" s="4">
        <v>1</v>
      </c>
    </row>
    <row r="190" spans="1:8">
      <c r="A190" s="35">
        <v>22</v>
      </c>
      <c r="B190" s="111">
        <v>100000131160</v>
      </c>
      <c r="C190" s="35">
        <v>0</v>
      </c>
      <c r="D190" s="4" t="s">
        <v>1914</v>
      </c>
      <c r="E190" s="4" t="s">
        <v>3650</v>
      </c>
      <c r="F190" s="3">
        <v>5000</v>
      </c>
      <c r="G190" s="3">
        <v>-4999</v>
      </c>
      <c r="H190" s="4">
        <v>1</v>
      </c>
    </row>
    <row r="191" spans="1:8">
      <c r="A191" s="35">
        <v>23</v>
      </c>
      <c r="B191" s="111">
        <v>100000131161</v>
      </c>
      <c r="C191" s="35">
        <v>0</v>
      </c>
      <c r="D191" s="4" t="s">
        <v>1914</v>
      </c>
      <c r="E191" s="4" t="s">
        <v>3651</v>
      </c>
      <c r="F191" s="3">
        <v>6000</v>
      </c>
      <c r="G191" s="3">
        <v>-5999</v>
      </c>
      <c r="H191" s="4">
        <v>1</v>
      </c>
    </row>
    <row r="192" spans="1:8">
      <c r="A192" s="35">
        <v>24</v>
      </c>
      <c r="B192" s="111">
        <v>100000131162</v>
      </c>
      <c r="C192" s="35">
        <v>0</v>
      </c>
      <c r="D192" s="4" t="s">
        <v>1914</v>
      </c>
      <c r="E192" s="4" t="s">
        <v>3651</v>
      </c>
      <c r="F192" s="3">
        <v>6000</v>
      </c>
      <c r="G192" s="3">
        <v>-5999</v>
      </c>
      <c r="H192" s="4">
        <v>1</v>
      </c>
    </row>
    <row r="193" spans="1:8">
      <c r="A193" s="35">
        <v>25</v>
      </c>
      <c r="B193" s="111">
        <v>100000131163</v>
      </c>
      <c r="C193" s="35">
        <v>0</v>
      </c>
      <c r="D193" s="4" t="s">
        <v>1914</v>
      </c>
      <c r="E193" s="4" t="s">
        <v>3651</v>
      </c>
      <c r="F193" s="3">
        <v>6000</v>
      </c>
      <c r="G193" s="3">
        <v>-5999</v>
      </c>
      <c r="H193" s="4">
        <v>1</v>
      </c>
    </row>
    <row r="194" spans="1:8">
      <c r="A194" s="35">
        <v>26</v>
      </c>
      <c r="B194" s="111">
        <v>100000131164</v>
      </c>
      <c r="C194" s="35">
        <v>0</v>
      </c>
      <c r="D194" s="4" t="s">
        <v>1914</v>
      </c>
      <c r="E194" s="4" t="s">
        <v>3651</v>
      </c>
      <c r="F194" s="3">
        <v>6000</v>
      </c>
      <c r="G194" s="3">
        <v>-5999</v>
      </c>
      <c r="H194" s="4">
        <v>1</v>
      </c>
    </row>
    <row r="195" spans="1:8">
      <c r="A195" s="35">
        <v>27</v>
      </c>
      <c r="B195" s="111">
        <v>100000131165</v>
      </c>
      <c r="C195" s="35">
        <v>0</v>
      </c>
      <c r="D195" s="4" t="s">
        <v>1914</v>
      </c>
      <c r="E195" s="4" t="s">
        <v>3651</v>
      </c>
      <c r="F195" s="3">
        <v>6000</v>
      </c>
      <c r="G195" s="3">
        <v>-5999</v>
      </c>
      <c r="H195" s="4">
        <v>1</v>
      </c>
    </row>
    <row r="196" spans="1:8">
      <c r="A196" s="35">
        <v>28</v>
      </c>
      <c r="B196" s="111">
        <v>100000131166</v>
      </c>
      <c r="C196" s="35">
        <v>0</v>
      </c>
      <c r="D196" s="4" t="s">
        <v>1914</v>
      </c>
      <c r="E196" s="4" t="s">
        <v>3651</v>
      </c>
      <c r="F196" s="3">
        <v>6000</v>
      </c>
      <c r="G196" s="3">
        <v>-5999</v>
      </c>
      <c r="H196" s="4">
        <v>1</v>
      </c>
    </row>
    <row r="197" spans="1:8">
      <c r="A197" s="35">
        <v>29</v>
      </c>
      <c r="B197" s="111">
        <v>100000131167</v>
      </c>
      <c r="C197" s="35">
        <v>0</v>
      </c>
      <c r="D197" s="4" t="s">
        <v>1914</v>
      </c>
      <c r="E197" s="4" t="s">
        <v>3651</v>
      </c>
      <c r="F197" s="3">
        <v>6000</v>
      </c>
      <c r="G197" s="3">
        <v>-5999</v>
      </c>
      <c r="H197" s="4">
        <v>1</v>
      </c>
    </row>
    <row r="198" spans="1:8">
      <c r="A198" s="35">
        <v>30</v>
      </c>
      <c r="B198" s="111">
        <v>100000131168</v>
      </c>
      <c r="C198" s="35">
        <v>0</v>
      </c>
      <c r="D198" s="4" t="s">
        <v>1914</v>
      </c>
      <c r="E198" s="4" t="s">
        <v>3651</v>
      </c>
      <c r="F198" s="3">
        <v>6000</v>
      </c>
      <c r="G198" s="3">
        <v>-5999</v>
      </c>
      <c r="H198" s="4">
        <v>1</v>
      </c>
    </row>
    <row r="199" spans="1:8">
      <c r="A199" s="35">
        <v>31</v>
      </c>
      <c r="B199" s="111">
        <v>100000131169</v>
      </c>
      <c r="C199" s="35">
        <v>0</v>
      </c>
      <c r="D199" s="4" t="s">
        <v>1914</v>
      </c>
      <c r="E199" s="4" t="s">
        <v>3652</v>
      </c>
      <c r="F199" s="3">
        <v>25000</v>
      </c>
      <c r="G199" s="3">
        <v>-24999</v>
      </c>
      <c r="H199" s="4">
        <v>1</v>
      </c>
    </row>
    <row r="200" spans="1:8">
      <c r="A200" s="35">
        <v>32</v>
      </c>
      <c r="B200" s="111">
        <v>100000131190</v>
      </c>
      <c r="C200" s="35">
        <v>0</v>
      </c>
      <c r="D200" s="4" t="s">
        <v>1914</v>
      </c>
      <c r="E200" s="4" t="s">
        <v>3653</v>
      </c>
      <c r="F200" s="3">
        <v>14500</v>
      </c>
      <c r="G200" s="3">
        <v>-14499</v>
      </c>
      <c r="H200" s="4">
        <v>1</v>
      </c>
    </row>
    <row r="201" spans="1:8">
      <c r="A201" s="35">
        <v>33</v>
      </c>
      <c r="B201" s="111">
        <v>100000131191</v>
      </c>
      <c r="C201" s="35">
        <v>0</v>
      </c>
      <c r="D201" s="4" t="s">
        <v>1914</v>
      </c>
      <c r="E201" s="4" t="s">
        <v>3653</v>
      </c>
      <c r="F201" s="3">
        <v>14500</v>
      </c>
      <c r="G201" s="3">
        <v>-14499</v>
      </c>
      <c r="H201" s="4">
        <v>1</v>
      </c>
    </row>
    <row r="202" spans="1:8">
      <c r="A202" s="35">
        <v>34</v>
      </c>
      <c r="B202" s="111">
        <v>100000131192</v>
      </c>
      <c r="C202" s="35">
        <v>0</v>
      </c>
      <c r="D202" s="4" t="s">
        <v>1914</v>
      </c>
      <c r="E202" s="4" t="s">
        <v>3653</v>
      </c>
      <c r="F202" s="3">
        <v>14500</v>
      </c>
      <c r="G202" s="3">
        <v>-14499</v>
      </c>
      <c r="H202" s="4">
        <v>1</v>
      </c>
    </row>
    <row r="203" spans="1:8">
      <c r="A203" s="35">
        <v>35</v>
      </c>
      <c r="B203" s="111">
        <v>100000131193</v>
      </c>
      <c r="C203" s="35">
        <v>0</v>
      </c>
      <c r="D203" s="4" t="s">
        <v>1914</v>
      </c>
      <c r="E203" s="4" t="s">
        <v>3654</v>
      </c>
      <c r="F203" s="3">
        <v>29000</v>
      </c>
      <c r="G203" s="3">
        <v>-28999</v>
      </c>
      <c r="H203" s="4">
        <v>1</v>
      </c>
    </row>
    <row r="204" spans="1:8">
      <c r="A204" s="35">
        <v>36</v>
      </c>
      <c r="B204" s="111">
        <v>100000131194</v>
      </c>
      <c r="C204" s="35">
        <v>0</v>
      </c>
      <c r="D204" s="4" t="s">
        <v>1914</v>
      </c>
      <c r="E204" s="4" t="s">
        <v>3654</v>
      </c>
      <c r="F204" s="3">
        <v>29000</v>
      </c>
      <c r="G204" s="3">
        <v>-28999</v>
      </c>
      <c r="H204" s="4">
        <v>1</v>
      </c>
    </row>
    <row r="205" spans="1:8">
      <c r="A205" s="35">
        <v>37</v>
      </c>
      <c r="B205" s="111">
        <v>100000131195</v>
      </c>
      <c r="C205" s="35">
        <v>0</v>
      </c>
      <c r="D205" s="4" t="s">
        <v>1914</v>
      </c>
      <c r="E205" s="4" t="s">
        <v>3655</v>
      </c>
      <c r="F205" s="3">
        <v>29900</v>
      </c>
      <c r="G205" s="3">
        <v>-29899</v>
      </c>
      <c r="H205" s="4">
        <v>1</v>
      </c>
    </row>
    <row r="206" spans="1:8">
      <c r="A206" s="35">
        <v>38</v>
      </c>
      <c r="B206" s="111">
        <v>100000131196</v>
      </c>
      <c r="C206" s="35">
        <v>0</v>
      </c>
      <c r="D206" s="4" t="s">
        <v>1914</v>
      </c>
      <c r="E206" s="4" t="s">
        <v>3656</v>
      </c>
      <c r="F206" s="3">
        <v>31000</v>
      </c>
      <c r="G206" s="3">
        <v>-30999</v>
      </c>
      <c r="H206" s="4">
        <v>1</v>
      </c>
    </row>
    <row r="207" spans="1:8">
      <c r="A207" s="35">
        <v>39</v>
      </c>
      <c r="B207" s="111">
        <v>100000133276</v>
      </c>
      <c r="C207" s="35">
        <v>0</v>
      </c>
      <c r="D207" s="4" t="s">
        <v>3657</v>
      </c>
      <c r="E207" s="4" t="s">
        <v>3658</v>
      </c>
      <c r="F207" s="3">
        <v>20116</v>
      </c>
      <c r="G207" s="3">
        <v>-20115</v>
      </c>
      <c r="H207" s="4">
        <v>1</v>
      </c>
    </row>
    <row r="208" spans="1:8">
      <c r="A208" s="35">
        <v>40</v>
      </c>
      <c r="B208" s="111">
        <v>100000133277</v>
      </c>
      <c r="C208" s="35">
        <v>0</v>
      </c>
      <c r="D208" s="4" t="s">
        <v>3657</v>
      </c>
      <c r="E208" s="4" t="s">
        <v>3658</v>
      </c>
      <c r="F208" s="3">
        <v>20116</v>
      </c>
      <c r="G208" s="3">
        <v>-20115</v>
      </c>
      <c r="H208" s="4">
        <v>1</v>
      </c>
    </row>
    <row r="209" spans="1:8">
      <c r="A209" s="35">
        <v>41</v>
      </c>
      <c r="B209" s="111">
        <v>100000133278</v>
      </c>
      <c r="C209" s="35">
        <v>0</v>
      </c>
      <c r="D209" s="4" t="s">
        <v>3657</v>
      </c>
      <c r="E209" s="4" t="s">
        <v>3659</v>
      </c>
      <c r="F209" s="3">
        <v>37236</v>
      </c>
      <c r="G209" s="3">
        <v>-37235</v>
      </c>
      <c r="H209" s="4">
        <v>1</v>
      </c>
    </row>
    <row r="210" spans="1:8">
      <c r="A210" s="35">
        <v>42</v>
      </c>
      <c r="B210" s="111">
        <v>100000133279</v>
      </c>
      <c r="C210" s="35">
        <v>0</v>
      </c>
      <c r="D210" s="4" t="s">
        <v>3657</v>
      </c>
      <c r="E210" s="4" t="s">
        <v>3659</v>
      </c>
      <c r="F210" s="3">
        <v>37236</v>
      </c>
      <c r="G210" s="3">
        <v>-37235</v>
      </c>
      <c r="H210" s="4">
        <v>1</v>
      </c>
    </row>
    <row r="211" spans="1:8">
      <c r="A211" s="35">
        <v>43</v>
      </c>
      <c r="B211" s="111">
        <v>100000133280</v>
      </c>
      <c r="C211" s="35">
        <v>0</v>
      </c>
      <c r="D211" s="4" t="s">
        <v>3657</v>
      </c>
      <c r="E211" s="4" t="s">
        <v>3659</v>
      </c>
      <c r="F211" s="3">
        <v>37236</v>
      </c>
      <c r="G211" s="3">
        <v>-37235</v>
      </c>
      <c r="H211" s="4">
        <v>1</v>
      </c>
    </row>
    <row r="212" spans="1:8">
      <c r="A212" s="35">
        <v>44</v>
      </c>
      <c r="B212" s="111">
        <v>100000133281</v>
      </c>
      <c r="C212" s="35">
        <v>0</v>
      </c>
      <c r="D212" s="4" t="s">
        <v>3657</v>
      </c>
      <c r="E212" s="4" t="s">
        <v>3660</v>
      </c>
      <c r="F212" s="3">
        <v>46545</v>
      </c>
      <c r="G212" s="3">
        <v>-46544</v>
      </c>
      <c r="H212" s="4">
        <v>1</v>
      </c>
    </row>
    <row r="213" spans="1:8">
      <c r="A213" s="35">
        <v>45</v>
      </c>
      <c r="B213" s="111">
        <v>100000133282</v>
      </c>
      <c r="C213" s="35">
        <v>0</v>
      </c>
      <c r="D213" s="4" t="s">
        <v>3657</v>
      </c>
      <c r="E213" s="4" t="s">
        <v>3660</v>
      </c>
      <c r="F213" s="3">
        <v>46545</v>
      </c>
      <c r="G213" s="3">
        <v>-46544</v>
      </c>
      <c r="H213" s="4">
        <v>1</v>
      </c>
    </row>
    <row r="214" spans="1:8">
      <c r="A214" s="35">
        <v>46</v>
      </c>
      <c r="B214" s="111">
        <v>100000133283</v>
      </c>
      <c r="C214" s="35">
        <v>0</v>
      </c>
      <c r="D214" s="4" t="s">
        <v>3657</v>
      </c>
      <c r="E214" s="4" t="s">
        <v>3660</v>
      </c>
      <c r="F214" s="3">
        <v>46545</v>
      </c>
      <c r="G214" s="3">
        <v>-46544</v>
      </c>
      <c r="H214" s="4">
        <v>1</v>
      </c>
    </row>
    <row r="215" spans="1:8">
      <c r="A215" s="35">
        <v>47</v>
      </c>
      <c r="B215" s="111">
        <v>100000133284</v>
      </c>
      <c r="C215" s="35">
        <v>0</v>
      </c>
      <c r="D215" s="4" t="s">
        <v>3657</v>
      </c>
      <c r="E215" s="4" t="s">
        <v>3660</v>
      </c>
      <c r="F215" s="3">
        <v>46545</v>
      </c>
      <c r="G215" s="3">
        <v>-46544</v>
      </c>
      <c r="H215" s="4">
        <v>1</v>
      </c>
    </row>
    <row r="216" spans="1:8">
      <c r="A216" s="35">
        <v>48</v>
      </c>
      <c r="B216" s="111">
        <v>100000133285</v>
      </c>
      <c r="C216" s="35">
        <v>0</v>
      </c>
      <c r="D216" s="4" t="s">
        <v>3657</v>
      </c>
      <c r="E216" s="4" t="s">
        <v>3660</v>
      </c>
      <c r="F216" s="3">
        <v>46545</v>
      </c>
      <c r="G216" s="3">
        <v>-46544</v>
      </c>
      <c r="H216" s="4">
        <v>1</v>
      </c>
    </row>
    <row r="217" spans="1:8">
      <c r="A217" s="35">
        <v>49</v>
      </c>
      <c r="B217" s="111">
        <v>100000133286</v>
      </c>
      <c r="C217" s="35">
        <v>0</v>
      </c>
      <c r="D217" s="4" t="s">
        <v>3657</v>
      </c>
      <c r="E217" s="4" t="s">
        <v>3660</v>
      </c>
      <c r="F217" s="3">
        <v>46545</v>
      </c>
      <c r="G217" s="3">
        <v>-46544</v>
      </c>
      <c r="H217" s="4">
        <v>1</v>
      </c>
    </row>
    <row r="218" spans="1:8">
      <c r="A218" s="35">
        <v>50</v>
      </c>
      <c r="B218" s="111">
        <v>100000133287</v>
      </c>
      <c r="C218" s="35">
        <v>0</v>
      </c>
      <c r="D218" s="4" t="s">
        <v>3657</v>
      </c>
      <c r="E218" s="4" t="s">
        <v>3660</v>
      </c>
      <c r="F218" s="3">
        <v>46545</v>
      </c>
      <c r="G218" s="3">
        <v>-46544</v>
      </c>
      <c r="H218" s="4">
        <v>1</v>
      </c>
    </row>
    <row r="219" spans="1:8">
      <c r="A219" s="35">
        <v>51</v>
      </c>
      <c r="B219" s="111">
        <v>100000133288</v>
      </c>
      <c r="C219" s="35">
        <v>0</v>
      </c>
      <c r="D219" s="4" t="s">
        <v>3657</v>
      </c>
      <c r="E219" s="4" t="s">
        <v>3660</v>
      </c>
      <c r="F219" s="3">
        <v>46545</v>
      </c>
      <c r="G219" s="3">
        <v>-46544</v>
      </c>
      <c r="H219" s="4">
        <v>1</v>
      </c>
    </row>
    <row r="220" spans="1:8">
      <c r="A220" s="35">
        <v>52</v>
      </c>
      <c r="B220" s="111">
        <v>100000133289</v>
      </c>
      <c r="C220" s="35">
        <v>0</v>
      </c>
      <c r="D220" s="4" t="s">
        <v>3657</v>
      </c>
      <c r="E220" s="4" t="s">
        <v>3660</v>
      </c>
      <c r="F220" s="3">
        <v>46545</v>
      </c>
      <c r="G220" s="3">
        <v>-46544</v>
      </c>
      <c r="H220" s="4">
        <v>1</v>
      </c>
    </row>
    <row r="221" spans="1:8">
      <c r="A221" s="35">
        <v>53</v>
      </c>
      <c r="B221" s="111">
        <v>100000133290</v>
      </c>
      <c r="C221" s="35">
        <v>0</v>
      </c>
      <c r="D221" s="4" t="s">
        <v>3657</v>
      </c>
      <c r="E221" s="4" t="s">
        <v>3661</v>
      </c>
      <c r="F221" s="3">
        <v>27820</v>
      </c>
      <c r="G221" s="3">
        <v>-27819</v>
      </c>
      <c r="H221" s="4">
        <v>1</v>
      </c>
    </row>
    <row r="222" spans="1:8">
      <c r="A222" s="35">
        <v>54</v>
      </c>
      <c r="B222" s="111">
        <v>100000133999</v>
      </c>
      <c r="C222" s="35">
        <v>0</v>
      </c>
      <c r="D222" s="4" t="s">
        <v>2545</v>
      </c>
      <c r="E222" s="4" t="s">
        <v>3662</v>
      </c>
      <c r="F222" s="3">
        <v>5200</v>
      </c>
      <c r="G222" s="3">
        <v>-5199</v>
      </c>
      <c r="H222" s="4">
        <v>1</v>
      </c>
    </row>
    <row r="223" spans="1:8">
      <c r="A223" s="35">
        <v>55</v>
      </c>
      <c r="B223" s="111">
        <v>100000134000</v>
      </c>
      <c r="C223" s="35">
        <v>0</v>
      </c>
      <c r="D223" s="4" t="s">
        <v>2545</v>
      </c>
      <c r="E223" s="4" t="s">
        <v>3663</v>
      </c>
      <c r="F223" s="3">
        <v>6000</v>
      </c>
      <c r="G223" s="3">
        <v>-5999</v>
      </c>
      <c r="H223" s="4">
        <v>1</v>
      </c>
    </row>
    <row r="224" spans="1:8">
      <c r="A224" s="35">
        <v>56</v>
      </c>
      <c r="B224" s="111">
        <v>100000134001</v>
      </c>
      <c r="C224" s="35">
        <v>0</v>
      </c>
      <c r="D224" s="4" t="s">
        <v>2545</v>
      </c>
      <c r="E224" s="4" t="s">
        <v>3663</v>
      </c>
      <c r="F224" s="3">
        <v>6000</v>
      </c>
      <c r="G224" s="3">
        <v>-5999</v>
      </c>
      <c r="H224" s="4">
        <v>1</v>
      </c>
    </row>
    <row r="225" spans="1:8">
      <c r="A225" s="35">
        <v>57</v>
      </c>
      <c r="B225" s="111">
        <v>100000134002</v>
      </c>
      <c r="C225" s="35">
        <v>0</v>
      </c>
      <c r="D225" s="4" t="s">
        <v>2545</v>
      </c>
      <c r="E225" s="4" t="s">
        <v>3663</v>
      </c>
      <c r="F225" s="3">
        <v>6000</v>
      </c>
      <c r="G225" s="3">
        <v>-5999</v>
      </c>
      <c r="H225" s="4">
        <v>1</v>
      </c>
    </row>
    <row r="226" spans="1:8">
      <c r="A226" s="35">
        <v>58</v>
      </c>
      <c r="B226" s="111">
        <v>100000134003</v>
      </c>
      <c r="C226" s="35">
        <v>0</v>
      </c>
      <c r="D226" s="4" t="s">
        <v>2545</v>
      </c>
      <c r="E226" s="4" t="s">
        <v>3663</v>
      </c>
      <c r="F226" s="3">
        <v>6000</v>
      </c>
      <c r="G226" s="3">
        <v>-5999</v>
      </c>
      <c r="H226" s="4">
        <v>1</v>
      </c>
    </row>
    <row r="227" spans="1:8">
      <c r="A227" s="35">
        <v>59</v>
      </c>
      <c r="B227" s="111">
        <v>100000134004</v>
      </c>
      <c r="C227" s="35">
        <v>0</v>
      </c>
      <c r="D227" s="4" t="s">
        <v>2545</v>
      </c>
      <c r="E227" s="4" t="s">
        <v>3663</v>
      </c>
      <c r="F227" s="3">
        <v>6000</v>
      </c>
      <c r="G227" s="3">
        <v>-5999</v>
      </c>
      <c r="H227" s="4">
        <v>1</v>
      </c>
    </row>
    <row r="228" spans="1:8">
      <c r="A228" s="35">
        <v>60</v>
      </c>
      <c r="B228" s="111">
        <v>100000134005</v>
      </c>
      <c r="C228" s="35">
        <v>0</v>
      </c>
      <c r="D228" s="4" t="s">
        <v>2545</v>
      </c>
      <c r="E228" s="4" t="s">
        <v>3663</v>
      </c>
      <c r="F228" s="3">
        <v>6000</v>
      </c>
      <c r="G228" s="3">
        <v>-5999</v>
      </c>
      <c r="H228" s="4">
        <v>1</v>
      </c>
    </row>
    <row r="229" spans="1:8">
      <c r="A229" s="35">
        <v>61</v>
      </c>
      <c r="B229" s="111">
        <v>100000134006</v>
      </c>
      <c r="C229" s="35">
        <v>0</v>
      </c>
      <c r="D229" s="4" t="s">
        <v>2545</v>
      </c>
      <c r="E229" s="4" t="s">
        <v>3663</v>
      </c>
      <c r="F229" s="3">
        <v>6000</v>
      </c>
      <c r="G229" s="3">
        <v>-5999</v>
      </c>
      <c r="H229" s="4">
        <v>1</v>
      </c>
    </row>
    <row r="230" spans="1:8">
      <c r="A230" s="35">
        <v>62</v>
      </c>
      <c r="B230" s="111">
        <v>100000134007</v>
      </c>
      <c r="C230" s="35">
        <v>0</v>
      </c>
      <c r="D230" s="4" t="s">
        <v>2545</v>
      </c>
      <c r="E230" s="4" t="s">
        <v>3663</v>
      </c>
      <c r="F230" s="3">
        <v>6000</v>
      </c>
      <c r="G230" s="3">
        <v>-5999</v>
      </c>
      <c r="H230" s="4">
        <v>1</v>
      </c>
    </row>
    <row r="231" spans="1:8">
      <c r="A231" s="35">
        <v>63</v>
      </c>
      <c r="B231" s="111">
        <v>100000134008</v>
      </c>
      <c r="C231" s="35">
        <v>0</v>
      </c>
      <c r="D231" s="4" t="s">
        <v>2545</v>
      </c>
      <c r="E231" s="4" t="s">
        <v>3652</v>
      </c>
      <c r="F231" s="3">
        <v>24000</v>
      </c>
      <c r="G231" s="3">
        <v>-23999</v>
      </c>
      <c r="H231" s="4">
        <v>1</v>
      </c>
    </row>
    <row r="232" spans="1:8">
      <c r="A232" s="35">
        <v>64</v>
      </c>
      <c r="B232" s="111">
        <v>100000134009</v>
      </c>
      <c r="C232" s="35">
        <v>0</v>
      </c>
      <c r="D232" s="4" t="s">
        <v>2545</v>
      </c>
      <c r="E232" s="4" t="s">
        <v>3664</v>
      </c>
      <c r="F232" s="3">
        <v>7200</v>
      </c>
      <c r="G232" s="3">
        <v>-7199</v>
      </c>
      <c r="H232" s="4">
        <v>1</v>
      </c>
    </row>
    <row r="233" spans="1:8">
      <c r="A233" s="35">
        <v>65</v>
      </c>
      <c r="B233" s="111">
        <v>100000134010</v>
      </c>
      <c r="C233" s="35">
        <v>0</v>
      </c>
      <c r="D233" s="4" t="s">
        <v>2545</v>
      </c>
      <c r="E233" s="4" t="s">
        <v>3646</v>
      </c>
      <c r="F233" s="3">
        <v>6200</v>
      </c>
      <c r="G233" s="3">
        <v>-6199</v>
      </c>
      <c r="H233" s="4">
        <v>1</v>
      </c>
    </row>
    <row r="234" spans="1:8">
      <c r="A234" s="35">
        <v>66</v>
      </c>
      <c r="B234" s="111">
        <v>100000134011</v>
      </c>
      <c r="C234" s="35">
        <v>0</v>
      </c>
      <c r="D234" s="4" t="s">
        <v>2545</v>
      </c>
      <c r="E234" s="4" t="s">
        <v>1484</v>
      </c>
      <c r="F234" s="3">
        <v>6200</v>
      </c>
      <c r="G234" s="3">
        <v>-6199</v>
      </c>
      <c r="H234" s="4">
        <v>1</v>
      </c>
    </row>
    <row r="235" spans="1:8">
      <c r="A235" s="35">
        <v>67</v>
      </c>
      <c r="B235" s="111">
        <v>100000134012</v>
      </c>
      <c r="C235" s="35">
        <v>0</v>
      </c>
      <c r="D235" s="4" t="s">
        <v>2545</v>
      </c>
      <c r="E235" s="4" t="s">
        <v>3665</v>
      </c>
      <c r="F235" s="3">
        <v>7000</v>
      </c>
      <c r="G235" s="3">
        <v>-6999</v>
      </c>
      <c r="H235" s="4">
        <v>1</v>
      </c>
    </row>
    <row r="236" spans="1:8">
      <c r="A236" s="35">
        <v>68</v>
      </c>
      <c r="B236" s="111">
        <v>100000134013</v>
      </c>
      <c r="C236" s="35">
        <v>0</v>
      </c>
      <c r="D236" s="4" t="s">
        <v>2545</v>
      </c>
      <c r="E236" s="4" t="s">
        <v>3666</v>
      </c>
      <c r="F236" s="3">
        <v>5200</v>
      </c>
      <c r="G236" s="3">
        <v>-5199</v>
      </c>
      <c r="H236" s="4">
        <v>1</v>
      </c>
    </row>
    <row r="237" spans="1:8">
      <c r="A237" s="35">
        <v>69</v>
      </c>
      <c r="B237" s="111">
        <v>100000134014</v>
      </c>
      <c r="C237" s="35">
        <v>0</v>
      </c>
      <c r="D237" s="4" t="s">
        <v>2545</v>
      </c>
      <c r="E237" s="4" t="s">
        <v>3649</v>
      </c>
      <c r="F237" s="3">
        <v>5200</v>
      </c>
      <c r="G237" s="3">
        <v>-5199</v>
      </c>
      <c r="H237" s="4">
        <v>1</v>
      </c>
    </row>
    <row r="238" spans="1:8">
      <c r="A238" s="35">
        <v>70</v>
      </c>
      <c r="B238" s="111">
        <v>100000134015</v>
      </c>
      <c r="C238" s="35">
        <v>0</v>
      </c>
      <c r="D238" s="4" t="s">
        <v>2545</v>
      </c>
      <c r="E238" s="4" t="s">
        <v>3649</v>
      </c>
      <c r="F238" s="3">
        <v>5200</v>
      </c>
      <c r="G238" s="3">
        <v>-5199</v>
      </c>
      <c r="H238" s="4">
        <v>1</v>
      </c>
    </row>
    <row r="239" spans="1:8">
      <c r="A239" s="35">
        <v>71</v>
      </c>
      <c r="B239" s="111">
        <v>100000142519</v>
      </c>
      <c r="C239" s="35">
        <v>0</v>
      </c>
      <c r="D239" s="4" t="s">
        <v>531</v>
      </c>
      <c r="E239" s="4" t="s">
        <v>3667</v>
      </c>
      <c r="F239" s="3">
        <v>27600</v>
      </c>
      <c r="G239" s="3">
        <v>-27599</v>
      </c>
      <c r="H239" s="4">
        <v>1</v>
      </c>
    </row>
    <row r="240" spans="1:8">
      <c r="A240" s="35">
        <v>72</v>
      </c>
      <c r="B240" s="111">
        <v>100000142521</v>
      </c>
      <c r="C240" s="35">
        <v>0</v>
      </c>
      <c r="D240" s="4" t="s">
        <v>531</v>
      </c>
      <c r="E240" s="4" t="s">
        <v>3668</v>
      </c>
      <c r="F240" s="3">
        <v>26600</v>
      </c>
      <c r="G240" s="3">
        <v>-26599</v>
      </c>
      <c r="H240" s="4">
        <v>1</v>
      </c>
    </row>
    <row r="241" spans="1:14">
      <c r="A241" s="35">
        <v>73</v>
      </c>
      <c r="B241" s="111">
        <v>100000142522</v>
      </c>
      <c r="C241" s="35">
        <v>0</v>
      </c>
      <c r="D241" s="4" t="s">
        <v>531</v>
      </c>
      <c r="E241" s="4" t="s">
        <v>3668</v>
      </c>
      <c r="F241" s="3">
        <v>26600</v>
      </c>
      <c r="G241" s="3">
        <v>-26599</v>
      </c>
      <c r="H241" s="4">
        <v>1</v>
      </c>
    </row>
    <row r="242" spans="1:14">
      <c r="A242" s="35">
        <v>74</v>
      </c>
      <c r="B242" s="111">
        <v>100000142523</v>
      </c>
      <c r="C242" s="35">
        <v>0</v>
      </c>
      <c r="D242" s="4" t="s">
        <v>531</v>
      </c>
      <c r="E242" s="4" t="s">
        <v>3668</v>
      </c>
      <c r="F242" s="3">
        <v>26600</v>
      </c>
      <c r="G242" s="3">
        <v>-26599</v>
      </c>
      <c r="H242" s="4">
        <v>1</v>
      </c>
    </row>
    <row r="243" spans="1:14">
      <c r="A243" s="35">
        <v>75</v>
      </c>
      <c r="B243" s="111">
        <v>100000142524</v>
      </c>
      <c r="C243" s="35">
        <v>0</v>
      </c>
      <c r="D243" s="4" t="s">
        <v>531</v>
      </c>
      <c r="E243" s="4" t="s">
        <v>3668</v>
      </c>
      <c r="F243" s="3">
        <v>26600</v>
      </c>
      <c r="G243" s="3">
        <v>-26599</v>
      </c>
      <c r="H243" s="4">
        <v>1</v>
      </c>
    </row>
    <row r="244" spans="1:14">
      <c r="A244" s="35"/>
      <c r="B244" s="4"/>
      <c r="C244" s="35"/>
      <c r="D244" s="4"/>
      <c r="E244" s="4" t="s">
        <v>1456</v>
      </c>
      <c r="F244" s="3">
        <f>SUM(F169:F243)</f>
        <v>1224164.3700000001</v>
      </c>
      <c r="G244" s="3">
        <f t="shared" ref="G244:H244" si="5">SUM(G169:G243)</f>
        <v>-1224089.3700000001</v>
      </c>
      <c r="H244" s="3">
        <f t="shared" si="5"/>
        <v>75</v>
      </c>
    </row>
    <row r="245" spans="1:14">
      <c r="A245" s="130" t="s">
        <v>1511</v>
      </c>
      <c r="B245" s="131"/>
      <c r="C245" s="131"/>
      <c r="D245" s="131"/>
      <c r="E245" s="132"/>
      <c r="F245" s="21">
        <f>F165+F244</f>
        <v>4137157.3700000006</v>
      </c>
      <c r="G245" s="21">
        <f t="shared" ref="G245:H245" si="6">G165+G244</f>
        <v>-2160182.2999999998</v>
      </c>
      <c r="H245" s="21">
        <f t="shared" si="6"/>
        <v>1976975.0700000005</v>
      </c>
      <c r="I245" s="116"/>
      <c r="J245" s="116"/>
      <c r="K245" s="116"/>
      <c r="L245" s="62"/>
      <c r="M245" s="62"/>
      <c r="N245" s="62"/>
    </row>
    <row r="246" spans="1:14">
      <c r="A246" s="11"/>
    </row>
    <row r="247" spans="1:14">
      <c r="A247" s="49" t="s">
        <v>17</v>
      </c>
      <c r="B247" s="110"/>
    </row>
    <row r="248" spans="1:14">
      <c r="A248" s="35" t="s">
        <v>1</v>
      </c>
      <c r="B248" s="111" t="s">
        <v>2</v>
      </c>
      <c r="C248" s="35" t="s">
        <v>3</v>
      </c>
      <c r="D248" s="4" t="s">
        <v>4</v>
      </c>
      <c r="E248" s="4" t="s">
        <v>5</v>
      </c>
      <c r="F248" s="4" t="s">
        <v>6</v>
      </c>
      <c r="G248" s="4" t="s">
        <v>165</v>
      </c>
      <c r="H248" s="4" t="s">
        <v>166</v>
      </c>
    </row>
    <row r="249" spans="1:14">
      <c r="A249" s="35">
        <v>1</v>
      </c>
      <c r="B249" s="111">
        <v>100000149373</v>
      </c>
      <c r="C249" s="35">
        <v>0</v>
      </c>
      <c r="D249" s="4" t="s">
        <v>3669</v>
      </c>
      <c r="E249" s="4" t="s">
        <v>3670</v>
      </c>
      <c r="F249" s="3">
        <v>1600000</v>
      </c>
      <c r="G249" s="3">
        <v>-1418076.51</v>
      </c>
      <c r="H249" s="3">
        <v>181923.49</v>
      </c>
    </row>
    <row r="250" spans="1:14">
      <c r="A250" s="35">
        <v>2</v>
      </c>
      <c r="B250" s="111">
        <v>100000205466</v>
      </c>
      <c r="C250" s="35">
        <v>0</v>
      </c>
      <c r="D250" s="4" t="s">
        <v>216</v>
      </c>
      <c r="E250" s="4" t="s">
        <v>217</v>
      </c>
      <c r="F250" s="3">
        <v>45500</v>
      </c>
      <c r="G250" s="3">
        <v>-26161.61</v>
      </c>
      <c r="H250" s="3">
        <v>19338.39</v>
      </c>
    </row>
    <row r="251" spans="1:14">
      <c r="A251" s="35">
        <v>3</v>
      </c>
      <c r="B251" s="111">
        <v>100000205467</v>
      </c>
      <c r="C251" s="35">
        <v>0</v>
      </c>
      <c r="D251" s="4" t="s">
        <v>216</v>
      </c>
      <c r="E251" s="4" t="s">
        <v>217</v>
      </c>
      <c r="F251" s="3">
        <v>45500</v>
      </c>
      <c r="G251" s="3">
        <v>-26161.61</v>
      </c>
      <c r="H251" s="3">
        <v>19338.39</v>
      </c>
    </row>
    <row r="252" spans="1:14">
      <c r="A252" s="35">
        <v>4</v>
      </c>
      <c r="B252" s="111">
        <v>100000205468</v>
      </c>
      <c r="C252" s="35">
        <v>0</v>
      </c>
      <c r="D252" s="4" t="s">
        <v>216</v>
      </c>
      <c r="E252" s="4" t="s">
        <v>217</v>
      </c>
      <c r="F252" s="3">
        <v>45500</v>
      </c>
      <c r="G252" s="3">
        <v>-26161.61</v>
      </c>
      <c r="H252" s="3">
        <v>19338.39</v>
      </c>
    </row>
    <row r="253" spans="1:14">
      <c r="A253" s="35">
        <v>5</v>
      </c>
      <c r="B253" s="111">
        <v>100000205469</v>
      </c>
      <c r="C253" s="35">
        <v>0</v>
      </c>
      <c r="D253" s="4" t="s">
        <v>216</v>
      </c>
      <c r="E253" s="4" t="s">
        <v>217</v>
      </c>
      <c r="F253" s="3">
        <v>45500</v>
      </c>
      <c r="G253" s="3">
        <v>-26161.61</v>
      </c>
      <c r="H253" s="3">
        <v>19338.39</v>
      </c>
    </row>
    <row r="254" spans="1:14">
      <c r="A254" s="35">
        <v>6</v>
      </c>
      <c r="B254" s="111">
        <v>100000205470</v>
      </c>
      <c r="C254" s="35">
        <v>0</v>
      </c>
      <c r="D254" s="4" t="s">
        <v>216</v>
      </c>
      <c r="E254" s="4" t="s">
        <v>217</v>
      </c>
      <c r="F254" s="3">
        <v>45500</v>
      </c>
      <c r="G254" s="3">
        <v>-26161.61</v>
      </c>
      <c r="H254" s="3">
        <v>19338.39</v>
      </c>
    </row>
    <row r="255" spans="1:14">
      <c r="A255" s="35">
        <v>7</v>
      </c>
      <c r="B255" s="111">
        <v>100000205471</v>
      </c>
      <c r="C255" s="35">
        <v>0</v>
      </c>
      <c r="D255" s="4" t="s">
        <v>216</v>
      </c>
      <c r="E255" s="4" t="s">
        <v>217</v>
      </c>
      <c r="F255" s="3">
        <v>45500</v>
      </c>
      <c r="G255" s="3">
        <v>-26161.61</v>
      </c>
      <c r="H255" s="3">
        <v>19338.39</v>
      </c>
    </row>
    <row r="256" spans="1:14">
      <c r="A256" s="35">
        <v>8</v>
      </c>
      <c r="B256" s="111">
        <v>100000205472</v>
      </c>
      <c r="C256" s="35">
        <v>0</v>
      </c>
      <c r="D256" s="4" t="s">
        <v>216</v>
      </c>
      <c r="E256" s="4" t="s">
        <v>217</v>
      </c>
      <c r="F256" s="3">
        <v>45500</v>
      </c>
      <c r="G256" s="3">
        <v>-26161.61</v>
      </c>
      <c r="H256" s="3">
        <v>19338.39</v>
      </c>
    </row>
    <row r="257" spans="1:8">
      <c r="A257" s="35">
        <v>9</v>
      </c>
      <c r="B257" s="111">
        <v>100000205473</v>
      </c>
      <c r="C257" s="35">
        <v>0</v>
      </c>
      <c r="D257" s="4" t="s">
        <v>216</v>
      </c>
      <c r="E257" s="4" t="s">
        <v>217</v>
      </c>
      <c r="F257" s="3">
        <v>45500</v>
      </c>
      <c r="G257" s="3">
        <v>-26161.61</v>
      </c>
      <c r="H257" s="3">
        <v>19338.39</v>
      </c>
    </row>
    <row r="258" spans="1:8">
      <c r="A258" s="35">
        <v>10</v>
      </c>
      <c r="B258" s="111">
        <v>100000205474</v>
      </c>
      <c r="C258" s="35">
        <v>0</v>
      </c>
      <c r="D258" s="4" t="s">
        <v>216</v>
      </c>
      <c r="E258" s="4" t="s">
        <v>217</v>
      </c>
      <c r="F258" s="3">
        <v>45500</v>
      </c>
      <c r="G258" s="3">
        <v>-26161.61</v>
      </c>
      <c r="H258" s="3">
        <v>19338.39</v>
      </c>
    </row>
    <row r="259" spans="1:8">
      <c r="A259" s="35">
        <v>11</v>
      </c>
      <c r="B259" s="111">
        <v>100000205475</v>
      </c>
      <c r="C259" s="35">
        <v>0</v>
      </c>
      <c r="D259" s="4" t="s">
        <v>216</v>
      </c>
      <c r="E259" s="4" t="s">
        <v>217</v>
      </c>
      <c r="F259" s="3">
        <v>45500</v>
      </c>
      <c r="G259" s="3">
        <v>-26161.61</v>
      </c>
      <c r="H259" s="3">
        <v>19338.39</v>
      </c>
    </row>
    <row r="260" spans="1:8">
      <c r="A260" s="35">
        <v>12</v>
      </c>
      <c r="B260" s="111">
        <v>100000205476</v>
      </c>
      <c r="C260" s="35">
        <v>0</v>
      </c>
      <c r="D260" s="4" t="s">
        <v>216</v>
      </c>
      <c r="E260" s="4" t="s">
        <v>217</v>
      </c>
      <c r="F260" s="3">
        <v>45500</v>
      </c>
      <c r="G260" s="3">
        <v>-26161.61</v>
      </c>
      <c r="H260" s="3">
        <v>19338.39</v>
      </c>
    </row>
    <row r="261" spans="1:8">
      <c r="A261" s="35">
        <v>13</v>
      </c>
      <c r="B261" s="111">
        <v>100000205477</v>
      </c>
      <c r="C261" s="35">
        <v>0</v>
      </c>
      <c r="D261" s="4" t="s">
        <v>216</v>
      </c>
      <c r="E261" s="4" t="s">
        <v>217</v>
      </c>
      <c r="F261" s="3">
        <v>45500</v>
      </c>
      <c r="G261" s="3">
        <v>-26161.61</v>
      </c>
      <c r="H261" s="3">
        <v>19338.39</v>
      </c>
    </row>
    <row r="262" spans="1:8">
      <c r="A262" s="35">
        <v>14</v>
      </c>
      <c r="B262" s="111">
        <v>100000205478</v>
      </c>
      <c r="C262" s="35">
        <v>0</v>
      </c>
      <c r="D262" s="4" t="s">
        <v>216</v>
      </c>
      <c r="E262" s="4" t="s">
        <v>217</v>
      </c>
      <c r="F262" s="3">
        <v>45500</v>
      </c>
      <c r="G262" s="3">
        <v>-26161.61</v>
      </c>
      <c r="H262" s="3">
        <v>19338.39</v>
      </c>
    </row>
    <row r="263" spans="1:8">
      <c r="A263" s="35">
        <v>15</v>
      </c>
      <c r="B263" s="111">
        <v>100000205479</v>
      </c>
      <c r="C263" s="35">
        <v>0</v>
      </c>
      <c r="D263" s="4" t="s">
        <v>216</v>
      </c>
      <c r="E263" s="4" t="s">
        <v>217</v>
      </c>
      <c r="F263" s="3">
        <v>45500</v>
      </c>
      <c r="G263" s="3">
        <v>-26161.61</v>
      </c>
      <c r="H263" s="3">
        <v>19338.39</v>
      </c>
    </row>
    <row r="264" spans="1:8">
      <c r="A264" s="35">
        <v>16</v>
      </c>
      <c r="B264" s="111">
        <v>100000205480</v>
      </c>
      <c r="C264" s="35">
        <v>0</v>
      </c>
      <c r="D264" s="4" t="s">
        <v>216</v>
      </c>
      <c r="E264" s="4" t="s">
        <v>217</v>
      </c>
      <c r="F264" s="3">
        <v>45500</v>
      </c>
      <c r="G264" s="3">
        <v>-26161.61</v>
      </c>
      <c r="H264" s="3">
        <v>19338.39</v>
      </c>
    </row>
    <row r="265" spans="1:8">
      <c r="A265" s="35">
        <v>17</v>
      </c>
      <c r="B265" s="111">
        <v>100000205481</v>
      </c>
      <c r="C265" s="35">
        <v>0</v>
      </c>
      <c r="D265" s="4" t="s">
        <v>216</v>
      </c>
      <c r="E265" s="4" t="s">
        <v>217</v>
      </c>
      <c r="F265" s="3">
        <v>45500</v>
      </c>
      <c r="G265" s="3">
        <v>-26161.61</v>
      </c>
      <c r="H265" s="3">
        <v>19338.39</v>
      </c>
    </row>
    <row r="266" spans="1:8">
      <c r="A266" s="35">
        <v>18</v>
      </c>
      <c r="B266" s="111">
        <v>100000205482</v>
      </c>
      <c r="C266" s="35">
        <v>0</v>
      </c>
      <c r="D266" s="4" t="s">
        <v>216</v>
      </c>
      <c r="E266" s="4" t="s">
        <v>217</v>
      </c>
      <c r="F266" s="3">
        <v>45500</v>
      </c>
      <c r="G266" s="3">
        <v>-26161.61</v>
      </c>
      <c r="H266" s="3">
        <v>19338.39</v>
      </c>
    </row>
    <row r="267" spans="1:8">
      <c r="A267" s="35">
        <v>19</v>
      </c>
      <c r="B267" s="111">
        <v>100000205483</v>
      </c>
      <c r="C267" s="35">
        <v>0</v>
      </c>
      <c r="D267" s="4" t="s">
        <v>216</v>
      </c>
      <c r="E267" s="4" t="s">
        <v>217</v>
      </c>
      <c r="F267" s="3">
        <v>45500</v>
      </c>
      <c r="G267" s="3">
        <v>-26161.61</v>
      </c>
      <c r="H267" s="3">
        <v>19338.39</v>
      </c>
    </row>
    <row r="268" spans="1:8">
      <c r="A268" s="35">
        <v>20</v>
      </c>
      <c r="B268" s="111">
        <v>100000205484</v>
      </c>
      <c r="C268" s="35">
        <v>0</v>
      </c>
      <c r="D268" s="4" t="s">
        <v>216</v>
      </c>
      <c r="E268" s="4" t="s">
        <v>217</v>
      </c>
      <c r="F268" s="3">
        <v>45500</v>
      </c>
      <c r="G268" s="3">
        <v>-26161.61</v>
      </c>
      <c r="H268" s="3">
        <v>19338.39</v>
      </c>
    </row>
    <row r="269" spans="1:8">
      <c r="A269" s="35">
        <v>21</v>
      </c>
      <c r="B269" s="111">
        <v>100000205485</v>
      </c>
      <c r="C269" s="35">
        <v>0</v>
      </c>
      <c r="D269" s="4" t="s">
        <v>216</v>
      </c>
      <c r="E269" s="4" t="s">
        <v>217</v>
      </c>
      <c r="F269" s="3">
        <v>45500</v>
      </c>
      <c r="G269" s="3">
        <v>-26161.61</v>
      </c>
      <c r="H269" s="3">
        <v>19338.39</v>
      </c>
    </row>
    <row r="270" spans="1:8">
      <c r="A270" s="35">
        <v>22</v>
      </c>
      <c r="B270" s="111">
        <v>100000205486</v>
      </c>
      <c r="C270" s="35">
        <v>0</v>
      </c>
      <c r="D270" s="4" t="s">
        <v>216</v>
      </c>
      <c r="E270" s="4" t="s">
        <v>217</v>
      </c>
      <c r="F270" s="3">
        <v>45500</v>
      </c>
      <c r="G270" s="3">
        <v>-26161.61</v>
      </c>
      <c r="H270" s="3">
        <v>19338.39</v>
      </c>
    </row>
    <row r="271" spans="1:8">
      <c r="A271" s="35">
        <v>23</v>
      </c>
      <c r="B271" s="111">
        <v>100000205487</v>
      </c>
      <c r="C271" s="35">
        <v>0</v>
      </c>
      <c r="D271" s="4" t="s">
        <v>216</v>
      </c>
      <c r="E271" s="4" t="s">
        <v>217</v>
      </c>
      <c r="F271" s="3">
        <v>45500</v>
      </c>
      <c r="G271" s="3">
        <v>-26161.61</v>
      </c>
      <c r="H271" s="3">
        <v>19338.39</v>
      </c>
    </row>
    <row r="272" spans="1:8">
      <c r="A272" s="35">
        <v>24</v>
      </c>
      <c r="B272" s="111">
        <v>100000205488</v>
      </c>
      <c r="C272" s="35">
        <v>0</v>
      </c>
      <c r="D272" s="4" t="s">
        <v>216</v>
      </c>
      <c r="E272" s="4" t="s">
        <v>217</v>
      </c>
      <c r="F272" s="3">
        <v>45500</v>
      </c>
      <c r="G272" s="3">
        <v>-26161.61</v>
      </c>
      <c r="H272" s="3">
        <v>19338.39</v>
      </c>
    </row>
    <row r="273" spans="1:8">
      <c r="A273" s="35">
        <v>25</v>
      </c>
      <c r="B273" s="111">
        <v>100000205489</v>
      </c>
      <c r="C273" s="35">
        <v>0</v>
      </c>
      <c r="D273" s="4" t="s">
        <v>216</v>
      </c>
      <c r="E273" s="4" t="s">
        <v>217</v>
      </c>
      <c r="F273" s="3">
        <v>45500</v>
      </c>
      <c r="G273" s="3">
        <v>-26161.61</v>
      </c>
      <c r="H273" s="3">
        <v>19338.39</v>
      </c>
    </row>
    <row r="274" spans="1:8">
      <c r="A274" s="35">
        <v>26</v>
      </c>
      <c r="B274" s="111">
        <v>100000205490</v>
      </c>
      <c r="C274" s="35">
        <v>0</v>
      </c>
      <c r="D274" s="4" t="s">
        <v>216</v>
      </c>
      <c r="E274" s="4" t="s">
        <v>217</v>
      </c>
      <c r="F274" s="3">
        <v>45500</v>
      </c>
      <c r="G274" s="3">
        <v>-26161.61</v>
      </c>
      <c r="H274" s="3">
        <v>19338.39</v>
      </c>
    </row>
    <row r="275" spans="1:8">
      <c r="A275" s="35">
        <v>27</v>
      </c>
      <c r="B275" s="111">
        <v>100000205491</v>
      </c>
      <c r="C275" s="35">
        <v>0</v>
      </c>
      <c r="D275" s="4" t="s">
        <v>216</v>
      </c>
      <c r="E275" s="4" t="s">
        <v>217</v>
      </c>
      <c r="F275" s="3">
        <v>45500</v>
      </c>
      <c r="G275" s="3">
        <v>-26161.61</v>
      </c>
      <c r="H275" s="3">
        <v>19338.39</v>
      </c>
    </row>
    <row r="276" spans="1:8">
      <c r="A276" s="35">
        <v>28</v>
      </c>
      <c r="B276" s="111">
        <v>100000205492</v>
      </c>
      <c r="C276" s="35">
        <v>0</v>
      </c>
      <c r="D276" s="4" t="s">
        <v>216</v>
      </c>
      <c r="E276" s="4" t="s">
        <v>217</v>
      </c>
      <c r="F276" s="3">
        <v>45500</v>
      </c>
      <c r="G276" s="3">
        <v>-26161.61</v>
      </c>
      <c r="H276" s="3">
        <v>19338.39</v>
      </c>
    </row>
    <row r="277" spans="1:8">
      <c r="A277" s="35">
        <v>29</v>
      </c>
      <c r="B277" s="111">
        <v>100000205493</v>
      </c>
      <c r="C277" s="35">
        <v>0</v>
      </c>
      <c r="D277" s="4" t="s">
        <v>216</v>
      </c>
      <c r="E277" s="4" t="s">
        <v>217</v>
      </c>
      <c r="F277" s="3">
        <v>45500</v>
      </c>
      <c r="G277" s="3">
        <v>-26161.61</v>
      </c>
      <c r="H277" s="3">
        <v>19338.39</v>
      </c>
    </row>
    <row r="278" spans="1:8">
      <c r="A278" s="35">
        <v>30</v>
      </c>
      <c r="B278" s="111">
        <v>100000205494</v>
      </c>
      <c r="C278" s="35">
        <v>0</v>
      </c>
      <c r="D278" s="4" t="s">
        <v>216</v>
      </c>
      <c r="E278" s="4" t="s">
        <v>217</v>
      </c>
      <c r="F278" s="3">
        <v>45500</v>
      </c>
      <c r="G278" s="3">
        <v>-26161.61</v>
      </c>
      <c r="H278" s="3">
        <v>19338.39</v>
      </c>
    </row>
    <row r="279" spans="1:8">
      <c r="A279" s="35">
        <v>31</v>
      </c>
      <c r="B279" s="111">
        <v>100000205495</v>
      </c>
      <c r="C279" s="35">
        <v>0</v>
      </c>
      <c r="D279" s="4" t="s">
        <v>216</v>
      </c>
      <c r="E279" s="4" t="s">
        <v>217</v>
      </c>
      <c r="F279" s="3">
        <v>45500</v>
      </c>
      <c r="G279" s="3">
        <v>-26161.61</v>
      </c>
      <c r="H279" s="3">
        <v>19338.39</v>
      </c>
    </row>
    <row r="280" spans="1:8">
      <c r="A280" s="35">
        <v>32</v>
      </c>
      <c r="B280" s="111">
        <v>100000205496</v>
      </c>
      <c r="C280" s="35">
        <v>0</v>
      </c>
      <c r="D280" s="4" t="s">
        <v>216</v>
      </c>
      <c r="E280" s="4" t="s">
        <v>217</v>
      </c>
      <c r="F280" s="3">
        <v>45500</v>
      </c>
      <c r="G280" s="3">
        <v>-26161.61</v>
      </c>
      <c r="H280" s="3">
        <v>19338.39</v>
      </c>
    </row>
    <row r="281" spans="1:8">
      <c r="A281" s="35">
        <v>33</v>
      </c>
      <c r="B281" s="111">
        <v>100000205497</v>
      </c>
      <c r="C281" s="35">
        <v>0</v>
      </c>
      <c r="D281" s="4" t="s">
        <v>216</v>
      </c>
      <c r="E281" s="4" t="s">
        <v>217</v>
      </c>
      <c r="F281" s="3">
        <v>45500</v>
      </c>
      <c r="G281" s="3">
        <v>-26161.61</v>
      </c>
      <c r="H281" s="3">
        <v>19338.39</v>
      </c>
    </row>
    <row r="282" spans="1:8">
      <c r="A282" s="35">
        <v>34</v>
      </c>
      <c r="B282" s="111">
        <v>100000205498</v>
      </c>
      <c r="C282" s="35">
        <v>0</v>
      </c>
      <c r="D282" s="4" t="s">
        <v>216</v>
      </c>
      <c r="E282" s="4" t="s">
        <v>217</v>
      </c>
      <c r="F282" s="3">
        <v>45500</v>
      </c>
      <c r="G282" s="3">
        <v>-26161.61</v>
      </c>
      <c r="H282" s="3">
        <v>19338.39</v>
      </c>
    </row>
    <row r="283" spans="1:8">
      <c r="A283" s="35">
        <v>35</v>
      </c>
      <c r="B283" s="111">
        <v>100000205499</v>
      </c>
      <c r="C283" s="35">
        <v>0</v>
      </c>
      <c r="D283" s="4" t="s">
        <v>216</v>
      </c>
      <c r="E283" s="4" t="s">
        <v>217</v>
      </c>
      <c r="F283" s="3">
        <v>45500</v>
      </c>
      <c r="G283" s="3">
        <v>-26161.61</v>
      </c>
      <c r="H283" s="3">
        <v>19338.39</v>
      </c>
    </row>
    <row r="284" spans="1:8">
      <c r="A284" s="35">
        <v>36</v>
      </c>
      <c r="B284" s="111">
        <v>100000205500</v>
      </c>
      <c r="C284" s="35">
        <v>0</v>
      </c>
      <c r="D284" s="4" t="s">
        <v>216</v>
      </c>
      <c r="E284" s="4" t="s">
        <v>217</v>
      </c>
      <c r="F284" s="3">
        <v>45500</v>
      </c>
      <c r="G284" s="3">
        <v>-26161.61</v>
      </c>
      <c r="H284" s="3">
        <v>19338.39</v>
      </c>
    </row>
    <row r="285" spans="1:8">
      <c r="A285" s="35">
        <v>37</v>
      </c>
      <c r="B285" s="111">
        <v>100000205501</v>
      </c>
      <c r="C285" s="35">
        <v>0</v>
      </c>
      <c r="D285" s="4" t="s">
        <v>216</v>
      </c>
      <c r="E285" s="4" t="s">
        <v>217</v>
      </c>
      <c r="F285" s="3">
        <v>45500</v>
      </c>
      <c r="G285" s="3">
        <v>-26161.61</v>
      </c>
      <c r="H285" s="3">
        <v>19338.39</v>
      </c>
    </row>
    <row r="286" spans="1:8">
      <c r="A286" s="35">
        <v>38</v>
      </c>
      <c r="B286" s="111">
        <v>100000205502</v>
      </c>
      <c r="C286" s="35">
        <v>0</v>
      </c>
      <c r="D286" s="4" t="s">
        <v>216</v>
      </c>
      <c r="E286" s="4" t="s">
        <v>217</v>
      </c>
      <c r="F286" s="3">
        <v>45500</v>
      </c>
      <c r="G286" s="3">
        <v>-26161.61</v>
      </c>
      <c r="H286" s="3">
        <v>19338.39</v>
      </c>
    </row>
    <row r="287" spans="1:8">
      <c r="A287" s="35">
        <v>39</v>
      </c>
      <c r="B287" s="111">
        <v>100000205503</v>
      </c>
      <c r="C287" s="35">
        <v>0</v>
      </c>
      <c r="D287" s="4" t="s">
        <v>216</v>
      </c>
      <c r="E287" s="4" t="s">
        <v>217</v>
      </c>
      <c r="F287" s="3">
        <v>45500</v>
      </c>
      <c r="G287" s="3">
        <v>-26161.61</v>
      </c>
      <c r="H287" s="3">
        <v>19338.39</v>
      </c>
    </row>
    <row r="288" spans="1:8">
      <c r="A288" s="35">
        <v>40</v>
      </c>
      <c r="B288" s="111">
        <v>100000205504</v>
      </c>
      <c r="C288" s="35">
        <v>0</v>
      </c>
      <c r="D288" s="4" t="s">
        <v>216</v>
      </c>
      <c r="E288" s="4" t="s">
        <v>217</v>
      </c>
      <c r="F288" s="3">
        <v>45500</v>
      </c>
      <c r="G288" s="3">
        <v>-26161.61</v>
      </c>
      <c r="H288" s="3">
        <v>19338.39</v>
      </c>
    </row>
    <row r="289" spans="1:8">
      <c r="A289" s="35">
        <v>41</v>
      </c>
      <c r="B289" s="111">
        <v>100000205505</v>
      </c>
      <c r="C289" s="35">
        <v>0</v>
      </c>
      <c r="D289" s="4" t="s">
        <v>216</v>
      </c>
      <c r="E289" s="4" t="s">
        <v>217</v>
      </c>
      <c r="F289" s="3">
        <v>45500</v>
      </c>
      <c r="G289" s="3">
        <v>-26161.61</v>
      </c>
      <c r="H289" s="3">
        <v>19338.39</v>
      </c>
    </row>
    <row r="290" spans="1:8">
      <c r="A290" s="35">
        <v>42</v>
      </c>
      <c r="B290" s="111">
        <v>100000205506</v>
      </c>
      <c r="C290" s="35">
        <v>0</v>
      </c>
      <c r="D290" s="4" t="s">
        <v>216</v>
      </c>
      <c r="E290" s="4" t="s">
        <v>217</v>
      </c>
      <c r="F290" s="3">
        <v>45500</v>
      </c>
      <c r="G290" s="3">
        <v>-26161.61</v>
      </c>
      <c r="H290" s="3">
        <v>19338.39</v>
      </c>
    </row>
    <row r="291" spans="1:8">
      <c r="A291" s="35">
        <v>43</v>
      </c>
      <c r="B291" s="111">
        <v>100000205507</v>
      </c>
      <c r="C291" s="35">
        <v>0</v>
      </c>
      <c r="D291" s="4" t="s">
        <v>216</v>
      </c>
      <c r="E291" s="4" t="s">
        <v>217</v>
      </c>
      <c r="F291" s="3">
        <v>45500</v>
      </c>
      <c r="G291" s="3">
        <v>-26161.61</v>
      </c>
      <c r="H291" s="3">
        <v>19338.39</v>
      </c>
    </row>
    <row r="292" spans="1:8">
      <c r="A292" s="35">
        <v>44</v>
      </c>
      <c r="B292" s="111">
        <v>100000205508</v>
      </c>
      <c r="C292" s="35">
        <v>0</v>
      </c>
      <c r="D292" s="4" t="s">
        <v>216</v>
      </c>
      <c r="E292" s="4" t="s">
        <v>217</v>
      </c>
      <c r="F292" s="3">
        <v>45500</v>
      </c>
      <c r="G292" s="3">
        <v>-26161.61</v>
      </c>
      <c r="H292" s="3">
        <v>19338.39</v>
      </c>
    </row>
    <row r="293" spans="1:8">
      <c r="A293" s="35">
        <v>45</v>
      </c>
      <c r="B293" s="111">
        <v>100000205509</v>
      </c>
      <c r="C293" s="35">
        <v>0</v>
      </c>
      <c r="D293" s="4" t="s">
        <v>216</v>
      </c>
      <c r="E293" s="4" t="s">
        <v>217</v>
      </c>
      <c r="F293" s="3">
        <v>45500</v>
      </c>
      <c r="G293" s="3">
        <v>-26161.61</v>
      </c>
      <c r="H293" s="3">
        <v>19338.39</v>
      </c>
    </row>
    <row r="294" spans="1:8">
      <c r="A294" s="35">
        <v>46</v>
      </c>
      <c r="B294" s="111">
        <v>100000205510</v>
      </c>
      <c r="C294" s="35">
        <v>0</v>
      </c>
      <c r="D294" s="4" t="s">
        <v>216</v>
      </c>
      <c r="E294" s="4" t="s">
        <v>217</v>
      </c>
      <c r="F294" s="3">
        <v>45500</v>
      </c>
      <c r="G294" s="3">
        <v>-26161.61</v>
      </c>
      <c r="H294" s="3">
        <v>19338.39</v>
      </c>
    </row>
    <row r="295" spans="1:8">
      <c r="A295" s="35">
        <v>47</v>
      </c>
      <c r="B295" s="111">
        <v>100000205511</v>
      </c>
      <c r="C295" s="35">
        <v>0</v>
      </c>
      <c r="D295" s="4" t="s">
        <v>216</v>
      </c>
      <c r="E295" s="4" t="s">
        <v>217</v>
      </c>
      <c r="F295" s="3">
        <v>45500</v>
      </c>
      <c r="G295" s="3">
        <v>-26161.61</v>
      </c>
      <c r="H295" s="3">
        <v>19338.39</v>
      </c>
    </row>
    <row r="296" spans="1:8">
      <c r="A296" s="35">
        <v>48</v>
      </c>
      <c r="B296" s="111">
        <v>100000205512</v>
      </c>
      <c r="C296" s="35">
        <v>0</v>
      </c>
      <c r="D296" s="4" t="s">
        <v>216</v>
      </c>
      <c r="E296" s="4" t="s">
        <v>217</v>
      </c>
      <c r="F296" s="3">
        <v>45500</v>
      </c>
      <c r="G296" s="3">
        <v>-26161.61</v>
      </c>
      <c r="H296" s="3">
        <v>19338.39</v>
      </c>
    </row>
    <row r="297" spans="1:8">
      <c r="A297" s="35">
        <v>49</v>
      </c>
      <c r="B297" s="111">
        <v>100000205513</v>
      </c>
      <c r="C297" s="35">
        <v>0</v>
      </c>
      <c r="D297" s="4" t="s">
        <v>216</v>
      </c>
      <c r="E297" s="4" t="s">
        <v>217</v>
      </c>
      <c r="F297" s="3">
        <v>45500</v>
      </c>
      <c r="G297" s="3">
        <v>-26161.61</v>
      </c>
      <c r="H297" s="3">
        <v>19338.39</v>
      </c>
    </row>
    <row r="298" spans="1:8">
      <c r="A298" s="35">
        <v>50</v>
      </c>
      <c r="B298" s="111">
        <v>100000205514</v>
      </c>
      <c r="C298" s="35">
        <v>0</v>
      </c>
      <c r="D298" s="4" t="s">
        <v>216</v>
      </c>
      <c r="E298" s="4" t="s">
        <v>217</v>
      </c>
      <c r="F298" s="3">
        <v>45500</v>
      </c>
      <c r="G298" s="3">
        <v>-26161.61</v>
      </c>
      <c r="H298" s="3">
        <v>19338.39</v>
      </c>
    </row>
    <row r="299" spans="1:8">
      <c r="A299" s="35">
        <v>51</v>
      </c>
      <c r="B299" s="111">
        <v>100000205515</v>
      </c>
      <c r="C299" s="35">
        <v>0</v>
      </c>
      <c r="D299" s="4" t="s">
        <v>216</v>
      </c>
      <c r="E299" s="4" t="s">
        <v>217</v>
      </c>
      <c r="F299" s="3">
        <v>45500</v>
      </c>
      <c r="G299" s="3">
        <v>-26161.61</v>
      </c>
      <c r="H299" s="3">
        <v>19338.39</v>
      </c>
    </row>
    <row r="300" spans="1:8">
      <c r="A300" s="35">
        <v>52</v>
      </c>
      <c r="B300" s="111">
        <v>100000205516</v>
      </c>
      <c r="C300" s="35">
        <v>0</v>
      </c>
      <c r="D300" s="4" t="s">
        <v>216</v>
      </c>
      <c r="E300" s="4" t="s">
        <v>217</v>
      </c>
      <c r="F300" s="3">
        <v>45500</v>
      </c>
      <c r="G300" s="3">
        <v>-26161.61</v>
      </c>
      <c r="H300" s="3">
        <v>19338.39</v>
      </c>
    </row>
    <row r="301" spans="1:8">
      <c r="A301" s="35">
        <v>53</v>
      </c>
      <c r="B301" s="111">
        <v>100000205517</v>
      </c>
      <c r="C301" s="35">
        <v>0</v>
      </c>
      <c r="D301" s="4" t="s">
        <v>216</v>
      </c>
      <c r="E301" s="4" t="s">
        <v>217</v>
      </c>
      <c r="F301" s="3">
        <v>45500</v>
      </c>
      <c r="G301" s="3">
        <v>-26161.61</v>
      </c>
      <c r="H301" s="3">
        <v>19338.39</v>
      </c>
    </row>
    <row r="302" spans="1:8">
      <c r="A302" s="35">
        <v>54</v>
      </c>
      <c r="B302" s="111">
        <v>100000205518</v>
      </c>
      <c r="C302" s="35">
        <v>0</v>
      </c>
      <c r="D302" s="4" t="s">
        <v>216</v>
      </c>
      <c r="E302" s="4" t="s">
        <v>217</v>
      </c>
      <c r="F302" s="3">
        <v>45500</v>
      </c>
      <c r="G302" s="3">
        <v>-26161.61</v>
      </c>
      <c r="H302" s="3">
        <v>19338.39</v>
      </c>
    </row>
    <row r="303" spans="1:8">
      <c r="A303" s="35">
        <v>55</v>
      </c>
      <c r="B303" s="111">
        <v>100000205519</v>
      </c>
      <c r="C303" s="35">
        <v>0</v>
      </c>
      <c r="D303" s="4" t="s">
        <v>216</v>
      </c>
      <c r="E303" s="4" t="s">
        <v>217</v>
      </c>
      <c r="F303" s="3">
        <v>45500</v>
      </c>
      <c r="G303" s="3">
        <v>-26161.61</v>
      </c>
      <c r="H303" s="3">
        <v>19338.39</v>
      </c>
    </row>
    <row r="304" spans="1:8">
      <c r="A304" s="35">
        <v>56</v>
      </c>
      <c r="B304" s="111">
        <v>100000205520</v>
      </c>
      <c r="C304" s="35">
        <v>0</v>
      </c>
      <c r="D304" s="4" t="s">
        <v>216</v>
      </c>
      <c r="E304" s="4" t="s">
        <v>217</v>
      </c>
      <c r="F304" s="3">
        <v>45500</v>
      </c>
      <c r="G304" s="3">
        <v>-26161.61</v>
      </c>
      <c r="H304" s="3">
        <v>19338.39</v>
      </c>
    </row>
    <row r="305" spans="1:8">
      <c r="A305" s="35">
        <v>57</v>
      </c>
      <c r="B305" s="111">
        <v>100000205521</v>
      </c>
      <c r="C305" s="35">
        <v>0</v>
      </c>
      <c r="D305" s="4" t="s">
        <v>216</v>
      </c>
      <c r="E305" s="4" t="s">
        <v>217</v>
      </c>
      <c r="F305" s="3">
        <v>45500</v>
      </c>
      <c r="G305" s="3">
        <v>-26161.61</v>
      </c>
      <c r="H305" s="3">
        <v>19338.39</v>
      </c>
    </row>
    <row r="306" spans="1:8">
      <c r="A306" s="35">
        <v>58</v>
      </c>
      <c r="B306" s="111">
        <v>100000207295</v>
      </c>
      <c r="C306" s="35">
        <v>0</v>
      </c>
      <c r="D306" s="4" t="s">
        <v>216</v>
      </c>
      <c r="E306" s="4" t="s">
        <v>1941</v>
      </c>
      <c r="F306" s="3">
        <v>3482850</v>
      </c>
      <c r="G306" s="3">
        <v>-3319298.51</v>
      </c>
      <c r="H306" s="3">
        <v>163551.49</v>
      </c>
    </row>
    <row r="307" spans="1:8">
      <c r="A307" s="35">
        <v>59</v>
      </c>
      <c r="B307" s="111">
        <v>100000224127</v>
      </c>
      <c r="C307" s="35">
        <v>0</v>
      </c>
      <c r="D307" s="4" t="s">
        <v>218</v>
      </c>
      <c r="E307" s="4" t="s">
        <v>219</v>
      </c>
      <c r="F307" s="3">
        <v>119572.5</v>
      </c>
      <c r="G307" s="3">
        <v>-97558.06</v>
      </c>
      <c r="H307" s="3">
        <v>22014.44</v>
      </c>
    </row>
    <row r="308" spans="1:8">
      <c r="A308" s="35">
        <v>60</v>
      </c>
      <c r="B308" s="111">
        <v>100000224128</v>
      </c>
      <c r="C308" s="35">
        <v>0</v>
      </c>
      <c r="D308" s="4" t="s">
        <v>218</v>
      </c>
      <c r="E308" s="4" t="s">
        <v>219</v>
      </c>
      <c r="F308" s="3">
        <v>119572.5</v>
      </c>
      <c r="G308" s="3">
        <v>-97558.06</v>
      </c>
      <c r="H308" s="3">
        <v>22014.44</v>
      </c>
    </row>
    <row r="309" spans="1:8">
      <c r="A309" s="35">
        <v>61</v>
      </c>
      <c r="B309" s="111">
        <v>100000224129</v>
      </c>
      <c r="C309" s="35">
        <v>0</v>
      </c>
      <c r="D309" s="4" t="s">
        <v>218</v>
      </c>
      <c r="E309" s="4" t="s">
        <v>219</v>
      </c>
      <c r="F309" s="3">
        <v>119572.5</v>
      </c>
      <c r="G309" s="3">
        <v>-97558.06</v>
      </c>
      <c r="H309" s="3">
        <v>22014.44</v>
      </c>
    </row>
    <row r="310" spans="1:8">
      <c r="A310" s="35">
        <v>62</v>
      </c>
      <c r="B310" s="111">
        <v>100000224130</v>
      </c>
      <c r="C310" s="35">
        <v>0</v>
      </c>
      <c r="D310" s="4" t="s">
        <v>218</v>
      </c>
      <c r="E310" s="4" t="s">
        <v>219</v>
      </c>
      <c r="F310" s="3">
        <v>119572.5</v>
      </c>
      <c r="G310" s="3">
        <v>-97558.06</v>
      </c>
      <c r="H310" s="3">
        <v>22014.44</v>
      </c>
    </row>
    <row r="311" spans="1:8">
      <c r="A311" s="35">
        <v>63</v>
      </c>
      <c r="B311" s="111">
        <v>100000224131</v>
      </c>
      <c r="C311" s="35">
        <v>0</v>
      </c>
      <c r="D311" s="4" t="s">
        <v>218</v>
      </c>
      <c r="E311" s="4" t="s">
        <v>219</v>
      </c>
      <c r="F311" s="3">
        <v>119572.5</v>
      </c>
      <c r="G311" s="3">
        <v>-97558.06</v>
      </c>
      <c r="H311" s="3">
        <v>22014.44</v>
      </c>
    </row>
    <row r="312" spans="1:8">
      <c r="A312" s="35">
        <v>64</v>
      </c>
      <c r="B312" s="111">
        <v>100000224132</v>
      </c>
      <c r="C312" s="35">
        <v>0</v>
      </c>
      <c r="D312" s="4" t="s">
        <v>218</v>
      </c>
      <c r="E312" s="4" t="s">
        <v>219</v>
      </c>
      <c r="F312" s="3">
        <v>119572.5</v>
      </c>
      <c r="G312" s="3">
        <v>-97558.06</v>
      </c>
      <c r="H312" s="3">
        <v>22014.44</v>
      </c>
    </row>
    <row r="313" spans="1:8">
      <c r="A313" s="35">
        <v>65</v>
      </c>
      <c r="B313" s="111">
        <v>100000224133</v>
      </c>
      <c r="C313" s="35">
        <v>0</v>
      </c>
      <c r="D313" s="4" t="s">
        <v>218</v>
      </c>
      <c r="E313" s="4" t="s">
        <v>219</v>
      </c>
      <c r="F313" s="3">
        <v>119572.5</v>
      </c>
      <c r="G313" s="3">
        <v>-97558.06</v>
      </c>
      <c r="H313" s="3">
        <v>22014.44</v>
      </c>
    </row>
    <row r="314" spans="1:8">
      <c r="A314" s="35">
        <v>66</v>
      </c>
      <c r="B314" s="111">
        <v>100000224134</v>
      </c>
      <c r="C314" s="35">
        <v>0</v>
      </c>
      <c r="D314" s="4" t="s">
        <v>218</v>
      </c>
      <c r="E314" s="4" t="s">
        <v>219</v>
      </c>
      <c r="F314" s="3">
        <v>119572.5</v>
      </c>
      <c r="G314" s="3">
        <v>-97558.06</v>
      </c>
      <c r="H314" s="3">
        <v>22014.44</v>
      </c>
    </row>
    <row r="315" spans="1:8">
      <c r="A315" s="35">
        <v>67</v>
      </c>
      <c r="B315" s="111">
        <v>100000224135</v>
      </c>
      <c r="C315" s="35">
        <v>0</v>
      </c>
      <c r="D315" s="4" t="s">
        <v>218</v>
      </c>
      <c r="E315" s="4" t="s">
        <v>219</v>
      </c>
      <c r="F315" s="3">
        <v>119572.5</v>
      </c>
      <c r="G315" s="3">
        <v>-97558.06</v>
      </c>
      <c r="H315" s="3">
        <v>22014.44</v>
      </c>
    </row>
    <row r="316" spans="1:8">
      <c r="A316" s="35">
        <v>68</v>
      </c>
      <c r="B316" s="111">
        <v>100000224136</v>
      </c>
      <c r="C316" s="35">
        <v>0</v>
      </c>
      <c r="D316" s="4" t="s">
        <v>218</v>
      </c>
      <c r="E316" s="4" t="s">
        <v>219</v>
      </c>
      <c r="F316" s="3">
        <v>119572.5</v>
      </c>
      <c r="G316" s="3">
        <v>-97558.06</v>
      </c>
      <c r="H316" s="3">
        <v>22014.44</v>
      </c>
    </row>
    <row r="317" spans="1:8">
      <c r="A317" s="35">
        <v>69</v>
      </c>
      <c r="B317" s="111">
        <v>100000224137</v>
      </c>
      <c r="C317" s="35">
        <v>0</v>
      </c>
      <c r="D317" s="4" t="s">
        <v>218</v>
      </c>
      <c r="E317" s="4" t="s">
        <v>219</v>
      </c>
      <c r="F317" s="3">
        <v>119572.5</v>
      </c>
      <c r="G317" s="3">
        <v>-97558.06</v>
      </c>
      <c r="H317" s="3">
        <v>22014.44</v>
      </c>
    </row>
    <row r="318" spans="1:8">
      <c r="A318" s="35">
        <v>70</v>
      </c>
      <c r="B318" s="111">
        <v>100000224138</v>
      </c>
      <c r="C318" s="35">
        <v>0</v>
      </c>
      <c r="D318" s="4" t="s">
        <v>218</v>
      </c>
      <c r="E318" s="4" t="s">
        <v>219</v>
      </c>
      <c r="F318" s="3">
        <v>119572.5</v>
      </c>
      <c r="G318" s="3">
        <v>-97558.06</v>
      </c>
      <c r="H318" s="3">
        <v>22014.44</v>
      </c>
    </row>
    <row r="319" spans="1:8">
      <c r="A319" s="35">
        <v>71</v>
      </c>
      <c r="B319" s="111">
        <v>100000224139</v>
      </c>
      <c r="C319" s="35">
        <v>0</v>
      </c>
      <c r="D319" s="4" t="s">
        <v>218</v>
      </c>
      <c r="E319" s="4" t="s">
        <v>219</v>
      </c>
      <c r="F319" s="3">
        <v>119572.5</v>
      </c>
      <c r="G319" s="3">
        <v>-97558.06</v>
      </c>
      <c r="H319" s="3">
        <v>22014.44</v>
      </c>
    </row>
    <row r="320" spans="1:8">
      <c r="A320" s="35">
        <v>72</v>
      </c>
      <c r="B320" s="111">
        <v>100000224140</v>
      </c>
      <c r="C320" s="35">
        <v>0</v>
      </c>
      <c r="D320" s="4" t="s">
        <v>218</v>
      </c>
      <c r="E320" s="4" t="s">
        <v>219</v>
      </c>
      <c r="F320" s="3">
        <v>119572.5</v>
      </c>
      <c r="G320" s="3">
        <v>-97558.06</v>
      </c>
      <c r="H320" s="3">
        <v>22014.44</v>
      </c>
    </row>
    <row r="321" spans="1:8">
      <c r="A321" s="35">
        <v>73</v>
      </c>
      <c r="B321" s="111">
        <v>100000224141</v>
      </c>
      <c r="C321" s="35">
        <v>0</v>
      </c>
      <c r="D321" s="4" t="s">
        <v>218</v>
      </c>
      <c r="E321" s="4" t="s">
        <v>219</v>
      </c>
      <c r="F321" s="3">
        <v>119572.5</v>
      </c>
      <c r="G321" s="3">
        <v>-97558.06</v>
      </c>
      <c r="H321" s="3">
        <v>22014.44</v>
      </c>
    </row>
    <row r="322" spans="1:8">
      <c r="A322" s="35">
        <v>74</v>
      </c>
      <c r="B322" s="111">
        <v>100000224142</v>
      </c>
      <c r="C322" s="35">
        <v>0</v>
      </c>
      <c r="D322" s="4" t="s">
        <v>218</v>
      </c>
      <c r="E322" s="4" t="s">
        <v>219</v>
      </c>
      <c r="F322" s="3">
        <v>119572.5</v>
      </c>
      <c r="G322" s="3">
        <v>-97558.06</v>
      </c>
      <c r="H322" s="3">
        <v>22014.44</v>
      </c>
    </row>
    <row r="323" spans="1:8">
      <c r="A323" s="35">
        <v>75</v>
      </c>
      <c r="B323" s="111">
        <v>100000224143</v>
      </c>
      <c r="C323" s="35">
        <v>0</v>
      </c>
      <c r="D323" s="4" t="s">
        <v>218</v>
      </c>
      <c r="E323" s="4" t="s">
        <v>219</v>
      </c>
      <c r="F323" s="3">
        <v>119572.5</v>
      </c>
      <c r="G323" s="3">
        <v>-97558.06</v>
      </c>
      <c r="H323" s="3">
        <v>22014.44</v>
      </c>
    </row>
    <row r="324" spans="1:8">
      <c r="A324" s="35">
        <v>76</v>
      </c>
      <c r="B324" s="111">
        <v>100000224144</v>
      </c>
      <c r="C324" s="35">
        <v>0</v>
      </c>
      <c r="D324" s="4" t="s">
        <v>218</v>
      </c>
      <c r="E324" s="4" t="s">
        <v>219</v>
      </c>
      <c r="F324" s="3">
        <v>119572.5</v>
      </c>
      <c r="G324" s="3">
        <v>-97558.06</v>
      </c>
      <c r="H324" s="3">
        <v>22014.44</v>
      </c>
    </row>
    <row r="325" spans="1:8">
      <c r="A325" s="35">
        <v>77</v>
      </c>
      <c r="B325" s="111">
        <v>100000224145</v>
      </c>
      <c r="C325" s="35">
        <v>0</v>
      </c>
      <c r="D325" s="4" t="s">
        <v>218</v>
      </c>
      <c r="E325" s="4" t="s">
        <v>219</v>
      </c>
      <c r="F325" s="3">
        <v>119572.5</v>
      </c>
      <c r="G325" s="3">
        <v>-97558.06</v>
      </c>
      <c r="H325" s="3">
        <v>22014.44</v>
      </c>
    </row>
    <row r="326" spans="1:8">
      <c r="A326" s="35">
        <v>78</v>
      </c>
      <c r="B326" s="111">
        <v>100000224146</v>
      </c>
      <c r="C326" s="35">
        <v>0</v>
      </c>
      <c r="D326" s="4" t="s">
        <v>218</v>
      </c>
      <c r="E326" s="4" t="s">
        <v>219</v>
      </c>
      <c r="F326" s="3">
        <v>119572.5</v>
      </c>
      <c r="G326" s="3">
        <v>-97558.06</v>
      </c>
      <c r="H326" s="3">
        <v>22014.44</v>
      </c>
    </row>
    <row r="327" spans="1:8">
      <c r="A327" s="35">
        <v>79</v>
      </c>
      <c r="B327" s="111">
        <v>100000224147</v>
      </c>
      <c r="C327" s="35">
        <v>0</v>
      </c>
      <c r="D327" s="4" t="s">
        <v>218</v>
      </c>
      <c r="E327" s="4" t="s">
        <v>219</v>
      </c>
      <c r="F327" s="3">
        <v>119572.5</v>
      </c>
      <c r="G327" s="3">
        <v>-97558.06</v>
      </c>
      <c r="H327" s="3">
        <v>22014.44</v>
      </c>
    </row>
    <row r="328" spans="1:8">
      <c r="A328" s="35">
        <v>80</v>
      </c>
      <c r="B328" s="111">
        <v>100000224148</v>
      </c>
      <c r="C328" s="35">
        <v>0</v>
      </c>
      <c r="D328" s="4" t="s">
        <v>218</v>
      </c>
      <c r="E328" s="4" t="s">
        <v>219</v>
      </c>
      <c r="F328" s="3">
        <v>119572.5</v>
      </c>
      <c r="G328" s="3">
        <v>-97558.06</v>
      </c>
      <c r="H328" s="3">
        <v>22014.44</v>
      </c>
    </row>
    <row r="329" spans="1:8">
      <c r="A329" s="35">
        <v>81</v>
      </c>
      <c r="B329" s="111">
        <v>100000224149</v>
      </c>
      <c r="C329" s="35">
        <v>0</v>
      </c>
      <c r="D329" s="4" t="s">
        <v>218</v>
      </c>
      <c r="E329" s="4" t="s">
        <v>219</v>
      </c>
      <c r="F329" s="3">
        <v>119572.5</v>
      </c>
      <c r="G329" s="3">
        <v>-97558.06</v>
      </c>
      <c r="H329" s="3">
        <v>22014.44</v>
      </c>
    </row>
    <row r="330" spans="1:8">
      <c r="A330" s="35">
        <v>82</v>
      </c>
      <c r="B330" s="111">
        <v>100000224150</v>
      </c>
      <c r="C330" s="35">
        <v>0</v>
      </c>
      <c r="D330" s="4" t="s">
        <v>218</v>
      </c>
      <c r="E330" s="4" t="s">
        <v>219</v>
      </c>
      <c r="F330" s="3">
        <v>119572.5</v>
      </c>
      <c r="G330" s="3">
        <v>-97558.06</v>
      </c>
      <c r="H330" s="3">
        <v>22014.44</v>
      </c>
    </row>
    <row r="331" spans="1:8">
      <c r="A331" s="35">
        <v>83</v>
      </c>
      <c r="B331" s="111">
        <v>100000224151</v>
      </c>
      <c r="C331" s="35">
        <v>0</v>
      </c>
      <c r="D331" s="4" t="s">
        <v>218</v>
      </c>
      <c r="E331" s="4" t="s">
        <v>219</v>
      </c>
      <c r="F331" s="3">
        <v>119572.5</v>
      </c>
      <c r="G331" s="3">
        <v>-97558.06</v>
      </c>
      <c r="H331" s="3">
        <v>22014.44</v>
      </c>
    </row>
    <row r="332" spans="1:8">
      <c r="A332" s="35">
        <v>84</v>
      </c>
      <c r="B332" s="111">
        <v>100000224152</v>
      </c>
      <c r="C332" s="35">
        <v>0</v>
      </c>
      <c r="D332" s="4" t="s">
        <v>218</v>
      </c>
      <c r="E332" s="4" t="s">
        <v>219</v>
      </c>
      <c r="F332" s="3">
        <v>119572.5</v>
      </c>
      <c r="G332" s="3">
        <v>-97558.06</v>
      </c>
      <c r="H332" s="3">
        <v>22014.44</v>
      </c>
    </row>
    <row r="333" spans="1:8">
      <c r="A333" s="35">
        <v>85</v>
      </c>
      <c r="B333" s="111">
        <v>100000224153</v>
      </c>
      <c r="C333" s="35">
        <v>0</v>
      </c>
      <c r="D333" s="4" t="s">
        <v>218</v>
      </c>
      <c r="E333" s="4" t="s">
        <v>219</v>
      </c>
      <c r="F333" s="3">
        <v>119572.5</v>
      </c>
      <c r="G333" s="3">
        <v>-97558.06</v>
      </c>
      <c r="H333" s="3">
        <v>22014.44</v>
      </c>
    </row>
    <row r="334" spans="1:8">
      <c r="A334" s="35">
        <v>86</v>
      </c>
      <c r="B334" s="111">
        <v>100000224154</v>
      </c>
      <c r="C334" s="35">
        <v>0</v>
      </c>
      <c r="D334" s="4" t="s">
        <v>218</v>
      </c>
      <c r="E334" s="4" t="s">
        <v>219</v>
      </c>
      <c r="F334" s="3">
        <v>119572.5</v>
      </c>
      <c r="G334" s="3">
        <v>-97558.06</v>
      </c>
      <c r="H334" s="3">
        <v>22014.44</v>
      </c>
    </row>
    <row r="335" spans="1:8">
      <c r="A335" s="35">
        <v>87</v>
      </c>
      <c r="B335" s="111">
        <v>100000224155</v>
      </c>
      <c r="C335" s="35">
        <v>0</v>
      </c>
      <c r="D335" s="4" t="s">
        <v>218</v>
      </c>
      <c r="E335" s="4" t="s">
        <v>219</v>
      </c>
      <c r="F335" s="3">
        <v>119572.5</v>
      </c>
      <c r="G335" s="3">
        <v>-97558.06</v>
      </c>
      <c r="H335" s="3">
        <v>22014.44</v>
      </c>
    </row>
    <row r="336" spans="1:8">
      <c r="A336" s="35">
        <v>88</v>
      </c>
      <c r="B336" s="111">
        <v>100000224156</v>
      </c>
      <c r="C336" s="35">
        <v>0</v>
      </c>
      <c r="D336" s="4" t="s">
        <v>218</v>
      </c>
      <c r="E336" s="4" t="s">
        <v>219</v>
      </c>
      <c r="F336" s="3">
        <v>119572.5</v>
      </c>
      <c r="G336" s="3">
        <v>-97558.06</v>
      </c>
      <c r="H336" s="3">
        <v>22014.44</v>
      </c>
    </row>
    <row r="337" spans="1:8">
      <c r="A337" s="35">
        <v>89</v>
      </c>
      <c r="B337" s="111">
        <v>100000224157</v>
      </c>
      <c r="C337" s="35">
        <v>0</v>
      </c>
      <c r="D337" s="4" t="s">
        <v>218</v>
      </c>
      <c r="E337" s="4" t="s">
        <v>219</v>
      </c>
      <c r="F337" s="3">
        <v>119572.5</v>
      </c>
      <c r="G337" s="3">
        <v>-97558.06</v>
      </c>
      <c r="H337" s="3">
        <v>22014.44</v>
      </c>
    </row>
    <row r="338" spans="1:8">
      <c r="A338" s="35">
        <v>90</v>
      </c>
      <c r="B338" s="111">
        <v>100000224158</v>
      </c>
      <c r="C338" s="35">
        <v>0</v>
      </c>
      <c r="D338" s="4" t="s">
        <v>218</v>
      </c>
      <c r="E338" s="4" t="s">
        <v>219</v>
      </c>
      <c r="F338" s="3">
        <v>119572.5</v>
      </c>
      <c r="G338" s="3">
        <v>-97558.06</v>
      </c>
      <c r="H338" s="3">
        <v>22014.44</v>
      </c>
    </row>
    <row r="339" spans="1:8">
      <c r="A339" s="35">
        <v>91</v>
      </c>
      <c r="B339" s="111">
        <v>100000224159</v>
      </c>
      <c r="C339" s="35">
        <v>0</v>
      </c>
      <c r="D339" s="4" t="s">
        <v>218</v>
      </c>
      <c r="E339" s="4" t="s">
        <v>219</v>
      </c>
      <c r="F339" s="3">
        <v>119572.5</v>
      </c>
      <c r="G339" s="3">
        <v>-97558.06</v>
      </c>
      <c r="H339" s="3">
        <v>22014.44</v>
      </c>
    </row>
    <row r="340" spans="1:8">
      <c r="A340" s="35">
        <v>92</v>
      </c>
      <c r="B340" s="111">
        <v>100000224160</v>
      </c>
      <c r="C340" s="35">
        <v>0</v>
      </c>
      <c r="D340" s="4" t="s">
        <v>218</v>
      </c>
      <c r="E340" s="4" t="s">
        <v>219</v>
      </c>
      <c r="F340" s="3">
        <v>119572.5</v>
      </c>
      <c r="G340" s="3">
        <v>-97558.06</v>
      </c>
      <c r="H340" s="3">
        <v>22014.44</v>
      </c>
    </row>
    <row r="341" spans="1:8">
      <c r="A341" s="35">
        <v>93</v>
      </c>
      <c r="B341" s="111">
        <v>100000224161</v>
      </c>
      <c r="C341" s="35">
        <v>0</v>
      </c>
      <c r="D341" s="4" t="s">
        <v>218</v>
      </c>
      <c r="E341" s="4" t="s">
        <v>219</v>
      </c>
      <c r="F341" s="3">
        <v>119572.5</v>
      </c>
      <c r="G341" s="3">
        <v>-97558.06</v>
      </c>
      <c r="H341" s="3">
        <v>22014.44</v>
      </c>
    </row>
    <row r="342" spans="1:8">
      <c r="A342" s="35">
        <v>94</v>
      </c>
      <c r="B342" s="111">
        <v>100000224162</v>
      </c>
      <c r="C342" s="35">
        <v>0</v>
      </c>
      <c r="D342" s="4" t="s">
        <v>218</v>
      </c>
      <c r="E342" s="4" t="s">
        <v>219</v>
      </c>
      <c r="F342" s="3">
        <v>119572.5</v>
      </c>
      <c r="G342" s="3">
        <v>-97558.06</v>
      </c>
      <c r="H342" s="3">
        <v>22014.44</v>
      </c>
    </row>
    <row r="343" spans="1:8">
      <c r="A343" s="35">
        <v>95</v>
      </c>
      <c r="B343" s="111">
        <v>100000224163</v>
      </c>
      <c r="C343" s="35">
        <v>0</v>
      </c>
      <c r="D343" s="4" t="s">
        <v>218</v>
      </c>
      <c r="E343" s="4" t="s">
        <v>219</v>
      </c>
      <c r="F343" s="3">
        <v>119572.5</v>
      </c>
      <c r="G343" s="3">
        <v>-97558.06</v>
      </c>
      <c r="H343" s="3">
        <v>22014.44</v>
      </c>
    </row>
    <row r="344" spans="1:8">
      <c r="A344" s="35">
        <v>96</v>
      </c>
      <c r="B344" s="111">
        <v>100000224164</v>
      </c>
      <c r="C344" s="35">
        <v>0</v>
      </c>
      <c r="D344" s="4" t="s">
        <v>218</v>
      </c>
      <c r="E344" s="4" t="s">
        <v>219</v>
      </c>
      <c r="F344" s="3">
        <v>119572.5</v>
      </c>
      <c r="G344" s="3">
        <v>-97558.06</v>
      </c>
      <c r="H344" s="3">
        <v>22014.44</v>
      </c>
    </row>
    <row r="345" spans="1:8">
      <c r="A345" s="35">
        <v>97</v>
      </c>
      <c r="B345" s="111">
        <v>100000224165</v>
      </c>
      <c r="C345" s="35">
        <v>0</v>
      </c>
      <c r="D345" s="4" t="s">
        <v>218</v>
      </c>
      <c r="E345" s="4" t="s">
        <v>219</v>
      </c>
      <c r="F345" s="3">
        <v>119572.5</v>
      </c>
      <c r="G345" s="3">
        <v>-97558.06</v>
      </c>
      <c r="H345" s="3">
        <v>22014.44</v>
      </c>
    </row>
    <row r="346" spans="1:8">
      <c r="A346" s="35">
        <v>98</v>
      </c>
      <c r="B346" s="111">
        <v>100000224166</v>
      </c>
      <c r="C346" s="35">
        <v>0</v>
      </c>
      <c r="D346" s="4" t="s">
        <v>218</v>
      </c>
      <c r="E346" s="4" t="s">
        <v>219</v>
      </c>
      <c r="F346" s="3">
        <v>119572.5</v>
      </c>
      <c r="G346" s="3">
        <v>-97558.06</v>
      </c>
      <c r="H346" s="3">
        <v>22014.44</v>
      </c>
    </row>
    <row r="347" spans="1:8">
      <c r="A347" s="35">
        <v>99</v>
      </c>
      <c r="B347" s="111">
        <v>100000224167</v>
      </c>
      <c r="C347" s="35">
        <v>0</v>
      </c>
      <c r="D347" s="4" t="s">
        <v>218</v>
      </c>
      <c r="E347" s="4" t="s">
        <v>219</v>
      </c>
      <c r="F347" s="3">
        <v>119572.5</v>
      </c>
      <c r="G347" s="3">
        <v>-97558.06</v>
      </c>
      <c r="H347" s="3">
        <v>22014.44</v>
      </c>
    </row>
    <row r="348" spans="1:8">
      <c r="A348" s="35">
        <v>100</v>
      </c>
      <c r="B348" s="111">
        <v>100000224168</v>
      </c>
      <c r="C348" s="35">
        <v>0</v>
      </c>
      <c r="D348" s="4" t="s">
        <v>218</v>
      </c>
      <c r="E348" s="4" t="s">
        <v>219</v>
      </c>
      <c r="F348" s="3">
        <v>119572.5</v>
      </c>
      <c r="G348" s="3">
        <v>-97558.06</v>
      </c>
      <c r="H348" s="3">
        <v>22014.44</v>
      </c>
    </row>
    <row r="349" spans="1:8">
      <c r="A349" s="35">
        <v>101</v>
      </c>
      <c r="B349" s="111">
        <v>100000224169</v>
      </c>
      <c r="C349" s="35">
        <v>0</v>
      </c>
      <c r="D349" s="4" t="s">
        <v>218</v>
      </c>
      <c r="E349" s="4" t="s">
        <v>219</v>
      </c>
      <c r="F349" s="3">
        <v>119572.5</v>
      </c>
      <c r="G349" s="3">
        <v>-97558.06</v>
      </c>
      <c r="H349" s="3">
        <v>22014.44</v>
      </c>
    </row>
    <row r="350" spans="1:8">
      <c r="A350" s="35">
        <v>102</v>
      </c>
      <c r="B350" s="111">
        <v>100000224170</v>
      </c>
      <c r="C350" s="35">
        <v>0</v>
      </c>
      <c r="D350" s="4" t="s">
        <v>218</v>
      </c>
      <c r="E350" s="4" t="s">
        <v>219</v>
      </c>
      <c r="F350" s="3">
        <v>119572.5</v>
      </c>
      <c r="G350" s="3">
        <v>-97558.06</v>
      </c>
      <c r="H350" s="3">
        <v>22014.44</v>
      </c>
    </row>
    <row r="351" spans="1:8">
      <c r="A351" s="35">
        <v>103</v>
      </c>
      <c r="B351" s="111">
        <v>100000224171</v>
      </c>
      <c r="C351" s="35">
        <v>0</v>
      </c>
      <c r="D351" s="4" t="s">
        <v>218</v>
      </c>
      <c r="E351" s="4" t="s">
        <v>219</v>
      </c>
      <c r="F351" s="3">
        <v>119572.5</v>
      </c>
      <c r="G351" s="3">
        <v>-97558.06</v>
      </c>
      <c r="H351" s="3">
        <v>22014.44</v>
      </c>
    </row>
    <row r="352" spans="1:8">
      <c r="A352" s="35">
        <v>104</v>
      </c>
      <c r="B352" s="111">
        <v>100000224172</v>
      </c>
      <c r="C352" s="35">
        <v>0</v>
      </c>
      <c r="D352" s="4" t="s">
        <v>218</v>
      </c>
      <c r="E352" s="4" t="s">
        <v>219</v>
      </c>
      <c r="F352" s="3">
        <v>119572.5</v>
      </c>
      <c r="G352" s="3">
        <v>-97558.06</v>
      </c>
      <c r="H352" s="3">
        <v>22014.44</v>
      </c>
    </row>
    <row r="353" spans="1:8">
      <c r="A353" s="35">
        <v>105</v>
      </c>
      <c r="B353" s="111">
        <v>100000224173</v>
      </c>
      <c r="C353" s="35">
        <v>0</v>
      </c>
      <c r="D353" s="4" t="s">
        <v>218</v>
      </c>
      <c r="E353" s="4" t="s">
        <v>219</v>
      </c>
      <c r="F353" s="3">
        <v>119572.5</v>
      </c>
      <c r="G353" s="3">
        <v>-97558.06</v>
      </c>
      <c r="H353" s="3">
        <v>22014.44</v>
      </c>
    </row>
    <row r="354" spans="1:8">
      <c r="A354" s="35">
        <v>106</v>
      </c>
      <c r="B354" s="111">
        <v>100000224174</v>
      </c>
      <c r="C354" s="35">
        <v>0</v>
      </c>
      <c r="D354" s="4" t="s">
        <v>218</v>
      </c>
      <c r="E354" s="4" t="s">
        <v>219</v>
      </c>
      <c r="F354" s="3">
        <v>119572.5</v>
      </c>
      <c r="G354" s="3">
        <v>-97558.06</v>
      </c>
      <c r="H354" s="3">
        <v>22014.44</v>
      </c>
    </row>
    <row r="355" spans="1:8">
      <c r="A355" s="35">
        <v>107</v>
      </c>
      <c r="B355" s="111">
        <v>100000224175</v>
      </c>
      <c r="C355" s="35">
        <v>0</v>
      </c>
      <c r="D355" s="4" t="s">
        <v>218</v>
      </c>
      <c r="E355" s="4" t="s">
        <v>219</v>
      </c>
      <c r="F355" s="3">
        <v>119572.5</v>
      </c>
      <c r="G355" s="3">
        <v>-97558.06</v>
      </c>
      <c r="H355" s="3">
        <v>22014.44</v>
      </c>
    </row>
    <row r="356" spans="1:8">
      <c r="A356" s="35">
        <v>108</v>
      </c>
      <c r="B356" s="111">
        <v>100000224176</v>
      </c>
      <c r="C356" s="35">
        <v>0</v>
      </c>
      <c r="D356" s="4" t="s">
        <v>218</v>
      </c>
      <c r="E356" s="4" t="s">
        <v>219</v>
      </c>
      <c r="F356" s="3">
        <v>119572.5</v>
      </c>
      <c r="G356" s="3">
        <v>-97558.06</v>
      </c>
      <c r="H356" s="3">
        <v>22014.44</v>
      </c>
    </row>
    <row r="357" spans="1:8">
      <c r="A357" s="35">
        <v>109</v>
      </c>
      <c r="B357" s="111">
        <v>100000224177</v>
      </c>
      <c r="C357" s="35">
        <v>0</v>
      </c>
      <c r="D357" s="4" t="s">
        <v>218</v>
      </c>
      <c r="E357" s="4" t="s">
        <v>219</v>
      </c>
      <c r="F357" s="3">
        <v>119572.5</v>
      </c>
      <c r="G357" s="3">
        <v>-97558.06</v>
      </c>
      <c r="H357" s="3">
        <v>22014.44</v>
      </c>
    </row>
    <row r="358" spans="1:8">
      <c r="A358" s="35">
        <v>110</v>
      </c>
      <c r="B358" s="111">
        <v>100000224178</v>
      </c>
      <c r="C358" s="35">
        <v>0</v>
      </c>
      <c r="D358" s="4" t="s">
        <v>218</v>
      </c>
      <c r="E358" s="4" t="s">
        <v>219</v>
      </c>
      <c r="F358" s="3">
        <v>119572.5</v>
      </c>
      <c r="G358" s="3">
        <v>-97558.06</v>
      </c>
      <c r="H358" s="3">
        <v>22014.44</v>
      </c>
    </row>
    <row r="359" spans="1:8">
      <c r="A359" s="35">
        <v>111</v>
      </c>
      <c r="B359" s="111">
        <v>100000224179</v>
      </c>
      <c r="C359" s="35">
        <v>0</v>
      </c>
      <c r="D359" s="4" t="s">
        <v>218</v>
      </c>
      <c r="E359" s="4" t="s">
        <v>219</v>
      </c>
      <c r="F359" s="3">
        <v>119572.5</v>
      </c>
      <c r="G359" s="3">
        <v>-97558.06</v>
      </c>
      <c r="H359" s="3">
        <v>22014.44</v>
      </c>
    </row>
    <row r="360" spans="1:8">
      <c r="A360" s="35">
        <v>112</v>
      </c>
      <c r="B360" s="111">
        <v>100000224180</v>
      </c>
      <c r="C360" s="35">
        <v>0</v>
      </c>
      <c r="D360" s="4" t="s">
        <v>218</v>
      </c>
      <c r="E360" s="4" t="s">
        <v>219</v>
      </c>
      <c r="F360" s="3">
        <v>119572.5</v>
      </c>
      <c r="G360" s="3">
        <v>-97558.06</v>
      </c>
      <c r="H360" s="3">
        <v>22014.44</v>
      </c>
    </row>
    <row r="361" spans="1:8">
      <c r="A361" s="35">
        <v>113</v>
      </c>
      <c r="B361" s="111">
        <v>100000224181</v>
      </c>
      <c r="C361" s="35">
        <v>0</v>
      </c>
      <c r="D361" s="4" t="s">
        <v>218</v>
      </c>
      <c r="E361" s="4" t="s">
        <v>219</v>
      </c>
      <c r="F361" s="3">
        <v>119572.5</v>
      </c>
      <c r="G361" s="3">
        <v>-97558.06</v>
      </c>
      <c r="H361" s="3">
        <v>22014.44</v>
      </c>
    </row>
    <row r="362" spans="1:8">
      <c r="A362" s="35">
        <v>114</v>
      </c>
      <c r="B362" s="111">
        <v>100000224182</v>
      </c>
      <c r="C362" s="35">
        <v>0</v>
      </c>
      <c r="D362" s="4" t="s">
        <v>218</v>
      </c>
      <c r="E362" s="4" t="s">
        <v>219</v>
      </c>
      <c r="F362" s="3">
        <v>119572.5</v>
      </c>
      <c r="G362" s="3">
        <v>-97558.06</v>
      </c>
      <c r="H362" s="3">
        <v>22014.44</v>
      </c>
    </row>
    <row r="363" spans="1:8">
      <c r="A363" s="35">
        <v>115</v>
      </c>
      <c r="B363" s="111">
        <v>100000224183</v>
      </c>
      <c r="C363" s="35">
        <v>0</v>
      </c>
      <c r="D363" s="4" t="s">
        <v>218</v>
      </c>
      <c r="E363" s="4" t="s">
        <v>219</v>
      </c>
      <c r="F363" s="3">
        <v>119572.5</v>
      </c>
      <c r="G363" s="3">
        <v>-97558.06</v>
      </c>
      <c r="H363" s="3">
        <v>22014.44</v>
      </c>
    </row>
    <row r="364" spans="1:8">
      <c r="A364" s="35">
        <v>116</v>
      </c>
      <c r="B364" s="111">
        <v>100000224184</v>
      </c>
      <c r="C364" s="35">
        <v>0</v>
      </c>
      <c r="D364" s="4" t="s">
        <v>218</v>
      </c>
      <c r="E364" s="4" t="s">
        <v>219</v>
      </c>
      <c r="F364" s="3">
        <v>119572.5</v>
      </c>
      <c r="G364" s="3">
        <v>-97558.06</v>
      </c>
      <c r="H364" s="3">
        <v>22014.44</v>
      </c>
    </row>
    <row r="365" spans="1:8">
      <c r="A365" s="35">
        <v>117</v>
      </c>
      <c r="B365" s="111">
        <v>100000224185</v>
      </c>
      <c r="C365" s="35">
        <v>0</v>
      </c>
      <c r="D365" s="4" t="s">
        <v>218</v>
      </c>
      <c r="E365" s="4" t="s">
        <v>219</v>
      </c>
      <c r="F365" s="3">
        <v>119572.5</v>
      </c>
      <c r="G365" s="3">
        <v>-97558.06</v>
      </c>
      <c r="H365" s="3">
        <v>22014.44</v>
      </c>
    </row>
    <row r="366" spans="1:8">
      <c r="A366" s="35">
        <v>118</v>
      </c>
      <c r="B366" s="111">
        <v>100000224186</v>
      </c>
      <c r="C366" s="35">
        <v>0</v>
      </c>
      <c r="D366" s="4" t="s">
        <v>218</v>
      </c>
      <c r="E366" s="4" t="s">
        <v>219</v>
      </c>
      <c r="F366" s="3">
        <v>119572.5</v>
      </c>
      <c r="G366" s="3">
        <v>-97558.06</v>
      </c>
      <c r="H366" s="3">
        <v>22014.44</v>
      </c>
    </row>
    <row r="367" spans="1:8">
      <c r="A367" s="35">
        <v>119</v>
      </c>
      <c r="B367" s="111">
        <v>100000224187</v>
      </c>
      <c r="C367" s="35">
        <v>0</v>
      </c>
      <c r="D367" s="4" t="s">
        <v>218</v>
      </c>
      <c r="E367" s="4" t="s">
        <v>219</v>
      </c>
      <c r="F367" s="3">
        <v>119572.5</v>
      </c>
      <c r="G367" s="3">
        <v>-97558.06</v>
      </c>
      <c r="H367" s="3">
        <v>22014.44</v>
      </c>
    </row>
    <row r="368" spans="1:8">
      <c r="A368" s="35">
        <v>120</v>
      </c>
      <c r="B368" s="111">
        <v>100000224188</v>
      </c>
      <c r="C368" s="35">
        <v>0</v>
      </c>
      <c r="D368" s="4" t="s">
        <v>218</v>
      </c>
      <c r="E368" s="4" t="s">
        <v>219</v>
      </c>
      <c r="F368" s="3">
        <v>119572.5</v>
      </c>
      <c r="G368" s="3">
        <v>-97558.06</v>
      </c>
      <c r="H368" s="3">
        <v>22014.44</v>
      </c>
    </row>
    <row r="369" spans="1:8">
      <c r="A369" s="35">
        <v>121</v>
      </c>
      <c r="B369" s="111">
        <v>100000224189</v>
      </c>
      <c r="C369" s="35">
        <v>0</v>
      </c>
      <c r="D369" s="4" t="s">
        <v>218</v>
      </c>
      <c r="E369" s="4" t="s">
        <v>219</v>
      </c>
      <c r="F369" s="3">
        <v>119572.5</v>
      </c>
      <c r="G369" s="3">
        <v>-97558.06</v>
      </c>
      <c r="H369" s="3">
        <v>22014.44</v>
      </c>
    </row>
    <row r="370" spans="1:8">
      <c r="A370" s="35">
        <v>122</v>
      </c>
      <c r="B370" s="111">
        <v>100000224190</v>
      </c>
      <c r="C370" s="35">
        <v>0</v>
      </c>
      <c r="D370" s="4" t="s">
        <v>218</v>
      </c>
      <c r="E370" s="4" t="s">
        <v>219</v>
      </c>
      <c r="F370" s="3">
        <v>119572.5</v>
      </c>
      <c r="G370" s="3">
        <v>-97558.06</v>
      </c>
      <c r="H370" s="3">
        <v>22014.44</v>
      </c>
    </row>
    <row r="371" spans="1:8">
      <c r="A371" s="35">
        <v>123</v>
      </c>
      <c r="B371" s="111">
        <v>100000224191</v>
      </c>
      <c r="C371" s="35">
        <v>0</v>
      </c>
      <c r="D371" s="4" t="s">
        <v>218</v>
      </c>
      <c r="E371" s="4" t="s">
        <v>219</v>
      </c>
      <c r="F371" s="3">
        <v>119572.5</v>
      </c>
      <c r="G371" s="3">
        <v>-97558.06</v>
      </c>
      <c r="H371" s="3">
        <v>22014.44</v>
      </c>
    </row>
    <row r="372" spans="1:8">
      <c r="A372" s="35">
        <v>124</v>
      </c>
      <c r="B372" s="111">
        <v>100000224192</v>
      </c>
      <c r="C372" s="35">
        <v>0</v>
      </c>
      <c r="D372" s="4" t="s">
        <v>218</v>
      </c>
      <c r="E372" s="4" t="s">
        <v>219</v>
      </c>
      <c r="F372" s="3">
        <v>119572.5</v>
      </c>
      <c r="G372" s="3">
        <v>-97558.06</v>
      </c>
      <c r="H372" s="3">
        <v>22014.44</v>
      </c>
    </row>
    <row r="373" spans="1:8">
      <c r="A373" s="35">
        <v>125</v>
      </c>
      <c r="B373" s="111">
        <v>100000224193</v>
      </c>
      <c r="C373" s="35">
        <v>0</v>
      </c>
      <c r="D373" s="4" t="s">
        <v>218</v>
      </c>
      <c r="E373" s="4" t="s">
        <v>219</v>
      </c>
      <c r="F373" s="3">
        <v>119572.5</v>
      </c>
      <c r="G373" s="3">
        <v>-97558.06</v>
      </c>
      <c r="H373" s="3">
        <v>22014.44</v>
      </c>
    </row>
    <row r="374" spans="1:8">
      <c r="A374" s="35">
        <v>126</v>
      </c>
      <c r="B374" s="111">
        <v>100000224194</v>
      </c>
      <c r="C374" s="35">
        <v>0</v>
      </c>
      <c r="D374" s="4" t="s">
        <v>218</v>
      </c>
      <c r="E374" s="4" t="s">
        <v>219</v>
      </c>
      <c r="F374" s="3">
        <v>119572.5</v>
      </c>
      <c r="G374" s="3">
        <v>-97558.06</v>
      </c>
      <c r="H374" s="3">
        <v>22014.44</v>
      </c>
    </row>
    <row r="375" spans="1:8">
      <c r="A375" s="35">
        <v>127</v>
      </c>
      <c r="B375" s="111">
        <v>100000224195</v>
      </c>
      <c r="C375" s="35">
        <v>0</v>
      </c>
      <c r="D375" s="4" t="s">
        <v>218</v>
      </c>
      <c r="E375" s="4" t="s">
        <v>219</v>
      </c>
      <c r="F375" s="3">
        <v>119572.5</v>
      </c>
      <c r="G375" s="3">
        <v>-97558.06</v>
      </c>
      <c r="H375" s="3">
        <v>22014.44</v>
      </c>
    </row>
    <row r="376" spans="1:8">
      <c r="A376" s="35">
        <v>128</v>
      </c>
      <c r="B376" s="111">
        <v>100000224196</v>
      </c>
      <c r="C376" s="35">
        <v>0</v>
      </c>
      <c r="D376" s="4" t="s">
        <v>218</v>
      </c>
      <c r="E376" s="4" t="s">
        <v>219</v>
      </c>
      <c r="F376" s="3">
        <v>119572.5</v>
      </c>
      <c r="G376" s="3">
        <v>-97558.06</v>
      </c>
      <c r="H376" s="3">
        <v>22014.44</v>
      </c>
    </row>
    <row r="377" spans="1:8">
      <c r="A377" s="35">
        <v>129</v>
      </c>
      <c r="B377" s="111">
        <v>100000224197</v>
      </c>
      <c r="C377" s="35">
        <v>0</v>
      </c>
      <c r="D377" s="4" t="s">
        <v>218</v>
      </c>
      <c r="E377" s="4" t="s">
        <v>219</v>
      </c>
      <c r="F377" s="3">
        <v>119572.5</v>
      </c>
      <c r="G377" s="3">
        <v>-97558.06</v>
      </c>
      <c r="H377" s="3">
        <v>22014.44</v>
      </c>
    </row>
    <row r="378" spans="1:8">
      <c r="A378" s="35">
        <v>130</v>
      </c>
      <c r="B378" s="111">
        <v>100000224198</v>
      </c>
      <c r="C378" s="35">
        <v>0</v>
      </c>
      <c r="D378" s="4" t="s">
        <v>218</v>
      </c>
      <c r="E378" s="4" t="s">
        <v>219</v>
      </c>
      <c r="F378" s="3">
        <v>119572.5</v>
      </c>
      <c r="G378" s="3">
        <v>-97558.06</v>
      </c>
      <c r="H378" s="3">
        <v>22014.44</v>
      </c>
    </row>
    <row r="379" spans="1:8">
      <c r="A379" s="35">
        <v>131</v>
      </c>
      <c r="B379" s="111">
        <v>100000224199</v>
      </c>
      <c r="C379" s="35">
        <v>0</v>
      </c>
      <c r="D379" s="4" t="s">
        <v>218</v>
      </c>
      <c r="E379" s="4" t="s">
        <v>219</v>
      </c>
      <c r="F379" s="3">
        <v>119572.5</v>
      </c>
      <c r="G379" s="3">
        <v>-97558.06</v>
      </c>
      <c r="H379" s="3">
        <v>22014.44</v>
      </c>
    </row>
    <row r="380" spans="1:8">
      <c r="A380" s="35">
        <v>132</v>
      </c>
      <c r="B380" s="111">
        <v>100000224200</v>
      </c>
      <c r="C380" s="35">
        <v>0</v>
      </c>
      <c r="D380" s="4" t="s">
        <v>218</v>
      </c>
      <c r="E380" s="4" t="s">
        <v>219</v>
      </c>
      <c r="F380" s="3">
        <v>119572.5</v>
      </c>
      <c r="G380" s="3">
        <v>-97558.06</v>
      </c>
      <c r="H380" s="3">
        <v>22014.44</v>
      </c>
    </row>
    <row r="381" spans="1:8">
      <c r="A381" s="35">
        <v>133</v>
      </c>
      <c r="B381" s="111">
        <v>100000224201</v>
      </c>
      <c r="C381" s="35">
        <v>0</v>
      </c>
      <c r="D381" s="4" t="s">
        <v>218</v>
      </c>
      <c r="E381" s="4" t="s">
        <v>219</v>
      </c>
      <c r="F381" s="3">
        <v>119572.5</v>
      </c>
      <c r="G381" s="3">
        <v>-97558.06</v>
      </c>
      <c r="H381" s="3">
        <v>22014.44</v>
      </c>
    </row>
    <row r="382" spans="1:8">
      <c r="A382" s="35">
        <v>134</v>
      </c>
      <c r="B382" s="111">
        <v>100000224202</v>
      </c>
      <c r="C382" s="35">
        <v>0</v>
      </c>
      <c r="D382" s="4" t="s">
        <v>218</v>
      </c>
      <c r="E382" s="4" t="s">
        <v>219</v>
      </c>
      <c r="F382" s="3">
        <v>119572.5</v>
      </c>
      <c r="G382" s="3">
        <v>-97558.06</v>
      </c>
      <c r="H382" s="3">
        <v>22014.44</v>
      </c>
    </row>
    <row r="383" spans="1:8">
      <c r="A383" s="35">
        <v>135</v>
      </c>
      <c r="B383" s="111">
        <v>100000224203</v>
      </c>
      <c r="C383" s="35">
        <v>0</v>
      </c>
      <c r="D383" s="4" t="s">
        <v>218</v>
      </c>
      <c r="E383" s="4" t="s">
        <v>219</v>
      </c>
      <c r="F383" s="3">
        <v>119572.5</v>
      </c>
      <c r="G383" s="3">
        <v>-97558.06</v>
      </c>
      <c r="H383" s="3">
        <v>22014.44</v>
      </c>
    </row>
    <row r="384" spans="1:8">
      <c r="A384" s="35">
        <v>136</v>
      </c>
      <c r="B384" s="111">
        <v>100000224204</v>
      </c>
      <c r="C384" s="35">
        <v>0</v>
      </c>
      <c r="D384" s="4" t="s">
        <v>218</v>
      </c>
      <c r="E384" s="4" t="s">
        <v>219</v>
      </c>
      <c r="F384" s="3">
        <v>119572.5</v>
      </c>
      <c r="G384" s="3">
        <v>-97558.06</v>
      </c>
      <c r="H384" s="3">
        <v>22014.44</v>
      </c>
    </row>
    <row r="385" spans="1:8">
      <c r="A385" s="35">
        <v>137</v>
      </c>
      <c r="B385" s="111">
        <v>100000224205</v>
      </c>
      <c r="C385" s="35">
        <v>0</v>
      </c>
      <c r="D385" s="4" t="s">
        <v>218</v>
      </c>
      <c r="E385" s="4" t="s">
        <v>219</v>
      </c>
      <c r="F385" s="3">
        <v>119572.5</v>
      </c>
      <c r="G385" s="3">
        <v>-97558.06</v>
      </c>
      <c r="H385" s="3">
        <v>22014.44</v>
      </c>
    </row>
    <row r="386" spans="1:8">
      <c r="A386" s="35">
        <v>138</v>
      </c>
      <c r="B386" s="111">
        <v>100000224206</v>
      </c>
      <c r="C386" s="35">
        <v>0</v>
      </c>
      <c r="D386" s="4" t="s">
        <v>218</v>
      </c>
      <c r="E386" s="4" t="s">
        <v>219</v>
      </c>
      <c r="F386" s="3">
        <v>119572.5</v>
      </c>
      <c r="G386" s="3">
        <v>-97558.06</v>
      </c>
      <c r="H386" s="3">
        <v>22014.44</v>
      </c>
    </row>
    <row r="387" spans="1:8">
      <c r="A387" s="35">
        <v>139</v>
      </c>
      <c r="B387" s="111">
        <v>100000224207</v>
      </c>
      <c r="C387" s="35">
        <v>0</v>
      </c>
      <c r="D387" s="4" t="s">
        <v>218</v>
      </c>
      <c r="E387" s="4" t="s">
        <v>219</v>
      </c>
      <c r="F387" s="3">
        <v>119572.5</v>
      </c>
      <c r="G387" s="3">
        <v>-97558.06</v>
      </c>
      <c r="H387" s="3">
        <v>22014.44</v>
      </c>
    </row>
    <row r="388" spans="1:8">
      <c r="A388" s="35">
        <v>140</v>
      </c>
      <c r="B388" s="111">
        <v>100000224208</v>
      </c>
      <c r="C388" s="35">
        <v>0</v>
      </c>
      <c r="D388" s="4" t="s">
        <v>218</v>
      </c>
      <c r="E388" s="4" t="s">
        <v>219</v>
      </c>
      <c r="F388" s="3">
        <v>119572.5</v>
      </c>
      <c r="G388" s="3">
        <v>-97558.06</v>
      </c>
      <c r="H388" s="3">
        <v>22014.44</v>
      </c>
    </row>
    <row r="389" spans="1:8">
      <c r="A389" s="35">
        <v>141</v>
      </c>
      <c r="B389" s="111">
        <v>100000224209</v>
      </c>
      <c r="C389" s="35">
        <v>0</v>
      </c>
      <c r="D389" s="4" t="s">
        <v>218</v>
      </c>
      <c r="E389" s="4" t="s">
        <v>219</v>
      </c>
      <c r="F389" s="3">
        <v>119572.5</v>
      </c>
      <c r="G389" s="3">
        <v>-97558.06</v>
      </c>
      <c r="H389" s="3">
        <v>22014.44</v>
      </c>
    </row>
    <row r="390" spans="1:8">
      <c r="A390" s="35">
        <v>142</v>
      </c>
      <c r="B390" s="111">
        <v>100000224210</v>
      </c>
      <c r="C390" s="35">
        <v>0</v>
      </c>
      <c r="D390" s="4" t="s">
        <v>218</v>
      </c>
      <c r="E390" s="4" t="s">
        <v>219</v>
      </c>
      <c r="F390" s="3">
        <v>119572.5</v>
      </c>
      <c r="G390" s="3">
        <v>-97558.06</v>
      </c>
      <c r="H390" s="3">
        <v>22014.44</v>
      </c>
    </row>
    <row r="391" spans="1:8">
      <c r="A391" s="35">
        <v>143</v>
      </c>
      <c r="B391" s="111">
        <v>100000224211</v>
      </c>
      <c r="C391" s="35">
        <v>0</v>
      </c>
      <c r="D391" s="4" t="s">
        <v>218</v>
      </c>
      <c r="E391" s="4" t="s">
        <v>219</v>
      </c>
      <c r="F391" s="3">
        <v>119572.5</v>
      </c>
      <c r="G391" s="3">
        <v>-97558.06</v>
      </c>
      <c r="H391" s="3">
        <v>22014.44</v>
      </c>
    </row>
    <row r="392" spans="1:8">
      <c r="A392" s="35">
        <v>144</v>
      </c>
      <c r="B392" s="111">
        <v>100000224212</v>
      </c>
      <c r="C392" s="35">
        <v>0</v>
      </c>
      <c r="D392" s="4" t="s">
        <v>218</v>
      </c>
      <c r="E392" s="4" t="s">
        <v>219</v>
      </c>
      <c r="F392" s="3">
        <v>119572.5</v>
      </c>
      <c r="G392" s="3">
        <v>-97558.06</v>
      </c>
      <c r="H392" s="3">
        <v>22014.44</v>
      </c>
    </row>
    <row r="393" spans="1:8">
      <c r="A393" s="35">
        <v>145</v>
      </c>
      <c r="B393" s="111">
        <v>100000224213</v>
      </c>
      <c r="C393" s="35">
        <v>0</v>
      </c>
      <c r="D393" s="4" t="s">
        <v>218</v>
      </c>
      <c r="E393" s="4" t="s">
        <v>219</v>
      </c>
      <c r="F393" s="3">
        <v>119572.5</v>
      </c>
      <c r="G393" s="3">
        <v>-97558.06</v>
      </c>
      <c r="H393" s="3">
        <v>22014.44</v>
      </c>
    </row>
    <row r="394" spans="1:8">
      <c r="A394" s="35">
        <v>146</v>
      </c>
      <c r="B394" s="111">
        <v>100000224214</v>
      </c>
      <c r="C394" s="35">
        <v>0</v>
      </c>
      <c r="D394" s="4" t="s">
        <v>218</v>
      </c>
      <c r="E394" s="4" t="s">
        <v>219</v>
      </c>
      <c r="F394" s="3">
        <v>119572.5</v>
      </c>
      <c r="G394" s="3">
        <v>-97558.06</v>
      </c>
      <c r="H394" s="3">
        <v>22014.44</v>
      </c>
    </row>
    <row r="395" spans="1:8">
      <c r="A395" s="35">
        <v>147</v>
      </c>
      <c r="B395" s="111">
        <v>100000224215</v>
      </c>
      <c r="C395" s="35">
        <v>0</v>
      </c>
      <c r="D395" s="4" t="s">
        <v>218</v>
      </c>
      <c r="E395" s="4" t="s">
        <v>219</v>
      </c>
      <c r="F395" s="3">
        <v>119572.5</v>
      </c>
      <c r="G395" s="3">
        <v>-97558.06</v>
      </c>
      <c r="H395" s="3">
        <v>22014.44</v>
      </c>
    </row>
    <row r="396" spans="1:8">
      <c r="A396" s="35">
        <v>148</v>
      </c>
      <c r="B396" s="111">
        <v>100000224216</v>
      </c>
      <c r="C396" s="35">
        <v>0</v>
      </c>
      <c r="D396" s="4" t="s">
        <v>218</v>
      </c>
      <c r="E396" s="4" t="s">
        <v>219</v>
      </c>
      <c r="F396" s="3">
        <v>119572.5</v>
      </c>
      <c r="G396" s="3">
        <v>-97558.06</v>
      </c>
      <c r="H396" s="3">
        <v>22014.44</v>
      </c>
    </row>
    <row r="397" spans="1:8">
      <c r="A397" s="35">
        <v>149</v>
      </c>
      <c r="B397" s="111">
        <v>100000224217</v>
      </c>
      <c r="C397" s="35">
        <v>0</v>
      </c>
      <c r="D397" s="4" t="s">
        <v>218</v>
      </c>
      <c r="E397" s="4" t="s">
        <v>219</v>
      </c>
      <c r="F397" s="3">
        <v>119572.5</v>
      </c>
      <c r="G397" s="3">
        <v>-97558.06</v>
      </c>
      <c r="H397" s="3">
        <v>22014.44</v>
      </c>
    </row>
    <row r="398" spans="1:8">
      <c r="A398" s="35">
        <v>150</v>
      </c>
      <c r="B398" s="111">
        <v>100000224218</v>
      </c>
      <c r="C398" s="35">
        <v>0</v>
      </c>
      <c r="D398" s="4" t="s">
        <v>218</v>
      </c>
      <c r="E398" s="4" t="s">
        <v>219</v>
      </c>
      <c r="F398" s="3">
        <v>119572.5</v>
      </c>
      <c r="G398" s="3">
        <v>-97558.06</v>
      </c>
      <c r="H398" s="3">
        <v>22014.44</v>
      </c>
    </row>
    <row r="399" spans="1:8">
      <c r="A399" s="35">
        <v>151</v>
      </c>
      <c r="B399" s="111">
        <v>100000224219</v>
      </c>
      <c r="C399" s="35">
        <v>0</v>
      </c>
      <c r="D399" s="4" t="s">
        <v>218</v>
      </c>
      <c r="E399" s="4" t="s">
        <v>219</v>
      </c>
      <c r="F399" s="3">
        <v>119572.5</v>
      </c>
      <c r="G399" s="3">
        <v>-97558.06</v>
      </c>
      <c r="H399" s="3">
        <v>22014.44</v>
      </c>
    </row>
    <row r="400" spans="1:8">
      <c r="A400" s="35">
        <v>152</v>
      </c>
      <c r="B400" s="111">
        <v>100000224220</v>
      </c>
      <c r="C400" s="35">
        <v>0</v>
      </c>
      <c r="D400" s="4" t="s">
        <v>218</v>
      </c>
      <c r="E400" s="4" t="s">
        <v>219</v>
      </c>
      <c r="F400" s="3">
        <v>119572.5</v>
      </c>
      <c r="G400" s="3">
        <v>-97558.06</v>
      </c>
      <c r="H400" s="3">
        <v>22014.44</v>
      </c>
    </row>
    <row r="401" spans="1:8">
      <c r="A401" s="35">
        <v>153</v>
      </c>
      <c r="B401" s="111">
        <v>100000224221</v>
      </c>
      <c r="C401" s="35">
        <v>0</v>
      </c>
      <c r="D401" s="4" t="s">
        <v>218</v>
      </c>
      <c r="E401" s="4" t="s">
        <v>219</v>
      </c>
      <c r="F401" s="3">
        <v>119572.5</v>
      </c>
      <c r="G401" s="3">
        <v>-97558.06</v>
      </c>
      <c r="H401" s="3">
        <v>22014.44</v>
      </c>
    </row>
    <row r="402" spans="1:8">
      <c r="A402" s="35">
        <v>154</v>
      </c>
      <c r="B402" s="111">
        <v>100000224222</v>
      </c>
      <c r="C402" s="35">
        <v>0</v>
      </c>
      <c r="D402" s="4" t="s">
        <v>218</v>
      </c>
      <c r="E402" s="4" t="s">
        <v>219</v>
      </c>
      <c r="F402" s="3">
        <v>119572.5</v>
      </c>
      <c r="G402" s="3">
        <v>-97558.06</v>
      </c>
      <c r="H402" s="3">
        <v>22014.44</v>
      </c>
    </row>
    <row r="403" spans="1:8">
      <c r="A403" s="35">
        <v>155</v>
      </c>
      <c r="B403" s="111">
        <v>100000224223</v>
      </c>
      <c r="C403" s="35">
        <v>0</v>
      </c>
      <c r="D403" s="4" t="s">
        <v>218</v>
      </c>
      <c r="E403" s="4" t="s">
        <v>219</v>
      </c>
      <c r="F403" s="3">
        <v>119572.5</v>
      </c>
      <c r="G403" s="3">
        <v>-97558.06</v>
      </c>
      <c r="H403" s="3">
        <v>22014.44</v>
      </c>
    </row>
    <row r="404" spans="1:8">
      <c r="A404" s="35">
        <v>156</v>
      </c>
      <c r="B404" s="111">
        <v>100000224224</v>
      </c>
      <c r="C404" s="35">
        <v>0</v>
      </c>
      <c r="D404" s="4" t="s">
        <v>218</v>
      </c>
      <c r="E404" s="4" t="s">
        <v>219</v>
      </c>
      <c r="F404" s="3">
        <v>119572.5</v>
      </c>
      <c r="G404" s="3">
        <v>-97558.06</v>
      </c>
      <c r="H404" s="3">
        <v>22014.44</v>
      </c>
    </row>
    <row r="405" spans="1:8">
      <c r="A405" s="35">
        <v>157</v>
      </c>
      <c r="B405" s="111">
        <v>100000224225</v>
      </c>
      <c r="C405" s="35">
        <v>0</v>
      </c>
      <c r="D405" s="4" t="s">
        <v>218</v>
      </c>
      <c r="E405" s="4" t="s">
        <v>219</v>
      </c>
      <c r="F405" s="3">
        <v>119572.5</v>
      </c>
      <c r="G405" s="3">
        <v>-97558.06</v>
      </c>
      <c r="H405" s="3">
        <v>22014.44</v>
      </c>
    </row>
    <row r="406" spans="1:8">
      <c r="A406" s="35">
        <v>158</v>
      </c>
      <c r="B406" s="111">
        <v>100000224226</v>
      </c>
      <c r="C406" s="35">
        <v>0</v>
      </c>
      <c r="D406" s="4" t="s">
        <v>218</v>
      </c>
      <c r="E406" s="4" t="s">
        <v>219</v>
      </c>
      <c r="F406" s="3">
        <v>119572.5</v>
      </c>
      <c r="G406" s="3">
        <v>-97558.06</v>
      </c>
      <c r="H406" s="3">
        <v>22014.44</v>
      </c>
    </row>
    <row r="407" spans="1:8">
      <c r="A407" s="35">
        <v>159</v>
      </c>
      <c r="B407" s="111">
        <v>100000224227</v>
      </c>
      <c r="C407" s="35">
        <v>0</v>
      </c>
      <c r="D407" s="4" t="s">
        <v>218</v>
      </c>
      <c r="E407" s="4" t="s">
        <v>219</v>
      </c>
      <c r="F407" s="3">
        <v>119572.5</v>
      </c>
      <c r="G407" s="3">
        <v>-97558.06</v>
      </c>
      <c r="H407" s="3">
        <v>22014.44</v>
      </c>
    </row>
    <row r="408" spans="1:8">
      <c r="A408" s="35">
        <v>160</v>
      </c>
      <c r="B408" s="111">
        <v>100000224228</v>
      </c>
      <c r="C408" s="35">
        <v>0</v>
      </c>
      <c r="D408" s="4" t="s">
        <v>218</v>
      </c>
      <c r="E408" s="4" t="s">
        <v>219</v>
      </c>
      <c r="F408" s="3">
        <v>119572.5</v>
      </c>
      <c r="G408" s="3">
        <v>-97558.06</v>
      </c>
      <c r="H408" s="3">
        <v>22014.44</v>
      </c>
    </row>
    <row r="409" spans="1:8">
      <c r="A409" s="35">
        <v>161</v>
      </c>
      <c r="B409" s="111">
        <v>100000224229</v>
      </c>
      <c r="C409" s="35">
        <v>0</v>
      </c>
      <c r="D409" s="4" t="s">
        <v>218</v>
      </c>
      <c r="E409" s="4" t="s">
        <v>219</v>
      </c>
      <c r="F409" s="3">
        <v>119572.5</v>
      </c>
      <c r="G409" s="3">
        <v>-97558.06</v>
      </c>
      <c r="H409" s="3">
        <v>22014.44</v>
      </c>
    </row>
    <row r="410" spans="1:8">
      <c r="A410" s="35">
        <v>162</v>
      </c>
      <c r="B410" s="111">
        <v>100000224230</v>
      </c>
      <c r="C410" s="35">
        <v>0</v>
      </c>
      <c r="D410" s="4" t="s">
        <v>218</v>
      </c>
      <c r="E410" s="4" t="s">
        <v>219</v>
      </c>
      <c r="F410" s="3">
        <v>119572.5</v>
      </c>
      <c r="G410" s="3">
        <v>-97558.06</v>
      </c>
      <c r="H410" s="3">
        <v>22014.44</v>
      </c>
    </row>
    <row r="411" spans="1:8">
      <c r="A411" s="35">
        <v>163</v>
      </c>
      <c r="B411" s="111">
        <v>100000224231</v>
      </c>
      <c r="C411" s="35">
        <v>0</v>
      </c>
      <c r="D411" s="4" t="s">
        <v>218</v>
      </c>
      <c r="E411" s="4" t="s">
        <v>219</v>
      </c>
      <c r="F411" s="3">
        <v>119572.5</v>
      </c>
      <c r="G411" s="3">
        <v>-97558.06</v>
      </c>
      <c r="H411" s="3">
        <v>22014.44</v>
      </c>
    </row>
    <row r="412" spans="1:8">
      <c r="A412" s="35">
        <v>164</v>
      </c>
      <c r="B412" s="111">
        <v>100000224232</v>
      </c>
      <c r="C412" s="35">
        <v>0</v>
      </c>
      <c r="D412" s="4" t="s">
        <v>218</v>
      </c>
      <c r="E412" s="4" t="s">
        <v>219</v>
      </c>
      <c r="F412" s="3">
        <v>119572.5</v>
      </c>
      <c r="G412" s="3">
        <v>-97558.06</v>
      </c>
      <c r="H412" s="3">
        <v>22014.44</v>
      </c>
    </row>
    <row r="413" spans="1:8">
      <c r="A413" s="35">
        <v>165</v>
      </c>
      <c r="B413" s="111">
        <v>100000224233</v>
      </c>
      <c r="C413" s="35">
        <v>0</v>
      </c>
      <c r="D413" s="4" t="s">
        <v>218</v>
      </c>
      <c r="E413" s="4" t="s">
        <v>219</v>
      </c>
      <c r="F413" s="3">
        <v>119572.5</v>
      </c>
      <c r="G413" s="3">
        <v>-97558.06</v>
      </c>
      <c r="H413" s="3">
        <v>22014.44</v>
      </c>
    </row>
    <row r="414" spans="1:8">
      <c r="A414" s="35">
        <v>166</v>
      </c>
      <c r="B414" s="111">
        <v>100000224234</v>
      </c>
      <c r="C414" s="35">
        <v>0</v>
      </c>
      <c r="D414" s="4" t="s">
        <v>218</v>
      </c>
      <c r="E414" s="4" t="s">
        <v>219</v>
      </c>
      <c r="F414" s="3">
        <v>119572.5</v>
      </c>
      <c r="G414" s="3">
        <v>-97558.06</v>
      </c>
      <c r="H414" s="3">
        <v>22014.44</v>
      </c>
    </row>
    <row r="415" spans="1:8">
      <c r="A415" s="35">
        <v>167</v>
      </c>
      <c r="B415" s="111">
        <v>100000224235</v>
      </c>
      <c r="C415" s="35">
        <v>0</v>
      </c>
      <c r="D415" s="4" t="s">
        <v>218</v>
      </c>
      <c r="E415" s="4" t="s">
        <v>219</v>
      </c>
      <c r="F415" s="3">
        <v>119572.5</v>
      </c>
      <c r="G415" s="3">
        <v>-97558.06</v>
      </c>
      <c r="H415" s="3">
        <v>22014.44</v>
      </c>
    </row>
    <row r="416" spans="1:8">
      <c r="A416" s="35">
        <v>168</v>
      </c>
      <c r="B416" s="111">
        <v>100000224236</v>
      </c>
      <c r="C416" s="35">
        <v>0</v>
      </c>
      <c r="D416" s="4" t="s">
        <v>218</v>
      </c>
      <c r="E416" s="4" t="s">
        <v>219</v>
      </c>
      <c r="F416" s="3">
        <v>119572.5</v>
      </c>
      <c r="G416" s="3">
        <v>-97558.06</v>
      </c>
      <c r="H416" s="3">
        <v>22014.44</v>
      </c>
    </row>
    <row r="417" spans="1:8">
      <c r="A417" s="35">
        <v>169</v>
      </c>
      <c r="B417" s="111">
        <v>100000224237</v>
      </c>
      <c r="C417" s="35">
        <v>0</v>
      </c>
      <c r="D417" s="4" t="s">
        <v>218</v>
      </c>
      <c r="E417" s="4" t="s">
        <v>219</v>
      </c>
      <c r="F417" s="3">
        <v>119572.5</v>
      </c>
      <c r="G417" s="3">
        <v>-97558.06</v>
      </c>
      <c r="H417" s="3">
        <v>22014.44</v>
      </c>
    </row>
    <row r="418" spans="1:8">
      <c r="A418" s="35">
        <v>170</v>
      </c>
      <c r="B418" s="111">
        <v>100000224238</v>
      </c>
      <c r="C418" s="35">
        <v>0</v>
      </c>
      <c r="D418" s="4" t="s">
        <v>218</v>
      </c>
      <c r="E418" s="4" t="s">
        <v>219</v>
      </c>
      <c r="F418" s="3">
        <v>119572.5</v>
      </c>
      <c r="G418" s="3">
        <v>-97558.06</v>
      </c>
      <c r="H418" s="3">
        <v>22014.44</v>
      </c>
    </row>
    <row r="419" spans="1:8">
      <c r="A419" s="35">
        <v>171</v>
      </c>
      <c r="B419" s="111">
        <v>100000224239</v>
      </c>
      <c r="C419" s="35">
        <v>0</v>
      </c>
      <c r="D419" s="4" t="s">
        <v>218</v>
      </c>
      <c r="E419" s="4" t="s">
        <v>219</v>
      </c>
      <c r="F419" s="3">
        <v>119572.5</v>
      </c>
      <c r="G419" s="3">
        <v>-97558.06</v>
      </c>
      <c r="H419" s="3">
        <v>22014.44</v>
      </c>
    </row>
    <row r="420" spans="1:8">
      <c r="A420" s="35">
        <v>172</v>
      </c>
      <c r="B420" s="111">
        <v>100000224240</v>
      </c>
      <c r="C420" s="35">
        <v>0</v>
      </c>
      <c r="D420" s="4" t="s">
        <v>218</v>
      </c>
      <c r="E420" s="4" t="s">
        <v>219</v>
      </c>
      <c r="F420" s="3">
        <v>119572.5</v>
      </c>
      <c r="G420" s="3">
        <v>-97558.06</v>
      </c>
      <c r="H420" s="3">
        <v>22014.44</v>
      </c>
    </row>
    <row r="421" spans="1:8">
      <c r="A421" s="35">
        <v>173</v>
      </c>
      <c r="B421" s="111">
        <v>100000224241</v>
      </c>
      <c r="C421" s="35">
        <v>0</v>
      </c>
      <c r="D421" s="4" t="s">
        <v>218</v>
      </c>
      <c r="E421" s="4" t="s">
        <v>219</v>
      </c>
      <c r="F421" s="3">
        <v>119572.5</v>
      </c>
      <c r="G421" s="3">
        <v>-97558.06</v>
      </c>
      <c r="H421" s="3">
        <v>22014.44</v>
      </c>
    </row>
    <row r="422" spans="1:8">
      <c r="A422" s="35">
        <v>174</v>
      </c>
      <c r="B422" s="111">
        <v>100000224242</v>
      </c>
      <c r="C422" s="35">
        <v>0</v>
      </c>
      <c r="D422" s="4" t="s">
        <v>218</v>
      </c>
      <c r="E422" s="4" t="s">
        <v>219</v>
      </c>
      <c r="F422" s="3">
        <v>119572.5</v>
      </c>
      <c r="G422" s="3">
        <v>-97558.06</v>
      </c>
      <c r="H422" s="3">
        <v>22014.44</v>
      </c>
    </row>
    <row r="423" spans="1:8">
      <c r="A423" s="35">
        <v>175</v>
      </c>
      <c r="B423" s="111">
        <v>100000224243</v>
      </c>
      <c r="C423" s="35">
        <v>0</v>
      </c>
      <c r="D423" s="4" t="s">
        <v>218</v>
      </c>
      <c r="E423" s="4" t="s">
        <v>219</v>
      </c>
      <c r="F423" s="3">
        <v>119572.5</v>
      </c>
      <c r="G423" s="3">
        <v>-97558.06</v>
      </c>
      <c r="H423" s="3">
        <v>22014.44</v>
      </c>
    </row>
    <row r="424" spans="1:8">
      <c r="A424" s="35">
        <v>176</v>
      </c>
      <c r="B424" s="111">
        <v>100000224244</v>
      </c>
      <c r="C424" s="35">
        <v>0</v>
      </c>
      <c r="D424" s="4" t="s">
        <v>218</v>
      </c>
      <c r="E424" s="4" t="s">
        <v>219</v>
      </c>
      <c r="F424" s="3">
        <v>119572.5</v>
      </c>
      <c r="G424" s="3">
        <v>-97558.06</v>
      </c>
      <c r="H424" s="3">
        <v>22014.44</v>
      </c>
    </row>
    <row r="425" spans="1:8">
      <c r="A425" s="35">
        <v>177</v>
      </c>
      <c r="B425" s="111">
        <v>100000224245</v>
      </c>
      <c r="C425" s="35">
        <v>0</v>
      </c>
      <c r="D425" s="4" t="s">
        <v>218</v>
      </c>
      <c r="E425" s="4" t="s">
        <v>219</v>
      </c>
      <c r="F425" s="3">
        <v>119572.5</v>
      </c>
      <c r="G425" s="3">
        <v>-97558.06</v>
      </c>
      <c r="H425" s="3">
        <v>22014.44</v>
      </c>
    </row>
    <row r="426" spans="1:8">
      <c r="A426" s="35">
        <v>178</v>
      </c>
      <c r="B426" s="111">
        <v>100000224246</v>
      </c>
      <c r="C426" s="35">
        <v>0</v>
      </c>
      <c r="D426" s="4" t="s">
        <v>218</v>
      </c>
      <c r="E426" s="4" t="s">
        <v>219</v>
      </c>
      <c r="F426" s="3">
        <v>119572.5</v>
      </c>
      <c r="G426" s="3">
        <v>-97558.06</v>
      </c>
      <c r="H426" s="3">
        <v>22014.44</v>
      </c>
    </row>
    <row r="427" spans="1:8">
      <c r="A427" s="35">
        <v>179</v>
      </c>
      <c r="B427" s="111">
        <v>100000224247</v>
      </c>
      <c r="C427" s="35">
        <v>0</v>
      </c>
      <c r="D427" s="4" t="s">
        <v>218</v>
      </c>
      <c r="E427" s="4" t="s">
        <v>219</v>
      </c>
      <c r="F427" s="3">
        <v>119572.5</v>
      </c>
      <c r="G427" s="3">
        <v>-97558.06</v>
      </c>
      <c r="H427" s="3">
        <v>22014.44</v>
      </c>
    </row>
    <row r="428" spans="1:8">
      <c r="A428" s="35">
        <v>180</v>
      </c>
      <c r="B428" s="111">
        <v>100000224248</v>
      </c>
      <c r="C428" s="35">
        <v>0</v>
      </c>
      <c r="D428" s="4" t="s">
        <v>218</v>
      </c>
      <c r="E428" s="4" t="s">
        <v>219</v>
      </c>
      <c r="F428" s="3">
        <v>119572.5</v>
      </c>
      <c r="G428" s="3">
        <v>-97558.06</v>
      </c>
      <c r="H428" s="3">
        <v>22014.44</v>
      </c>
    </row>
    <row r="429" spans="1:8">
      <c r="A429" s="35">
        <v>181</v>
      </c>
      <c r="B429" s="111">
        <v>100000224249</v>
      </c>
      <c r="C429" s="35">
        <v>0</v>
      </c>
      <c r="D429" s="4" t="s">
        <v>218</v>
      </c>
      <c r="E429" s="4" t="s">
        <v>219</v>
      </c>
      <c r="F429" s="3">
        <v>119572.5</v>
      </c>
      <c r="G429" s="3">
        <v>-97558.06</v>
      </c>
      <c r="H429" s="3">
        <v>22014.44</v>
      </c>
    </row>
    <row r="430" spans="1:8">
      <c r="A430" s="35">
        <v>182</v>
      </c>
      <c r="B430" s="111">
        <v>100000224250</v>
      </c>
      <c r="C430" s="35">
        <v>0</v>
      </c>
      <c r="D430" s="4" t="s">
        <v>218</v>
      </c>
      <c r="E430" s="4" t="s">
        <v>219</v>
      </c>
      <c r="F430" s="3">
        <v>119572.5</v>
      </c>
      <c r="G430" s="3">
        <v>-97558.06</v>
      </c>
      <c r="H430" s="3">
        <v>22014.44</v>
      </c>
    </row>
    <row r="431" spans="1:8">
      <c r="A431" s="35">
        <v>183</v>
      </c>
      <c r="B431" s="111">
        <v>100000224251</v>
      </c>
      <c r="C431" s="35">
        <v>0</v>
      </c>
      <c r="D431" s="4" t="s">
        <v>218</v>
      </c>
      <c r="E431" s="4" t="s">
        <v>219</v>
      </c>
      <c r="F431" s="3">
        <v>119572.5</v>
      </c>
      <c r="G431" s="3">
        <v>-97558.06</v>
      </c>
      <c r="H431" s="3">
        <v>22014.44</v>
      </c>
    </row>
    <row r="432" spans="1:8">
      <c r="A432" s="35">
        <v>184</v>
      </c>
      <c r="B432" s="111">
        <v>100000224252</v>
      </c>
      <c r="C432" s="35">
        <v>0</v>
      </c>
      <c r="D432" s="4" t="s">
        <v>218</v>
      </c>
      <c r="E432" s="4" t="s">
        <v>219</v>
      </c>
      <c r="F432" s="3">
        <v>119572.5</v>
      </c>
      <c r="G432" s="3">
        <v>-97558.06</v>
      </c>
      <c r="H432" s="3">
        <v>22014.44</v>
      </c>
    </row>
    <row r="433" spans="1:8">
      <c r="A433" s="35">
        <v>185</v>
      </c>
      <c r="B433" s="111">
        <v>100000224253</v>
      </c>
      <c r="C433" s="35">
        <v>0</v>
      </c>
      <c r="D433" s="4" t="s">
        <v>218</v>
      </c>
      <c r="E433" s="4" t="s">
        <v>219</v>
      </c>
      <c r="F433" s="3">
        <v>119572.5</v>
      </c>
      <c r="G433" s="3">
        <v>-97558.06</v>
      </c>
      <c r="H433" s="3">
        <v>22014.44</v>
      </c>
    </row>
    <row r="434" spans="1:8">
      <c r="A434" s="35">
        <v>186</v>
      </c>
      <c r="B434" s="111">
        <v>100000224254</v>
      </c>
      <c r="C434" s="35">
        <v>0</v>
      </c>
      <c r="D434" s="4" t="s">
        <v>218</v>
      </c>
      <c r="E434" s="4" t="s">
        <v>219</v>
      </c>
      <c r="F434" s="3">
        <v>119572.5</v>
      </c>
      <c r="G434" s="3">
        <v>-97558.06</v>
      </c>
      <c r="H434" s="3">
        <v>22014.44</v>
      </c>
    </row>
    <row r="435" spans="1:8">
      <c r="A435" s="35">
        <v>187</v>
      </c>
      <c r="B435" s="111">
        <v>100000224255</v>
      </c>
      <c r="C435" s="35">
        <v>0</v>
      </c>
      <c r="D435" s="4" t="s">
        <v>218</v>
      </c>
      <c r="E435" s="4" t="s">
        <v>219</v>
      </c>
      <c r="F435" s="3">
        <v>119572.5</v>
      </c>
      <c r="G435" s="3">
        <v>-97558.06</v>
      </c>
      <c r="H435" s="3">
        <v>22014.44</v>
      </c>
    </row>
    <row r="436" spans="1:8">
      <c r="A436" s="35">
        <v>188</v>
      </c>
      <c r="B436" s="111">
        <v>100000224256</v>
      </c>
      <c r="C436" s="35">
        <v>0</v>
      </c>
      <c r="D436" s="4" t="s">
        <v>218</v>
      </c>
      <c r="E436" s="4" t="s">
        <v>219</v>
      </c>
      <c r="F436" s="3">
        <v>119572.5</v>
      </c>
      <c r="G436" s="3">
        <v>-97558.06</v>
      </c>
      <c r="H436" s="3">
        <v>22014.44</v>
      </c>
    </row>
    <row r="437" spans="1:8">
      <c r="A437" s="35">
        <v>189</v>
      </c>
      <c r="B437" s="111">
        <v>100000224257</v>
      </c>
      <c r="C437" s="35">
        <v>0</v>
      </c>
      <c r="D437" s="4" t="s">
        <v>218</v>
      </c>
      <c r="E437" s="4" t="s">
        <v>219</v>
      </c>
      <c r="F437" s="3">
        <v>119572.5</v>
      </c>
      <c r="G437" s="3">
        <v>-97558.06</v>
      </c>
      <c r="H437" s="3">
        <v>22014.44</v>
      </c>
    </row>
    <row r="438" spans="1:8">
      <c r="A438" s="35">
        <v>190</v>
      </c>
      <c r="B438" s="111">
        <v>100000224258</v>
      </c>
      <c r="C438" s="35">
        <v>0</v>
      </c>
      <c r="D438" s="4" t="s">
        <v>218</v>
      </c>
      <c r="E438" s="4" t="s">
        <v>219</v>
      </c>
      <c r="F438" s="3">
        <v>119572.5</v>
      </c>
      <c r="G438" s="3">
        <v>-97558.06</v>
      </c>
      <c r="H438" s="3">
        <v>22014.44</v>
      </c>
    </row>
    <row r="439" spans="1:8">
      <c r="A439" s="35">
        <v>191</v>
      </c>
      <c r="B439" s="111">
        <v>100000224259</v>
      </c>
      <c r="C439" s="35">
        <v>0</v>
      </c>
      <c r="D439" s="4" t="s">
        <v>218</v>
      </c>
      <c r="E439" s="4" t="s">
        <v>219</v>
      </c>
      <c r="F439" s="3">
        <v>119572.5</v>
      </c>
      <c r="G439" s="3">
        <v>-97558.06</v>
      </c>
      <c r="H439" s="3">
        <v>22014.44</v>
      </c>
    </row>
    <row r="440" spans="1:8">
      <c r="A440" s="35">
        <v>192</v>
      </c>
      <c r="B440" s="111">
        <v>100000224260</v>
      </c>
      <c r="C440" s="35">
        <v>0</v>
      </c>
      <c r="D440" s="4" t="s">
        <v>218</v>
      </c>
      <c r="E440" s="4" t="s">
        <v>219</v>
      </c>
      <c r="F440" s="3">
        <v>119572.5</v>
      </c>
      <c r="G440" s="3">
        <v>-97558.06</v>
      </c>
      <c r="H440" s="3">
        <v>22014.44</v>
      </c>
    </row>
    <row r="441" spans="1:8">
      <c r="A441" s="35">
        <v>193</v>
      </c>
      <c r="B441" s="111">
        <v>100000224261</v>
      </c>
      <c r="C441" s="35">
        <v>0</v>
      </c>
      <c r="D441" s="4" t="s">
        <v>218</v>
      </c>
      <c r="E441" s="4" t="s">
        <v>219</v>
      </c>
      <c r="F441" s="3">
        <v>119572.5</v>
      </c>
      <c r="G441" s="3">
        <v>-97558.06</v>
      </c>
      <c r="H441" s="3">
        <v>22014.44</v>
      </c>
    </row>
    <row r="442" spans="1:8">
      <c r="A442" s="35">
        <v>194</v>
      </c>
      <c r="B442" s="111">
        <v>100000224262</v>
      </c>
      <c r="C442" s="35">
        <v>0</v>
      </c>
      <c r="D442" s="4" t="s">
        <v>218</v>
      </c>
      <c r="E442" s="4" t="s">
        <v>219</v>
      </c>
      <c r="F442" s="3">
        <v>119572.5</v>
      </c>
      <c r="G442" s="3">
        <v>-97558.06</v>
      </c>
      <c r="H442" s="3">
        <v>22014.44</v>
      </c>
    </row>
    <row r="443" spans="1:8">
      <c r="A443" s="35">
        <v>195</v>
      </c>
      <c r="B443" s="111">
        <v>100000224263</v>
      </c>
      <c r="C443" s="35">
        <v>0</v>
      </c>
      <c r="D443" s="4" t="s">
        <v>218</v>
      </c>
      <c r="E443" s="4" t="s">
        <v>219</v>
      </c>
      <c r="F443" s="3">
        <v>119572.5</v>
      </c>
      <c r="G443" s="3">
        <v>-97558.06</v>
      </c>
      <c r="H443" s="3">
        <v>22014.44</v>
      </c>
    </row>
    <row r="444" spans="1:8">
      <c r="A444" s="35">
        <v>196</v>
      </c>
      <c r="B444" s="111">
        <v>100000224264</v>
      </c>
      <c r="C444" s="35">
        <v>0</v>
      </c>
      <c r="D444" s="4" t="s">
        <v>218</v>
      </c>
      <c r="E444" s="4" t="s">
        <v>219</v>
      </c>
      <c r="F444" s="3">
        <v>119572.5</v>
      </c>
      <c r="G444" s="3">
        <v>-97558.06</v>
      </c>
      <c r="H444" s="3">
        <v>22014.44</v>
      </c>
    </row>
    <row r="445" spans="1:8">
      <c r="A445" s="35">
        <v>197</v>
      </c>
      <c r="B445" s="111">
        <v>100000224265</v>
      </c>
      <c r="C445" s="35">
        <v>0</v>
      </c>
      <c r="D445" s="4" t="s">
        <v>218</v>
      </c>
      <c r="E445" s="4" t="s">
        <v>219</v>
      </c>
      <c r="F445" s="3">
        <v>119572.5</v>
      </c>
      <c r="G445" s="3">
        <v>-97558.06</v>
      </c>
      <c r="H445" s="3">
        <v>22014.44</v>
      </c>
    </row>
    <row r="446" spans="1:8">
      <c r="A446" s="35">
        <v>198</v>
      </c>
      <c r="B446" s="111">
        <v>100000224266</v>
      </c>
      <c r="C446" s="35">
        <v>0</v>
      </c>
      <c r="D446" s="4" t="s">
        <v>218</v>
      </c>
      <c r="E446" s="4" t="s">
        <v>219</v>
      </c>
      <c r="F446" s="3">
        <v>119572.5</v>
      </c>
      <c r="G446" s="3">
        <v>-97558.06</v>
      </c>
      <c r="H446" s="3">
        <v>22014.44</v>
      </c>
    </row>
    <row r="447" spans="1:8">
      <c r="A447" s="35">
        <v>199</v>
      </c>
      <c r="B447" s="111">
        <v>100000224267</v>
      </c>
      <c r="C447" s="35">
        <v>0</v>
      </c>
      <c r="D447" s="4" t="s">
        <v>218</v>
      </c>
      <c r="E447" s="4" t="s">
        <v>219</v>
      </c>
      <c r="F447" s="3">
        <v>119572.5</v>
      </c>
      <c r="G447" s="3">
        <v>-97558.06</v>
      </c>
      <c r="H447" s="3">
        <v>22014.44</v>
      </c>
    </row>
    <row r="448" spans="1:8">
      <c r="A448" s="35">
        <v>200</v>
      </c>
      <c r="B448" s="111">
        <v>100000224268</v>
      </c>
      <c r="C448" s="35">
        <v>0</v>
      </c>
      <c r="D448" s="4" t="s">
        <v>218</v>
      </c>
      <c r="E448" s="4" t="s">
        <v>219</v>
      </c>
      <c r="F448" s="3">
        <v>119572.5</v>
      </c>
      <c r="G448" s="3">
        <v>-97558.06</v>
      </c>
      <c r="H448" s="3">
        <v>22014.44</v>
      </c>
    </row>
    <row r="449" spans="1:8">
      <c r="A449" s="35">
        <v>201</v>
      </c>
      <c r="B449" s="111">
        <v>100000224269</v>
      </c>
      <c r="C449" s="35">
        <v>0</v>
      </c>
      <c r="D449" s="4" t="s">
        <v>218</v>
      </c>
      <c r="E449" s="4" t="s">
        <v>219</v>
      </c>
      <c r="F449" s="3">
        <v>119572.5</v>
      </c>
      <c r="G449" s="3">
        <v>-97558.06</v>
      </c>
      <c r="H449" s="3">
        <v>22014.44</v>
      </c>
    </row>
    <row r="450" spans="1:8">
      <c r="A450" s="35">
        <v>202</v>
      </c>
      <c r="B450" s="111">
        <v>100000224270</v>
      </c>
      <c r="C450" s="35">
        <v>0</v>
      </c>
      <c r="D450" s="4" t="s">
        <v>218</v>
      </c>
      <c r="E450" s="4" t="s">
        <v>219</v>
      </c>
      <c r="F450" s="3">
        <v>119572.5</v>
      </c>
      <c r="G450" s="3">
        <v>-97558.06</v>
      </c>
      <c r="H450" s="3">
        <v>22014.44</v>
      </c>
    </row>
    <row r="451" spans="1:8">
      <c r="A451" s="35">
        <v>203</v>
      </c>
      <c r="B451" s="111">
        <v>100000224271</v>
      </c>
      <c r="C451" s="35">
        <v>0</v>
      </c>
      <c r="D451" s="4" t="s">
        <v>218</v>
      </c>
      <c r="E451" s="4" t="s">
        <v>219</v>
      </c>
      <c r="F451" s="3">
        <v>119572.5</v>
      </c>
      <c r="G451" s="3">
        <v>-97558.06</v>
      </c>
      <c r="H451" s="3">
        <v>22014.44</v>
      </c>
    </row>
    <row r="452" spans="1:8">
      <c r="A452" s="35">
        <v>204</v>
      </c>
      <c r="B452" s="111">
        <v>100000224272</v>
      </c>
      <c r="C452" s="35">
        <v>0</v>
      </c>
      <c r="D452" s="4" t="s">
        <v>218</v>
      </c>
      <c r="E452" s="4" t="s">
        <v>219</v>
      </c>
      <c r="F452" s="3">
        <v>119572.5</v>
      </c>
      <c r="G452" s="3">
        <v>-97558.06</v>
      </c>
      <c r="H452" s="3">
        <v>22014.44</v>
      </c>
    </row>
    <row r="453" spans="1:8">
      <c r="A453" s="35">
        <v>205</v>
      </c>
      <c r="B453" s="111">
        <v>100000224273</v>
      </c>
      <c r="C453" s="35">
        <v>0</v>
      </c>
      <c r="D453" s="4" t="s">
        <v>218</v>
      </c>
      <c r="E453" s="4" t="s">
        <v>219</v>
      </c>
      <c r="F453" s="3">
        <v>119572.5</v>
      </c>
      <c r="G453" s="3">
        <v>-97558.06</v>
      </c>
      <c r="H453" s="3">
        <v>22014.44</v>
      </c>
    </row>
    <row r="454" spans="1:8">
      <c r="A454" s="35">
        <v>206</v>
      </c>
      <c r="B454" s="111">
        <v>100000224274</v>
      </c>
      <c r="C454" s="35">
        <v>0</v>
      </c>
      <c r="D454" s="4" t="s">
        <v>218</v>
      </c>
      <c r="E454" s="4" t="s">
        <v>219</v>
      </c>
      <c r="F454" s="3">
        <v>119572.5</v>
      </c>
      <c r="G454" s="3">
        <v>-97558.06</v>
      </c>
      <c r="H454" s="3">
        <v>22014.44</v>
      </c>
    </row>
    <row r="455" spans="1:8">
      <c r="A455" s="35">
        <v>207</v>
      </c>
      <c r="B455" s="111">
        <v>100000224275</v>
      </c>
      <c r="C455" s="35">
        <v>0</v>
      </c>
      <c r="D455" s="4" t="s">
        <v>218</v>
      </c>
      <c r="E455" s="4" t="s">
        <v>219</v>
      </c>
      <c r="F455" s="3">
        <v>119572.5</v>
      </c>
      <c r="G455" s="3">
        <v>-97558.06</v>
      </c>
      <c r="H455" s="3">
        <v>22014.44</v>
      </c>
    </row>
    <row r="456" spans="1:8">
      <c r="A456" s="35">
        <v>208</v>
      </c>
      <c r="B456" s="111">
        <v>100000224276</v>
      </c>
      <c r="C456" s="35">
        <v>0</v>
      </c>
      <c r="D456" s="4" t="s">
        <v>218</v>
      </c>
      <c r="E456" s="4" t="s">
        <v>219</v>
      </c>
      <c r="F456" s="3">
        <v>119572.5</v>
      </c>
      <c r="G456" s="3">
        <v>-97558.06</v>
      </c>
      <c r="H456" s="3">
        <v>22014.44</v>
      </c>
    </row>
    <row r="457" spans="1:8">
      <c r="A457" s="35">
        <v>209</v>
      </c>
      <c r="B457" s="111">
        <v>100000224277</v>
      </c>
      <c r="C457" s="35">
        <v>0</v>
      </c>
      <c r="D457" s="4" t="s">
        <v>218</v>
      </c>
      <c r="E457" s="4" t="s">
        <v>219</v>
      </c>
      <c r="F457" s="3">
        <v>119572.5</v>
      </c>
      <c r="G457" s="3">
        <v>-97558.06</v>
      </c>
      <c r="H457" s="3">
        <v>22014.44</v>
      </c>
    </row>
    <row r="458" spans="1:8">
      <c r="A458" s="35">
        <v>210</v>
      </c>
      <c r="B458" s="111">
        <v>100000224278</v>
      </c>
      <c r="C458" s="35">
        <v>0</v>
      </c>
      <c r="D458" s="4" t="s">
        <v>218</v>
      </c>
      <c r="E458" s="4" t="s">
        <v>219</v>
      </c>
      <c r="F458" s="3">
        <v>119572.5</v>
      </c>
      <c r="G458" s="3">
        <v>-97558.06</v>
      </c>
      <c r="H458" s="3">
        <v>22014.44</v>
      </c>
    </row>
    <row r="459" spans="1:8">
      <c r="A459" s="35">
        <v>211</v>
      </c>
      <c r="B459" s="111">
        <v>100000224279</v>
      </c>
      <c r="C459" s="35">
        <v>0</v>
      </c>
      <c r="D459" s="4" t="s">
        <v>218</v>
      </c>
      <c r="E459" s="4" t="s">
        <v>219</v>
      </c>
      <c r="F459" s="3">
        <v>119572.5</v>
      </c>
      <c r="G459" s="3">
        <v>-97558.06</v>
      </c>
      <c r="H459" s="3">
        <v>22014.44</v>
      </c>
    </row>
    <row r="460" spans="1:8">
      <c r="A460" s="35">
        <v>212</v>
      </c>
      <c r="B460" s="111">
        <v>100000224280</v>
      </c>
      <c r="C460" s="35">
        <v>0</v>
      </c>
      <c r="D460" s="4" t="s">
        <v>218</v>
      </c>
      <c r="E460" s="4" t="s">
        <v>219</v>
      </c>
      <c r="F460" s="3">
        <v>119572.5</v>
      </c>
      <c r="G460" s="3">
        <v>-97558.06</v>
      </c>
      <c r="H460" s="3">
        <v>22014.44</v>
      </c>
    </row>
    <row r="461" spans="1:8">
      <c r="A461" s="35">
        <v>213</v>
      </c>
      <c r="B461" s="111">
        <v>100000224281</v>
      </c>
      <c r="C461" s="35">
        <v>0</v>
      </c>
      <c r="D461" s="4" t="s">
        <v>218</v>
      </c>
      <c r="E461" s="4" t="s">
        <v>219</v>
      </c>
      <c r="F461" s="3">
        <v>119572.5</v>
      </c>
      <c r="G461" s="3">
        <v>-97558.06</v>
      </c>
      <c r="H461" s="3">
        <v>22014.44</v>
      </c>
    </row>
    <row r="462" spans="1:8">
      <c r="A462" s="35">
        <v>214</v>
      </c>
      <c r="B462" s="111">
        <v>100000224282</v>
      </c>
      <c r="C462" s="35">
        <v>0</v>
      </c>
      <c r="D462" s="4" t="s">
        <v>218</v>
      </c>
      <c r="E462" s="4" t="s">
        <v>219</v>
      </c>
      <c r="F462" s="3">
        <v>119572.5</v>
      </c>
      <c r="G462" s="3">
        <v>-97558.06</v>
      </c>
      <c r="H462" s="3">
        <v>22014.44</v>
      </c>
    </row>
    <row r="463" spans="1:8">
      <c r="A463" s="35">
        <v>215</v>
      </c>
      <c r="B463" s="111">
        <v>100000224283</v>
      </c>
      <c r="C463" s="35">
        <v>0</v>
      </c>
      <c r="D463" s="4" t="s">
        <v>218</v>
      </c>
      <c r="E463" s="4" t="s">
        <v>219</v>
      </c>
      <c r="F463" s="3">
        <v>119572.5</v>
      </c>
      <c r="G463" s="3">
        <v>-97558.06</v>
      </c>
      <c r="H463" s="3">
        <v>22014.44</v>
      </c>
    </row>
    <row r="464" spans="1:8">
      <c r="A464" s="35">
        <v>216</v>
      </c>
      <c r="B464" s="111">
        <v>100000224284</v>
      </c>
      <c r="C464" s="35">
        <v>0</v>
      </c>
      <c r="D464" s="4" t="s">
        <v>218</v>
      </c>
      <c r="E464" s="4" t="s">
        <v>219</v>
      </c>
      <c r="F464" s="3">
        <v>119572.5</v>
      </c>
      <c r="G464" s="3">
        <v>-97558.06</v>
      </c>
      <c r="H464" s="3">
        <v>22014.44</v>
      </c>
    </row>
    <row r="465" spans="1:8">
      <c r="A465" s="35">
        <v>217</v>
      </c>
      <c r="B465" s="111">
        <v>100000224285</v>
      </c>
      <c r="C465" s="35">
        <v>0</v>
      </c>
      <c r="D465" s="4" t="s">
        <v>218</v>
      </c>
      <c r="E465" s="4" t="s">
        <v>219</v>
      </c>
      <c r="F465" s="3">
        <v>119572.5</v>
      </c>
      <c r="G465" s="3">
        <v>-97558.06</v>
      </c>
      <c r="H465" s="3">
        <v>22014.44</v>
      </c>
    </row>
    <row r="466" spans="1:8">
      <c r="A466" s="35">
        <v>218</v>
      </c>
      <c r="B466" s="111">
        <v>100000224286</v>
      </c>
      <c r="C466" s="35">
        <v>0</v>
      </c>
      <c r="D466" s="4" t="s">
        <v>218</v>
      </c>
      <c r="E466" s="4" t="s">
        <v>219</v>
      </c>
      <c r="F466" s="3">
        <v>119572.5</v>
      </c>
      <c r="G466" s="3">
        <v>-97558.06</v>
      </c>
      <c r="H466" s="3">
        <v>22014.44</v>
      </c>
    </row>
    <row r="467" spans="1:8">
      <c r="A467" s="35">
        <v>219</v>
      </c>
      <c r="B467" s="111">
        <v>100000224287</v>
      </c>
      <c r="C467" s="35">
        <v>0</v>
      </c>
      <c r="D467" s="4" t="s">
        <v>218</v>
      </c>
      <c r="E467" s="4" t="s">
        <v>219</v>
      </c>
      <c r="F467" s="3">
        <v>119572.5</v>
      </c>
      <c r="G467" s="3">
        <v>-97558.06</v>
      </c>
      <c r="H467" s="3">
        <v>22014.44</v>
      </c>
    </row>
    <row r="468" spans="1:8">
      <c r="A468" s="35">
        <v>220</v>
      </c>
      <c r="B468" s="111">
        <v>100000224288</v>
      </c>
      <c r="C468" s="35">
        <v>0</v>
      </c>
      <c r="D468" s="4" t="s">
        <v>218</v>
      </c>
      <c r="E468" s="4" t="s">
        <v>219</v>
      </c>
      <c r="F468" s="3">
        <v>119572.5</v>
      </c>
      <c r="G468" s="3">
        <v>-97558.06</v>
      </c>
      <c r="H468" s="3">
        <v>22014.44</v>
      </c>
    </row>
    <row r="469" spans="1:8">
      <c r="A469" s="35">
        <v>221</v>
      </c>
      <c r="B469" s="111">
        <v>100000224289</v>
      </c>
      <c r="C469" s="35">
        <v>0</v>
      </c>
      <c r="D469" s="4" t="s">
        <v>218</v>
      </c>
      <c r="E469" s="4" t="s">
        <v>219</v>
      </c>
      <c r="F469" s="3">
        <v>119572.5</v>
      </c>
      <c r="G469" s="3">
        <v>-97558.06</v>
      </c>
      <c r="H469" s="3">
        <v>22014.44</v>
      </c>
    </row>
    <row r="470" spans="1:8">
      <c r="A470" s="35">
        <v>222</v>
      </c>
      <c r="B470" s="111">
        <v>100000224290</v>
      </c>
      <c r="C470" s="35">
        <v>0</v>
      </c>
      <c r="D470" s="4" t="s">
        <v>218</v>
      </c>
      <c r="E470" s="4" t="s">
        <v>219</v>
      </c>
      <c r="F470" s="3">
        <v>119572.5</v>
      </c>
      <c r="G470" s="3">
        <v>-97558.06</v>
      </c>
      <c r="H470" s="3">
        <v>22014.44</v>
      </c>
    </row>
    <row r="471" spans="1:8">
      <c r="A471" s="35">
        <v>223</v>
      </c>
      <c r="B471" s="111">
        <v>100000224291</v>
      </c>
      <c r="C471" s="35">
        <v>0</v>
      </c>
      <c r="D471" s="4" t="s">
        <v>218</v>
      </c>
      <c r="E471" s="4" t="s">
        <v>219</v>
      </c>
      <c r="F471" s="3">
        <v>119572.5</v>
      </c>
      <c r="G471" s="3">
        <v>-97558.06</v>
      </c>
      <c r="H471" s="3">
        <v>22014.44</v>
      </c>
    </row>
    <row r="472" spans="1:8">
      <c r="A472" s="35">
        <v>224</v>
      </c>
      <c r="B472" s="111">
        <v>100000224292</v>
      </c>
      <c r="C472" s="35">
        <v>0</v>
      </c>
      <c r="D472" s="4" t="s">
        <v>218</v>
      </c>
      <c r="E472" s="4" t="s">
        <v>219</v>
      </c>
      <c r="F472" s="3">
        <v>119572.5</v>
      </c>
      <c r="G472" s="3">
        <v>-97558.06</v>
      </c>
      <c r="H472" s="3">
        <v>22014.44</v>
      </c>
    </row>
    <row r="473" spans="1:8">
      <c r="A473" s="35">
        <v>225</v>
      </c>
      <c r="B473" s="111">
        <v>100000224293</v>
      </c>
      <c r="C473" s="35">
        <v>0</v>
      </c>
      <c r="D473" s="4" t="s">
        <v>218</v>
      </c>
      <c r="E473" s="4" t="s">
        <v>219</v>
      </c>
      <c r="F473" s="3">
        <v>119572.5</v>
      </c>
      <c r="G473" s="3">
        <v>-97558.06</v>
      </c>
      <c r="H473" s="3">
        <v>22014.44</v>
      </c>
    </row>
    <row r="474" spans="1:8">
      <c r="A474" s="35">
        <v>226</v>
      </c>
      <c r="B474" s="111">
        <v>100000224294</v>
      </c>
      <c r="C474" s="35">
        <v>0</v>
      </c>
      <c r="D474" s="4" t="s">
        <v>218</v>
      </c>
      <c r="E474" s="4" t="s">
        <v>219</v>
      </c>
      <c r="F474" s="3">
        <v>119572.5</v>
      </c>
      <c r="G474" s="3">
        <v>-97558.06</v>
      </c>
      <c r="H474" s="3">
        <v>22014.44</v>
      </c>
    </row>
    <row r="475" spans="1:8">
      <c r="A475" s="35">
        <v>227</v>
      </c>
      <c r="B475" s="111">
        <v>100000224295</v>
      </c>
      <c r="C475" s="35">
        <v>0</v>
      </c>
      <c r="D475" s="4" t="s">
        <v>218</v>
      </c>
      <c r="E475" s="4" t="s">
        <v>219</v>
      </c>
      <c r="F475" s="3">
        <v>119572.5</v>
      </c>
      <c r="G475" s="3">
        <v>-97558.06</v>
      </c>
      <c r="H475" s="3">
        <v>22014.44</v>
      </c>
    </row>
    <row r="476" spans="1:8">
      <c r="A476" s="35">
        <v>228</v>
      </c>
      <c r="B476" s="111">
        <v>100000224296</v>
      </c>
      <c r="C476" s="35">
        <v>0</v>
      </c>
      <c r="D476" s="4" t="s">
        <v>218</v>
      </c>
      <c r="E476" s="4" t="s">
        <v>219</v>
      </c>
      <c r="F476" s="3">
        <v>119572.5</v>
      </c>
      <c r="G476" s="3">
        <v>-97558.06</v>
      </c>
      <c r="H476" s="3">
        <v>22014.44</v>
      </c>
    </row>
    <row r="477" spans="1:8">
      <c r="A477" s="35">
        <v>229</v>
      </c>
      <c r="B477" s="111">
        <v>100000224297</v>
      </c>
      <c r="C477" s="35">
        <v>0</v>
      </c>
      <c r="D477" s="4" t="s">
        <v>218</v>
      </c>
      <c r="E477" s="4" t="s">
        <v>219</v>
      </c>
      <c r="F477" s="3">
        <v>119572.5</v>
      </c>
      <c r="G477" s="3">
        <v>-97558.06</v>
      </c>
      <c r="H477" s="3">
        <v>22014.44</v>
      </c>
    </row>
    <row r="478" spans="1:8">
      <c r="A478" s="35">
        <v>230</v>
      </c>
      <c r="B478" s="111">
        <v>100000224298</v>
      </c>
      <c r="C478" s="35">
        <v>0</v>
      </c>
      <c r="D478" s="4" t="s">
        <v>218</v>
      </c>
      <c r="E478" s="4" t="s">
        <v>219</v>
      </c>
      <c r="F478" s="3">
        <v>119572.5</v>
      </c>
      <c r="G478" s="3">
        <v>-97558.06</v>
      </c>
      <c r="H478" s="3">
        <v>22014.44</v>
      </c>
    </row>
    <row r="479" spans="1:8">
      <c r="A479" s="35">
        <v>231</v>
      </c>
      <c r="B479" s="111">
        <v>100000224299</v>
      </c>
      <c r="C479" s="35">
        <v>0</v>
      </c>
      <c r="D479" s="4" t="s">
        <v>218</v>
      </c>
      <c r="E479" s="4" t="s">
        <v>219</v>
      </c>
      <c r="F479" s="3">
        <v>119572.5</v>
      </c>
      <c r="G479" s="3">
        <v>-97558.06</v>
      </c>
      <c r="H479" s="3">
        <v>22014.44</v>
      </c>
    </row>
    <row r="480" spans="1:8">
      <c r="A480" s="35">
        <v>232</v>
      </c>
      <c r="B480" s="111">
        <v>100000224300</v>
      </c>
      <c r="C480" s="35">
        <v>0</v>
      </c>
      <c r="D480" s="4" t="s">
        <v>218</v>
      </c>
      <c r="E480" s="4" t="s">
        <v>219</v>
      </c>
      <c r="F480" s="3">
        <v>119572.5</v>
      </c>
      <c r="G480" s="3">
        <v>-97558.06</v>
      </c>
      <c r="H480" s="3">
        <v>22014.44</v>
      </c>
    </row>
    <row r="481" spans="1:8">
      <c r="A481" s="35">
        <v>233</v>
      </c>
      <c r="B481" s="111">
        <v>100000224301</v>
      </c>
      <c r="C481" s="35">
        <v>0</v>
      </c>
      <c r="D481" s="4" t="s">
        <v>218</v>
      </c>
      <c r="E481" s="4" t="s">
        <v>219</v>
      </c>
      <c r="F481" s="3">
        <v>119572.5</v>
      </c>
      <c r="G481" s="3">
        <v>-97558.06</v>
      </c>
      <c r="H481" s="3">
        <v>22014.44</v>
      </c>
    </row>
    <row r="482" spans="1:8">
      <c r="A482" s="35">
        <v>234</v>
      </c>
      <c r="B482" s="111">
        <v>100000224302</v>
      </c>
      <c r="C482" s="35">
        <v>0</v>
      </c>
      <c r="D482" s="4" t="s">
        <v>218</v>
      </c>
      <c r="E482" s="4" t="s">
        <v>219</v>
      </c>
      <c r="F482" s="3">
        <v>119572.5</v>
      </c>
      <c r="G482" s="3">
        <v>-97558.06</v>
      </c>
      <c r="H482" s="3">
        <v>22014.44</v>
      </c>
    </row>
    <row r="483" spans="1:8">
      <c r="A483" s="35">
        <v>235</v>
      </c>
      <c r="B483" s="111">
        <v>100000224303</v>
      </c>
      <c r="C483" s="35">
        <v>0</v>
      </c>
      <c r="D483" s="4" t="s">
        <v>218</v>
      </c>
      <c r="E483" s="4" t="s">
        <v>219</v>
      </c>
      <c r="F483" s="3">
        <v>119572.5</v>
      </c>
      <c r="G483" s="3">
        <v>-97558.06</v>
      </c>
      <c r="H483" s="3">
        <v>22014.44</v>
      </c>
    </row>
    <row r="484" spans="1:8">
      <c r="A484" s="35">
        <v>236</v>
      </c>
      <c r="B484" s="111">
        <v>100000224304</v>
      </c>
      <c r="C484" s="35">
        <v>0</v>
      </c>
      <c r="D484" s="4" t="s">
        <v>218</v>
      </c>
      <c r="E484" s="4" t="s">
        <v>219</v>
      </c>
      <c r="F484" s="3">
        <v>119572.5</v>
      </c>
      <c r="G484" s="3">
        <v>-97558.06</v>
      </c>
      <c r="H484" s="3">
        <v>22014.44</v>
      </c>
    </row>
    <row r="485" spans="1:8">
      <c r="A485" s="35">
        <v>237</v>
      </c>
      <c r="B485" s="111">
        <v>100000224305</v>
      </c>
      <c r="C485" s="35">
        <v>0</v>
      </c>
      <c r="D485" s="4" t="s">
        <v>218</v>
      </c>
      <c r="E485" s="4" t="s">
        <v>219</v>
      </c>
      <c r="F485" s="3">
        <v>119572.5</v>
      </c>
      <c r="G485" s="3">
        <v>-97558.06</v>
      </c>
      <c r="H485" s="3">
        <v>22014.44</v>
      </c>
    </row>
    <row r="486" spans="1:8">
      <c r="A486" s="35">
        <v>238</v>
      </c>
      <c r="B486" s="111">
        <v>100000224306</v>
      </c>
      <c r="C486" s="35">
        <v>0</v>
      </c>
      <c r="D486" s="4" t="s">
        <v>218</v>
      </c>
      <c r="E486" s="4" t="s">
        <v>219</v>
      </c>
      <c r="F486" s="3">
        <v>119572.5</v>
      </c>
      <c r="G486" s="3">
        <v>-97558.06</v>
      </c>
      <c r="H486" s="3">
        <v>22014.44</v>
      </c>
    </row>
    <row r="487" spans="1:8">
      <c r="A487" s="35">
        <v>239</v>
      </c>
      <c r="B487" s="111">
        <v>100000224307</v>
      </c>
      <c r="C487" s="35">
        <v>0</v>
      </c>
      <c r="D487" s="4" t="s">
        <v>218</v>
      </c>
      <c r="E487" s="4" t="s">
        <v>219</v>
      </c>
      <c r="F487" s="3">
        <v>119572.5</v>
      </c>
      <c r="G487" s="3">
        <v>-97558.06</v>
      </c>
      <c r="H487" s="3">
        <v>22014.44</v>
      </c>
    </row>
    <row r="488" spans="1:8">
      <c r="A488" s="35">
        <v>240</v>
      </c>
      <c r="B488" s="111">
        <v>100000224308</v>
      </c>
      <c r="C488" s="35">
        <v>0</v>
      </c>
      <c r="D488" s="4" t="s">
        <v>218</v>
      </c>
      <c r="E488" s="4" t="s">
        <v>219</v>
      </c>
      <c r="F488" s="3">
        <v>119572.5</v>
      </c>
      <c r="G488" s="3">
        <v>-97558.06</v>
      </c>
      <c r="H488" s="3">
        <v>22014.44</v>
      </c>
    </row>
    <row r="489" spans="1:8">
      <c r="A489" s="35">
        <v>241</v>
      </c>
      <c r="B489" s="111">
        <v>100000224309</v>
      </c>
      <c r="C489" s="35">
        <v>0</v>
      </c>
      <c r="D489" s="4" t="s">
        <v>218</v>
      </c>
      <c r="E489" s="4" t="s">
        <v>219</v>
      </c>
      <c r="F489" s="3">
        <v>119572.5</v>
      </c>
      <c r="G489" s="3">
        <v>-97558.06</v>
      </c>
      <c r="H489" s="3">
        <v>22014.44</v>
      </c>
    </row>
    <row r="490" spans="1:8">
      <c r="A490" s="35">
        <v>242</v>
      </c>
      <c r="B490" s="111">
        <v>100000224310</v>
      </c>
      <c r="C490" s="35">
        <v>0</v>
      </c>
      <c r="D490" s="4" t="s">
        <v>218</v>
      </c>
      <c r="E490" s="4" t="s">
        <v>219</v>
      </c>
      <c r="F490" s="3">
        <v>119572.5</v>
      </c>
      <c r="G490" s="3">
        <v>-97558.06</v>
      </c>
      <c r="H490" s="3">
        <v>22014.44</v>
      </c>
    </row>
    <row r="491" spans="1:8">
      <c r="A491" s="35">
        <v>243</v>
      </c>
      <c r="B491" s="111">
        <v>100000224311</v>
      </c>
      <c r="C491" s="35">
        <v>0</v>
      </c>
      <c r="D491" s="4" t="s">
        <v>218</v>
      </c>
      <c r="E491" s="4" t="s">
        <v>219</v>
      </c>
      <c r="F491" s="3">
        <v>119572.5</v>
      </c>
      <c r="G491" s="3">
        <v>-97558.06</v>
      </c>
      <c r="H491" s="3">
        <v>22014.44</v>
      </c>
    </row>
    <row r="492" spans="1:8">
      <c r="A492" s="35">
        <v>244</v>
      </c>
      <c r="B492" s="111">
        <v>100000224312</v>
      </c>
      <c r="C492" s="35">
        <v>0</v>
      </c>
      <c r="D492" s="4" t="s">
        <v>218</v>
      </c>
      <c r="E492" s="4" t="s">
        <v>219</v>
      </c>
      <c r="F492" s="3">
        <v>119572.5</v>
      </c>
      <c r="G492" s="3">
        <v>-97558.06</v>
      </c>
      <c r="H492" s="3">
        <v>22014.44</v>
      </c>
    </row>
    <row r="493" spans="1:8">
      <c r="A493" s="35">
        <v>245</v>
      </c>
      <c r="B493" s="111">
        <v>100000224313</v>
      </c>
      <c r="C493" s="35">
        <v>0</v>
      </c>
      <c r="D493" s="4" t="s">
        <v>218</v>
      </c>
      <c r="E493" s="4" t="s">
        <v>219</v>
      </c>
      <c r="F493" s="3">
        <v>119572.5</v>
      </c>
      <c r="G493" s="3">
        <v>-97558.06</v>
      </c>
      <c r="H493" s="3">
        <v>22014.44</v>
      </c>
    </row>
    <row r="494" spans="1:8">
      <c r="A494" s="35">
        <v>246</v>
      </c>
      <c r="B494" s="111">
        <v>100000224314</v>
      </c>
      <c r="C494" s="35">
        <v>0</v>
      </c>
      <c r="D494" s="4" t="s">
        <v>218</v>
      </c>
      <c r="E494" s="4" t="s">
        <v>219</v>
      </c>
      <c r="F494" s="3">
        <v>119572.5</v>
      </c>
      <c r="G494" s="3">
        <v>-97558.06</v>
      </c>
      <c r="H494" s="3">
        <v>22014.44</v>
      </c>
    </row>
    <row r="495" spans="1:8">
      <c r="A495" s="35">
        <v>247</v>
      </c>
      <c r="B495" s="111">
        <v>100000224315</v>
      </c>
      <c r="C495" s="35">
        <v>0</v>
      </c>
      <c r="D495" s="4" t="s">
        <v>218</v>
      </c>
      <c r="E495" s="4" t="s">
        <v>219</v>
      </c>
      <c r="F495" s="3">
        <v>119572.5</v>
      </c>
      <c r="G495" s="3">
        <v>-97558.06</v>
      </c>
      <c r="H495" s="3">
        <v>22014.44</v>
      </c>
    </row>
    <row r="496" spans="1:8">
      <c r="A496" s="35">
        <v>248</v>
      </c>
      <c r="B496" s="111">
        <v>100000224316</v>
      </c>
      <c r="C496" s="35">
        <v>0</v>
      </c>
      <c r="D496" s="4" t="s">
        <v>218</v>
      </c>
      <c r="E496" s="4" t="s">
        <v>219</v>
      </c>
      <c r="F496" s="3">
        <v>119572.5</v>
      </c>
      <c r="G496" s="3">
        <v>-97558.06</v>
      </c>
      <c r="H496" s="3">
        <v>22014.44</v>
      </c>
    </row>
    <row r="497" spans="1:8">
      <c r="A497" s="35">
        <v>249</v>
      </c>
      <c r="B497" s="111">
        <v>100000224317</v>
      </c>
      <c r="C497" s="35">
        <v>0</v>
      </c>
      <c r="D497" s="4" t="s">
        <v>218</v>
      </c>
      <c r="E497" s="4" t="s">
        <v>219</v>
      </c>
      <c r="F497" s="3">
        <v>119572.5</v>
      </c>
      <c r="G497" s="3">
        <v>-97558.06</v>
      </c>
      <c r="H497" s="3">
        <v>22014.44</v>
      </c>
    </row>
    <row r="498" spans="1:8">
      <c r="A498" s="35">
        <v>250</v>
      </c>
      <c r="B498" s="111">
        <v>100000224318</v>
      </c>
      <c r="C498" s="35">
        <v>0</v>
      </c>
      <c r="D498" s="4" t="s">
        <v>218</v>
      </c>
      <c r="E498" s="4" t="s">
        <v>219</v>
      </c>
      <c r="F498" s="3">
        <v>119572.5</v>
      </c>
      <c r="G498" s="3">
        <v>-97558.06</v>
      </c>
      <c r="H498" s="3">
        <v>22014.44</v>
      </c>
    </row>
    <row r="499" spans="1:8">
      <c r="A499" s="35">
        <v>251</v>
      </c>
      <c r="B499" s="111">
        <v>100000224319</v>
      </c>
      <c r="C499" s="35">
        <v>0</v>
      </c>
      <c r="D499" s="4" t="s">
        <v>218</v>
      </c>
      <c r="E499" s="4" t="s">
        <v>219</v>
      </c>
      <c r="F499" s="3">
        <v>119572.5</v>
      </c>
      <c r="G499" s="3">
        <v>-97558.06</v>
      </c>
      <c r="H499" s="3">
        <v>22014.44</v>
      </c>
    </row>
    <row r="500" spans="1:8">
      <c r="A500" s="35">
        <v>252</v>
      </c>
      <c r="B500" s="111">
        <v>100000224320</v>
      </c>
      <c r="C500" s="35">
        <v>0</v>
      </c>
      <c r="D500" s="4" t="s">
        <v>218</v>
      </c>
      <c r="E500" s="4" t="s">
        <v>219</v>
      </c>
      <c r="F500" s="3">
        <v>119572.5</v>
      </c>
      <c r="G500" s="3">
        <v>-97558.06</v>
      </c>
      <c r="H500" s="3">
        <v>22014.44</v>
      </c>
    </row>
    <row r="501" spans="1:8">
      <c r="A501" s="35">
        <v>253</v>
      </c>
      <c r="B501" s="111">
        <v>100000224321</v>
      </c>
      <c r="C501" s="35">
        <v>0</v>
      </c>
      <c r="D501" s="4" t="s">
        <v>218</v>
      </c>
      <c r="E501" s="4" t="s">
        <v>219</v>
      </c>
      <c r="F501" s="3">
        <v>119572.5</v>
      </c>
      <c r="G501" s="3">
        <v>-97558.06</v>
      </c>
      <c r="H501" s="3">
        <v>22014.44</v>
      </c>
    </row>
    <row r="502" spans="1:8">
      <c r="A502" s="35">
        <v>254</v>
      </c>
      <c r="B502" s="111">
        <v>100000224322</v>
      </c>
      <c r="C502" s="35">
        <v>0</v>
      </c>
      <c r="D502" s="4" t="s">
        <v>218</v>
      </c>
      <c r="E502" s="4" t="s">
        <v>219</v>
      </c>
      <c r="F502" s="3">
        <v>119572.5</v>
      </c>
      <c r="G502" s="3">
        <v>-97558.06</v>
      </c>
      <c r="H502" s="3">
        <v>22014.44</v>
      </c>
    </row>
    <row r="503" spans="1:8">
      <c r="A503" s="35">
        <v>255</v>
      </c>
      <c r="B503" s="111">
        <v>100000224323</v>
      </c>
      <c r="C503" s="35">
        <v>0</v>
      </c>
      <c r="D503" s="4" t="s">
        <v>218</v>
      </c>
      <c r="E503" s="4" t="s">
        <v>219</v>
      </c>
      <c r="F503" s="3">
        <v>119572.5</v>
      </c>
      <c r="G503" s="3">
        <v>-97558.06</v>
      </c>
      <c r="H503" s="3">
        <v>22014.44</v>
      </c>
    </row>
    <row r="504" spans="1:8">
      <c r="A504" s="35">
        <v>256</v>
      </c>
      <c r="B504" s="111">
        <v>100000224324</v>
      </c>
      <c r="C504" s="35">
        <v>0</v>
      </c>
      <c r="D504" s="4" t="s">
        <v>218</v>
      </c>
      <c r="E504" s="4" t="s">
        <v>219</v>
      </c>
      <c r="F504" s="3">
        <v>119572.5</v>
      </c>
      <c r="G504" s="3">
        <v>-97558.06</v>
      </c>
      <c r="H504" s="3">
        <v>22014.44</v>
      </c>
    </row>
    <row r="505" spans="1:8">
      <c r="A505" s="35">
        <v>257</v>
      </c>
      <c r="B505" s="111">
        <v>100000224325</v>
      </c>
      <c r="C505" s="35">
        <v>0</v>
      </c>
      <c r="D505" s="4" t="s">
        <v>218</v>
      </c>
      <c r="E505" s="4" t="s">
        <v>219</v>
      </c>
      <c r="F505" s="3">
        <v>119572.5</v>
      </c>
      <c r="G505" s="3">
        <v>-97558.06</v>
      </c>
      <c r="H505" s="3">
        <v>22014.44</v>
      </c>
    </row>
    <row r="506" spans="1:8">
      <c r="A506" s="35">
        <v>258</v>
      </c>
      <c r="B506" s="111">
        <v>100000224326</v>
      </c>
      <c r="C506" s="35">
        <v>0</v>
      </c>
      <c r="D506" s="4" t="s">
        <v>218</v>
      </c>
      <c r="E506" s="4" t="s">
        <v>219</v>
      </c>
      <c r="F506" s="3">
        <v>119572.5</v>
      </c>
      <c r="G506" s="3">
        <v>-97558.06</v>
      </c>
      <c r="H506" s="3">
        <v>22014.44</v>
      </c>
    </row>
    <row r="507" spans="1:8">
      <c r="A507" s="35">
        <v>259</v>
      </c>
      <c r="B507" s="111">
        <v>100000224327</v>
      </c>
      <c r="C507" s="35">
        <v>0</v>
      </c>
      <c r="D507" s="4" t="s">
        <v>218</v>
      </c>
      <c r="E507" s="4" t="s">
        <v>219</v>
      </c>
      <c r="F507" s="3">
        <v>119572.5</v>
      </c>
      <c r="G507" s="3">
        <v>-97558.06</v>
      </c>
      <c r="H507" s="3">
        <v>22014.44</v>
      </c>
    </row>
    <row r="508" spans="1:8">
      <c r="A508" s="35">
        <v>260</v>
      </c>
      <c r="B508" s="111">
        <v>100000224328</v>
      </c>
      <c r="C508" s="35">
        <v>0</v>
      </c>
      <c r="D508" s="4" t="s">
        <v>218</v>
      </c>
      <c r="E508" s="4" t="s">
        <v>219</v>
      </c>
      <c r="F508" s="3">
        <v>119572.5</v>
      </c>
      <c r="G508" s="3">
        <v>-97558.06</v>
      </c>
      <c r="H508" s="3">
        <v>22014.44</v>
      </c>
    </row>
    <row r="509" spans="1:8">
      <c r="A509" s="35">
        <v>261</v>
      </c>
      <c r="B509" s="111">
        <v>100000224329</v>
      </c>
      <c r="C509" s="35">
        <v>0</v>
      </c>
      <c r="D509" s="4" t="s">
        <v>218</v>
      </c>
      <c r="E509" s="4" t="s">
        <v>219</v>
      </c>
      <c r="F509" s="3">
        <v>119572.5</v>
      </c>
      <c r="G509" s="3">
        <v>-97558.06</v>
      </c>
      <c r="H509" s="3">
        <v>22014.44</v>
      </c>
    </row>
    <row r="510" spans="1:8">
      <c r="A510" s="35">
        <v>262</v>
      </c>
      <c r="B510" s="111">
        <v>100000224330</v>
      </c>
      <c r="C510" s="35">
        <v>0</v>
      </c>
      <c r="D510" s="4" t="s">
        <v>218</v>
      </c>
      <c r="E510" s="4" t="s">
        <v>219</v>
      </c>
      <c r="F510" s="3">
        <v>119572.5</v>
      </c>
      <c r="G510" s="3">
        <v>-97558.06</v>
      </c>
      <c r="H510" s="3">
        <v>22014.44</v>
      </c>
    </row>
    <row r="511" spans="1:8">
      <c r="A511" s="35">
        <v>263</v>
      </c>
      <c r="B511" s="111">
        <v>100000224331</v>
      </c>
      <c r="C511" s="35">
        <v>0</v>
      </c>
      <c r="D511" s="4" t="s">
        <v>218</v>
      </c>
      <c r="E511" s="4" t="s">
        <v>219</v>
      </c>
      <c r="F511" s="3">
        <v>119572.5</v>
      </c>
      <c r="G511" s="3">
        <v>-97558.06</v>
      </c>
      <c r="H511" s="3">
        <v>22014.44</v>
      </c>
    </row>
    <row r="512" spans="1:8">
      <c r="A512" s="35">
        <v>264</v>
      </c>
      <c r="B512" s="111">
        <v>100000224332</v>
      </c>
      <c r="C512" s="35">
        <v>0</v>
      </c>
      <c r="D512" s="4" t="s">
        <v>218</v>
      </c>
      <c r="E512" s="4" t="s">
        <v>219</v>
      </c>
      <c r="F512" s="3">
        <v>119572.5</v>
      </c>
      <c r="G512" s="3">
        <v>-97558.06</v>
      </c>
      <c r="H512" s="3">
        <v>22014.44</v>
      </c>
    </row>
    <row r="513" spans="1:8">
      <c r="A513" s="35">
        <v>265</v>
      </c>
      <c r="B513" s="111">
        <v>100000224333</v>
      </c>
      <c r="C513" s="35">
        <v>0</v>
      </c>
      <c r="D513" s="4" t="s">
        <v>218</v>
      </c>
      <c r="E513" s="4" t="s">
        <v>219</v>
      </c>
      <c r="F513" s="3">
        <v>119572.5</v>
      </c>
      <c r="G513" s="3">
        <v>-97558.06</v>
      </c>
      <c r="H513" s="3">
        <v>22014.44</v>
      </c>
    </row>
    <row r="514" spans="1:8">
      <c r="A514" s="35">
        <v>266</v>
      </c>
      <c r="B514" s="111">
        <v>100000224334</v>
      </c>
      <c r="C514" s="35">
        <v>0</v>
      </c>
      <c r="D514" s="4" t="s">
        <v>218</v>
      </c>
      <c r="E514" s="4" t="s">
        <v>219</v>
      </c>
      <c r="F514" s="3">
        <v>119572.5</v>
      </c>
      <c r="G514" s="3">
        <v>-97558.06</v>
      </c>
      <c r="H514" s="3">
        <v>22014.44</v>
      </c>
    </row>
    <row r="515" spans="1:8">
      <c r="A515" s="35">
        <v>267</v>
      </c>
      <c r="B515" s="111">
        <v>100000224335</v>
      </c>
      <c r="C515" s="35">
        <v>0</v>
      </c>
      <c r="D515" s="4" t="s">
        <v>218</v>
      </c>
      <c r="E515" s="4" t="s">
        <v>219</v>
      </c>
      <c r="F515" s="3">
        <v>119572.5</v>
      </c>
      <c r="G515" s="3">
        <v>-97558.06</v>
      </c>
      <c r="H515" s="3">
        <v>22014.44</v>
      </c>
    </row>
    <row r="516" spans="1:8">
      <c r="A516" s="35">
        <v>268</v>
      </c>
      <c r="B516" s="111">
        <v>100000224336</v>
      </c>
      <c r="C516" s="35">
        <v>0</v>
      </c>
      <c r="D516" s="4" t="s">
        <v>218</v>
      </c>
      <c r="E516" s="4" t="s">
        <v>219</v>
      </c>
      <c r="F516" s="3">
        <v>119572.5</v>
      </c>
      <c r="G516" s="3">
        <v>-97558.06</v>
      </c>
      <c r="H516" s="3">
        <v>22014.44</v>
      </c>
    </row>
    <row r="517" spans="1:8">
      <c r="A517" s="35">
        <v>269</v>
      </c>
      <c r="B517" s="111">
        <v>100000224337</v>
      </c>
      <c r="C517" s="35">
        <v>0</v>
      </c>
      <c r="D517" s="4" t="s">
        <v>218</v>
      </c>
      <c r="E517" s="4" t="s">
        <v>219</v>
      </c>
      <c r="F517" s="3">
        <v>119572.5</v>
      </c>
      <c r="G517" s="3">
        <v>-97558.06</v>
      </c>
      <c r="H517" s="3">
        <v>22014.44</v>
      </c>
    </row>
    <row r="518" spans="1:8">
      <c r="A518" s="35">
        <v>270</v>
      </c>
      <c r="B518" s="111">
        <v>100000224338</v>
      </c>
      <c r="C518" s="35">
        <v>0</v>
      </c>
      <c r="D518" s="4" t="s">
        <v>218</v>
      </c>
      <c r="E518" s="4" t="s">
        <v>219</v>
      </c>
      <c r="F518" s="3">
        <v>119572.5</v>
      </c>
      <c r="G518" s="3">
        <v>-97558.06</v>
      </c>
      <c r="H518" s="3">
        <v>22014.44</v>
      </c>
    </row>
    <row r="519" spans="1:8">
      <c r="A519" s="35">
        <v>271</v>
      </c>
      <c r="B519" s="111">
        <v>100000224339</v>
      </c>
      <c r="C519" s="35">
        <v>0</v>
      </c>
      <c r="D519" s="4" t="s">
        <v>218</v>
      </c>
      <c r="E519" s="4" t="s">
        <v>219</v>
      </c>
      <c r="F519" s="3">
        <v>119572.5</v>
      </c>
      <c r="G519" s="3">
        <v>-97558.06</v>
      </c>
      <c r="H519" s="3">
        <v>22014.44</v>
      </c>
    </row>
    <row r="520" spans="1:8">
      <c r="A520" s="35">
        <v>272</v>
      </c>
      <c r="B520" s="111">
        <v>100000224340</v>
      </c>
      <c r="C520" s="35">
        <v>0</v>
      </c>
      <c r="D520" s="4" t="s">
        <v>218</v>
      </c>
      <c r="E520" s="4" t="s">
        <v>219</v>
      </c>
      <c r="F520" s="3">
        <v>119572.5</v>
      </c>
      <c r="G520" s="3">
        <v>-97558.06</v>
      </c>
      <c r="H520" s="3">
        <v>22014.44</v>
      </c>
    </row>
    <row r="521" spans="1:8">
      <c r="A521" s="35">
        <v>273</v>
      </c>
      <c r="B521" s="111">
        <v>100000224341</v>
      </c>
      <c r="C521" s="35">
        <v>0</v>
      </c>
      <c r="D521" s="4" t="s">
        <v>218</v>
      </c>
      <c r="E521" s="4" t="s">
        <v>219</v>
      </c>
      <c r="F521" s="3">
        <v>119572.5</v>
      </c>
      <c r="G521" s="3">
        <v>-97558.06</v>
      </c>
      <c r="H521" s="3">
        <v>22014.44</v>
      </c>
    </row>
    <row r="522" spans="1:8">
      <c r="A522" s="35">
        <v>274</v>
      </c>
      <c r="B522" s="111">
        <v>100000224342</v>
      </c>
      <c r="C522" s="35">
        <v>0</v>
      </c>
      <c r="D522" s="4" t="s">
        <v>218</v>
      </c>
      <c r="E522" s="4" t="s">
        <v>219</v>
      </c>
      <c r="F522" s="3">
        <v>119572.5</v>
      </c>
      <c r="G522" s="3">
        <v>-97558.06</v>
      </c>
      <c r="H522" s="3">
        <v>22014.44</v>
      </c>
    </row>
    <row r="523" spans="1:8">
      <c r="A523" s="35">
        <v>275</v>
      </c>
      <c r="B523" s="111">
        <v>100000224343</v>
      </c>
      <c r="C523" s="35">
        <v>0</v>
      </c>
      <c r="D523" s="4" t="s">
        <v>218</v>
      </c>
      <c r="E523" s="4" t="s">
        <v>219</v>
      </c>
      <c r="F523" s="3">
        <v>119572.5</v>
      </c>
      <c r="G523" s="3">
        <v>-97558.06</v>
      </c>
      <c r="H523" s="3">
        <v>22014.44</v>
      </c>
    </row>
    <row r="524" spans="1:8">
      <c r="A524" s="35">
        <v>276</v>
      </c>
      <c r="B524" s="111">
        <v>100000224344</v>
      </c>
      <c r="C524" s="35">
        <v>0</v>
      </c>
      <c r="D524" s="4" t="s">
        <v>218</v>
      </c>
      <c r="E524" s="4" t="s">
        <v>219</v>
      </c>
      <c r="F524" s="3">
        <v>119572.5</v>
      </c>
      <c r="G524" s="3">
        <v>-97558.06</v>
      </c>
      <c r="H524" s="3">
        <v>22014.44</v>
      </c>
    </row>
    <row r="525" spans="1:8">
      <c r="A525" s="35">
        <v>277</v>
      </c>
      <c r="B525" s="111">
        <v>100000224345</v>
      </c>
      <c r="C525" s="35">
        <v>0</v>
      </c>
      <c r="D525" s="4" t="s">
        <v>218</v>
      </c>
      <c r="E525" s="4" t="s">
        <v>219</v>
      </c>
      <c r="F525" s="3">
        <v>119572.5</v>
      </c>
      <c r="G525" s="3">
        <v>-97558.06</v>
      </c>
      <c r="H525" s="3">
        <v>22014.44</v>
      </c>
    </row>
    <row r="526" spans="1:8">
      <c r="A526" s="35">
        <v>278</v>
      </c>
      <c r="B526" s="111">
        <v>100000224346</v>
      </c>
      <c r="C526" s="35">
        <v>0</v>
      </c>
      <c r="D526" s="4" t="s">
        <v>218</v>
      </c>
      <c r="E526" s="4" t="s">
        <v>219</v>
      </c>
      <c r="F526" s="3">
        <v>119572.5</v>
      </c>
      <c r="G526" s="3">
        <v>-97558.06</v>
      </c>
      <c r="H526" s="3">
        <v>22014.44</v>
      </c>
    </row>
    <row r="527" spans="1:8">
      <c r="A527" s="35">
        <v>279</v>
      </c>
      <c r="B527" s="111">
        <v>100000224347</v>
      </c>
      <c r="C527" s="35">
        <v>0</v>
      </c>
      <c r="D527" s="4" t="s">
        <v>218</v>
      </c>
      <c r="E527" s="4" t="s">
        <v>219</v>
      </c>
      <c r="F527" s="3">
        <v>119572.5</v>
      </c>
      <c r="G527" s="3">
        <v>-97558.06</v>
      </c>
      <c r="H527" s="3">
        <v>22014.44</v>
      </c>
    </row>
    <row r="528" spans="1:8">
      <c r="A528" s="35">
        <v>280</v>
      </c>
      <c r="B528" s="111">
        <v>100000224348</v>
      </c>
      <c r="C528" s="35">
        <v>0</v>
      </c>
      <c r="D528" s="4" t="s">
        <v>218</v>
      </c>
      <c r="E528" s="4" t="s">
        <v>219</v>
      </c>
      <c r="F528" s="3">
        <v>119572.5</v>
      </c>
      <c r="G528" s="3">
        <v>-97558.06</v>
      </c>
      <c r="H528" s="3">
        <v>22014.44</v>
      </c>
    </row>
    <row r="529" spans="1:8">
      <c r="A529" s="35">
        <v>281</v>
      </c>
      <c r="B529" s="111">
        <v>100000224349</v>
      </c>
      <c r="C529" s="35">
        <v>0</v>
      </c>
      <c r="D529" s="4" t="s">
        <v>218</v>
      </c>
      <c r="E529" s="4" t="s">
        <v>219</v>
      </c>
      <c r="F529" s="3">
        <v>119572.5</v>
      </c>
      <c r="G529" s="3">
        <v>-97558.06</v>
      </c>
      <c r="H529" s="3">
        <v>22014.44</v>
      </c>
    </row>
    <row r="530" spans="1:8">
      <c r="A530" s="35">
        <v>282</v>
      </c>
      <c r="B530" s="111">
        <v>100000224350</v>
      </c>
      <c r="C530" s="35">
        <v>0</v>
      </c>
      <c r="D530" s="4" t="s">
        <v>218</v>
      </c>
      <c r="E530" s="4" t="s">
        <v>219</v>
      </c>
      <c r="F530" s="3">
        <v>119572.5</v>
      </c>
      <c r="G530" s="3">
        <v>-97558.06</v>
      </c>
      <c r="H530" s="3">
        <v>22014.44</v>
      </c>
    </row>
    <row r="531" spans="1:8">
      <c r="A531" s="35">
        <v>283</v>
      </c>
      <c r="B531" s="111">
        <v>100000224351</v>
      </c>
      <c r="C531" s="35">
        <v>0</v>
      </c>
      <c r="D531" s="4" t="s">
        <v>218</v>
      </c>
      <c r="E531" s="4" t="s">
        <v>219</v>
      </c>
      <c r="F531" s="3">
        <v>119572.5</v>
      </c>
      <c r="G531" s="3">
        <v>-97558.06</v>
      </c>
      <c r="H531" s="3">
        <v>22014.44</v>
      </c>
    </row>
    <row r="532" spans="1:8">
      <c r="A532" s="35">
        <v>284</v>
      </c>
      <c r="B532" s="111">
        <v>100000224352</v>
      </c>
      <c r="C532" s="35">
        <v>0</v>
      </c>
      <c r="D532" s="4" t="s">
        <v>218</v>
      </c>
      <c r="E532" s="4" t="s">
        <v>219</v>
      </c>
      <c r="F532" s="3">
        <v>119572.5</v>
      </c>
      <c r="G532" s="3">
        <v>-97558.06</v>
      </c>
      <c r="H532" s="3">
        <v>22014.44</v>
      </c>
    </row>
    <row r="533" spans="1:8">
      <c r="A533" s="35">
        <v>285</v>
      </c>
      <c r="B533" s="111">
        <v>100000224353</v>
      </c>
      <c r="C533" s="35">
        <v>0</v>
      </c>
      <c r="D533" s="4" t="s">
        <v>218</v>
      </c>
      <c r="E533" s="4" t="s">
        <v>219</v>
      </c>
      <c r="F533" s="3">
        <v>119572.5</v>
      </c>
      <c r="G533" s="3">
        <v>-97558.06</v>
      </c>
      <c r="H533" s="3">
        <v>22014.44</v>
      </c>
    </row>
    <row r="534" spans="1:8">
      <c r="A534" s="35">
        <v>286</v>
      </c>
      <c r="B534" s="111">
        <v>100000224354</v>
      </c>
      <c r="C534" s="35">
        <v>0</v>
      </c>
      <c r="D534" s="4" t="s">
        <v>218</v>
      </c>
      <c r="E534" s="4" t="s">
        <v>219</v>
      </c>
      <c r="F534" s="3">
        <v>119572.5</v>
      </c>
      <c r="G534" s="3">
        <v>-97558.06</v>
      </c>
      <c r="H534" s="3">
        <v>22014.44</v>
      </c>
    </row>
    <row r="535" spans="1:8">
      <c r="A535" s="35">
        <v>287</v>
      </c>
      <c r="B535" s="111">
        <v>100000224355</v>
      </c>
      <c r="C535" s="35">
        <v>0</v>
      </c>
      <c r="D535" s="4" t="s">
        <v>218</v>
      </c>
      <c r="E535" s="4" t="s">
        <v>219</v>
      </c>
      <c r="F535" s="3">
        <v>119572.5</v>
      </c>
      <c r="G535" s="3">
        <v>-97558.06</v>
      </c>
      <c r="H535" s="3">
        <v>22014.44</v>
      </c>
    </row>
    <row r="536" spans="1:8">
      <c r="A536" s="35">
        <v>288</v>
      </c>
      <c r="B536" s="111">
        <v>100000224356</v>
      </c>
      <c r="C536" s="35">
        <v>0</v>
      </c>
      <c r="D536" s="4" t="s">
        <v>218</v>
      </c>
      <c r="E536" s="4" t="s">
        <v>219</v>
      </c>
      <c r="F536" s="3">
        <v>119572.5</v>
      </c>
      <c r="G536" s="3">
        <v>-97558.06</v>
      </c>
      <c r="H536" s="3">
        <v>22014.44</v>
      </c>
    </row>
    <row r="537" spans="1:8">
      <c r="A537" s="35">
        <v>289</v>
      </c>
      <c r="B537" s="111">
        <v>100000224357</v>
      </c>
      <c r="C537" s="35">
        <v>0</v>
      </c>
      <c r="D537" s="4" t="s">
        <v>218</v>
      </c>
      <c r="E537" s="4" t="s">
        <v>219</v>
      </c>
      <c r="F537" s="3">
        <v>119572.5</v>
      </c>
      <c r="G537" s="3">
        <v>-97558.06</v>
      </c>
      <c r="H537" s="3">
        <v>22014.44</v>
      </c>
    </row>
    <row r="538" spans="1:8">
      <c r="A538" s="35">
        <v>290</v>
      </c>
      <c r="B538" s="111">
        <v>100000224358</v>
      </c>
      <c r="C538" s="35">
        <v>0</v>
      </c>
      <c r="D538" s="4" t="s">
        <v>218</v>
      </c>
      <c r="E538" s="4" t="s">
        <v>219</v>
      </c>
      <c r="F538" s="3">
        <v>119572.5</v>
      </c>
      <c r="G538" s="3">
        <v>-97558.06</v>
      </c>
      <c r="H538" s="3">
        <v>22014.44</v>
      </c>
    </row>
    <row r="539" spans="1:8">
      <c r="A539" s="35">
        <v>291</v>
      </c>
      <c r="B539" s="111">
        <v>100000224359</v>
      </c>
      <c r="C539" s="35">
        <v>0</v>
      </c>
      <c r="D539" s="4" t="s">
        <v>218</v>
      </c>
      <c r="E539" s="4" t="s">
        <v>219</v>
      </c>
      <c r="F539" s="3">
        <v>119572.5</v>
      </c>
      <c r="G539" s="3">
        <v>-97558.06</v>
      </c>
      <c r="H539" s="3">
        <v>22014.44</v>
      </c>
    </row>
    <row r="540" spans="1:8">
      <c r="A540" s="35">
        <v>292</v>
      </c>
      <c r="B540" s="111">
        <v>100000224360</v>
      </c>
      <c r="C540" s="35">
        <v>0</v>
      </c>
      <c r="D540" s="4" t="s">
        <v>218</v>
      </c>
      <c r="E540" s="4" t="s">
        <v>219</v>
      </c>
      <c r="F540" s="3">
        <v>119572.5</v>
      </c>
      <c r="G540" s="3">
        <v>-97558.06</v>
      </c>
      <c r="H540" s="3">
        <v>22014.44</v>
      </c>
    </row>
    <row r="541" spans="1:8">
      <c r="A541" s="35">
        <v>293</v>
      </c>
      <c r="B541" s="111">
        <v>100000224361</v>
      </c>
      <c r="C541" s="35">
        <v>0</v>
      </c>
      <c r="D541" s="4" t="s">
        <v>218</v>
      </c>
      <c r="E541" s="4" t="s">
        <v>219</v>
      </c>
      <c r="F541" s="3">
        <v>119572.5</v>
      </c>
      <c r="G541" s="3">
        <v>-97558.06</v>
      </c>
      <c r="H541" s="3">
        <v>22014.44</v>
      </c>
    </row>
    <row r="542" spans="1:8">
      <c r="A542" s="35">
        <v>294</v>
      </c>
      <c r="B542" s="111">
        <v>100000224362</v>
      </c>
      <c r="C542" s="35">
        <v>0</v>
      </c>
      <c r="D542" s="4" t="s">
        <v>218</v>
      </c>
      <c r="E542" s="4" t="s">
        <v>219</v>
      </c>
      <c r="F542" s="3">
        <v>119572.5</v>
      </c>
      <c r="G542" s="3">
        <v>-97558.06</v>
      </c>
      <c r="H542" s="3">
        <v>22014.44</v>
      </c>
    </row>
    <row r="543" spans="1:8">
      <c r="A543" s="35">
        <v>295</v>
      </c>
      <c r="B543" s="111">
        <v>100000224363</v>
      </c>
      <c r="C543" s="35">
        <v>0</v>
      </c>
      <c r="D543" s="4" t="s">
        <v>218</v>
      </c>
      <c r="E543" s="4" t="s">
        <v>219</v>
      </c>
      <c r="F543" s="3">
        <v>119572.5</v>
      </c>
      <c r="G543" s="3">
        <v>-97558.06</v>
      </c>
      <c r="H543" s="3">
        <v>22014.44</v>
      </c>
    </row>
    <row r="544" spans="1:8">
      <c r="A544" s="35">
        <v>296</v>
      </c>
      <c r="B544" s="111">
        <v>100000224364</v>
      </c>
      <c r="C544" s="35">
        <v>0</v>
      </c>
      <c r="D544" s="4" t="s">
        <v>218</v>
      </c>
      <c r="E544" s="4" t="s">
        <v>219</v>
      </c>
      <c r="F544" s="3">
        <v>119572.5</v>
      </c>
      <c r="G544" s="3">
        <v>-97558.06</v>
      </c>
      <c r="H544" s="3">
        <v>22014.44</v>
      </c>
    </row>
    <row r="545" spans="1:8">
      <c r="A545" s="35">
        <v>297</v>
      </c>
      <c r="B545" s="111">
        <v>100000224365</v>
      </c>
      <c r="C545" s="35">
        <v>0</v>
      </c>
      <c r="D545" s="4" t="s">
        <v>218</v>
      </c>
      <c r="E545" s="4" t="s">
        <v>219</v>
      </c>
      <c r="F545" s="3">
        <v>119572.5</v>
      </c>
      <c r="G545" s="3">
        <v>-97558.06</v>
      </c>
      <c r="H545" s="3">
        <v>22014.44</v>
      </c>
    </row>
    <row r="546" spans="1:8">
      <c r="A546" s="35">
        <v>298</v>
      </c>
      <c r="B546" s="111">
        <v>100000224366</v>
      </c>
      <c r="C546" s="35">
        <v>0</v>
      </c>
      <c r="D546" s="4" t="s">
        <v>218</v>
      </c>
      <c r="E546" s="4" t="s">
        <v>219</v>
      </c>
      <c r="F546" s="3">
        <v>119572.5</v>
      </c>
      <c r="G546" s="3">
        <v>-97558.06</v>
      </c>
      <c r="H546" s="3">
        <v>22014.44</v>
      </c>
    </row>
    <row r="547" spans="1:8">
      <c r="A547" s="35">
        <v>299</v>
      </c>
      <c r="B547" s="111">
        <v>100000224367</v>
      </c>
      <c r="C547" s="35">
        <v>0</v>
      </c>
      <c r="D547" s="4" t="s">
        <v>218</v>
      </c>
      <c r="E547" s="4" t="s">
        <v>219</v>
      </c>
      <c r="F547" s="3">
        <v>119572.5</v>
      </c>
      <c r="G547" s="3">
        <v>-97558.06</v>
      </c>
      <c r="H547" s="3">
        <v>22014.44</v>
      </c>
    </row>
    <row r="548" spans="1:8">
      <c r="A548" s="35">
        <v>300</v>
      </c>
      <c r="B548" s="111">
        <v>100000224368</v>
      </c>
      <c r="C548" s="35">
        <v>0</v>
      </c>
      <c r="D548" s="4" t="s">
        <v>218</v>
      </c>
      <c r="E548" s="4" t="s">
        <v>219</v>
      </c>
      <c r="F548" s="3">
        <v>119572.5</v>
      </c>
      <c r="G548" s="3">
        <v>-97558.06</v>
      </c>
      <c r="H548" s="3">
        <v>22014.44</v>
      </c>
    </row>
    <row r="549" spans="1:8">
      <c r="A549" s="35">
        <v>301</v>
      </c>
      <c r="B549" s="111">
        <v>100000224369</v>
      </c>
      <c r="C549" s="35">
        <v>0</v>
      </c>
      <c r="D549" s="4" t="s">
        <v>218</v>
      </c>
      <c r="E549" s="4" t="s">
        <v>219</v>
      </c>
      <c r="F549" s="3">
        <v>119572.5</v>
      </c>
      <c r="G549" s="3">
        <v>-97558.06</v>
      </c>
      <c r="H549" s="3">
        <v>22014.44</v>
      </c>
    </row>
    <row r="550" spans="1:8">
      <c r="A550" s="35">
        <v>302</v>
      </c>
      <c r="B550" s="111">
        <v>100000224370</v>
      </c>
      <c r="C550" s="35">
        <v>0</v>
      </c>
      <c r="D550" s="4" t="s">
        <v>218</v>
      </c>
      <c r="E550" s="4" t="s">
        <v>219</v>
      </c>
      <c r="F550" s="3">
        <v>119572.5</v>
      </c>
      <c r="G550" s="3">
        <v>-97558.06</v>
      </c>
      <c r="H550" s="3">
        <v>22014.44</v>
      </c>
    </row>
    <row r="551" spans="1:8">
      <c r="A551" s="35">
        <v>303</v>
      </c>
      <c r="B551" s="111">
        <v>100000224371</v>
      </c>
      <c r="C551" s="35">
        <v>0</v>
      </c>
      <c r="D551" s="4" t="s">
        <v>218</v>
      </c>
      <c r="E551" s="4" t="s">
        <v>219</v>
      </c>
      <c r="F551" s="3">
        <v>119572.5</v>
      </c>
      <c r="G551" s="3">
        <v>-97558.06</v>
      </c>
      <c r="H551" s="3">
        <v>22014.44</v>
      </c>
    </row>
    <row r="552" spans="1:8">
      <c r="A552" s="35">
        <v>304</v>
      </c>
      <c r="B552" s="111">
        <v>100000224372</v>
      </c>
      <c r="C552" s="35">
        <v>0</v>
      </c>
      <c r="D552" s="4" t="s">
        <v>218</v>
      </c>
      <c r="E552" s="4" t="s">
        <v>219</v>
      </c>
      <c r="F552" s="3">
        <v>119572.5</v>
      </c>
      <c r="G552" s="3">
        <v>-97558.06</v>
      </c>
      <c r="H552" s="3">
        <v>22014.44</v>
      </c>
    </row>
    <row r="553" spans="1:8">
      <c r="A553" s="35">
        <v>305</v>
      </c>
      <c r="B553" s="111">
        <v>100000224373</v>
      </c>
      <c r="C553" s="35">
        <v>0</v>
      </c>
      <c r="D553" s="4" t="s">
        <v>218</v>
      </c>
      <c r="E553" s="4" t="s">
        <v>219</v>
      </c>
      <c r="F553" s="3">
        <v>119572.5</v>
      </c>
      <c r="G553" s="3">
        <v>-97558.06</v>
      </c>
      <c r="H553" s="3">
        <v>22014.44</v>
      </c>
    </row>
    <row r="554" spans="1:8">
      <c r="A554" s="35">
        <v>306</v>
      </c>
      <c r="B554" s="111">
        <v>100000224374</v>
      </c>
      <c r="C554" s="35">
        <v>0</v>
      </c>
      <c r="D554" s="4" t="s">
        <v>218</v>
      </c>
      <c r="E554" s="4" t="s">
        <v>219</v>
      </c>
      <c r="F554" s="3">
        <v>119572.5</v>
      </c>
      <c r="G554" s="3">
        <v>-97558.06</v>
      </c>
      <c r="H554" s="3">
        <v>22014.44</v>
      </c>
    </row>
    <row r="555" spans="1:8">
      <c r="A555" s="35">
        <v>307</v>
      </c>
      <c r="B555" s="111">
        <v>100000224375</v>
      </c>
      <c r="C555" s="35">
        <v>0</v>
      </c>
      <c r="D555" s="4" t="s">
        <v>218</v>
      </c>
      <c r="E555" s="4" t="s">
        <v>219</v>
      </c>
      <c r="F555" s="3">
        <v>119572.5</v>
      </c>
      <c r="G555" s="3">
        <v>-97558.06</v>
      </c>
      <c r="H555" s="3">
        <v>22014.44</v>
      </c>
    </row>
    <row r="556" spans="1:8">
      <c r="A556" s="35">
        <v>308</v>
      </c>
      <c r="B556" s="111">
        <v>100000224376</v>
      </c>
      <c r="C556" s="35">
        <v>0</v>
      </c>
      <c r="D556" s="4" t="s">
        <v>218</v>
      </c>
      <c r="E556" s="4" t="s">
        <v>219</v>
      </c>
      <c r="F556" s="3">
        <v>119572.5</v>
      </c>
      <c r="G556" s="3">
        <v>-97558.06</v>
      </c>
      <c r="H556" s="3">
        <v>22014.44</v>
      </c>
    </row>
    <row r="557" spans="1:8">
      <c r="A557" s="35">
        <v>309</v>
      </c>
      <c r="B557" s="111">
        <v>100000224377</v>
      </c>
      <c r="C557" s="35">
        <v>0</v>
      </c>
      <c r="D557" s="4" t="s">
        <v>218</v>
      </c>
      <c r="E557" s="4" t="s">
        <v>219</v>
      </c>
      <c r="F557" s="3">
        <v>119572.5</v>
      </c>
      <c r="G557" s="3">
        <v>-97558.06</v>
      </c>
      <c r="H557" s="3">
        <v>22014.44</v>
      </c>
    </row>
    <row r="558" spans="1:8">
      <c r="A558" s="35">
        <v>310</v>
      </c>
      <c r="B558" s="111">
        <v>100000224378</v>
      </c>
      <c r="C558" s="35">
        <v>0</v>
      </c>
      <c r="D558" s="4" t="s">
        <v>218</v>
      </c>
      <c r="E558" s="4" t="s">
        <v>219</v>
      </c>
      <c r="F558" s="3">
        <v>119572.5</v>
      </c>
      <c r="G558" s="3">
        <v>-97558.06</v>
      </c>
      <c r="H558" s="3">
        <v>22014.44</v>
      </c>
    </row>
    <row r="559" spans="1:8">
      <c r="A559" s="35">
        <v>311</v>
      </c>
      <c r="B559" s="111">
        <v>100000224379</v>
      </c>
      <c r="C559" s="35">
        <v>0</v>
      </c>
      <c r="D559" s="4" t="s">
        <v>218</v>
      </c>
      <c r="E559" s="4" t="s">
        <v>219</v>
      </c>
      <c r="F559" s="3">
        <v>119572.5</v>
      </c>
      <c r="G559" s="3">
        <v>-97558.06</v>
      </c>
      <c r="H559" s="3">
        <v>22014.44</v>
      </c>
    </row>
    <row r="560" spans="1:8">
      <c r="A560" s="35">
        <v>312</v>
      </c>
      <c r="B560" s="111">
        <v>100000224380</v>
      </c>
      <c r="C560" s="35">
        <v>0</v>
      </c>
      <c r="D560" s="4" t="s">
        <v>218</v>
      </c>
      <c r="E560" s="4" t="s">
        <v>219</v>
      </c>
      <c r="F560" s="3">
        <v>119572.5</v>
      </c>
      <c r="G560" s="3">
        <v>-97558.06</v>
      </c>
      <c r="H560" s="3">
        <v>22014.44</v>
      </c>
    </row>
    <row r="561" spans="1:8">
      <c r="A561" s="35">
        <v>313</v>
      </c>
      <c r="B561" s="111">
        <v>100000224381</v>
      </c>
      <c r="C561" s="35">
        <v>0</v>
      </c>
      <c r="D561" s="4" t="s">
        <v>218</v>
      </c>
      <c r="E561" s="4" t="s">
        <v>219</v>
      </c>
      <c r="F561" s="3">
        <v>119572.5</v>
      </c>
      <c r="G561" s="3">
        <v>-97558.06</v>
      </c>
      <c r="H561" s="3">
        <v>22014.44</v>
      </c>
    </row>
    <row r="562" spans="1:8">
      <c r="A562" s="35">
        <v>314</v>
      </c>
      <c r="B562" s="111">
        <v>100000224382</v>
      </c>
      <c r="C562" s="35">
        <v>0</v>
      </c>
      <c r="D562" s="4" t="s">
        <v>218</v>
      </c>
      <c r="E562" s="4" t="s">
        <v>219</v>
      </c>
      <c r="F562" s="3">
        <v>119572.5</v>
      </c>
      <c r="G562" s="3">
        <v>-97558.06</v>
      </c>
      <c r="H562" s="3">
        <v>22014.44</v>
      </c>
    </row>
    <row r="563" spans="1:8">
      <c r="A563" s="35">
        <v>315</v>
      </c>
      <c r="B563" s="111">
        <v>100000224383</v>
      </c>
      <c r="C563" s="35">
        <v>0</v>
      </c>
      <c r="D563" s="4" t="s">
        <v>218</v>
      </c>
      <c r="E563" s="4" t="s">
        <v>219</v>
      </c>
      <c r="F563" s="3">
        <v>119572.5</v>
      </c>
      <c r="G563" s="3">
        <v>-97558.06</v>
      </c>
      <c r="H563" s="3">
        <v>22014.44</v>
      </c>
    </row>
    <row r="564" spans="1:8">
      <c r="A564" s="35">
        <v>316</v>
      </c>
      <c r="B564" s="111">
        <v>100000224384</v>
      </c>
      <c r="C564" s="35">
        <v>0</v>
      </c>
      <c r="D564" s="4" t="s">
        <v>218</v>
      </c>
      <c r="E564" s="4" t="s">
        <v>219</v>
      </c>
      <c r="F564" s="3">
        <v>119572.5</v>
      </c>
      <c r="G564" s="3">
        <v>-97558.06</v>
      </c>
      <c r="H564" s="3">
        <v>22014.44</v>
      </c>
    </row>
    <row r="565" spans="1:8">
      <c r="A565" s="35">
        <v>317</v>
      </c>
      <c r="B565" s="111">
        <v>100000224385</v>
      </c>
      <c r="C565" s="35">
        <v>0</v>
      </c>
      <c r="D565" s="4" t="s">
        <v>218</v>
      </c>
      <c r="E565" s="4" t="s">
        <v>219</v>
      </c>
      <c r="F565" s="3">
        <v>119572.5</v>
      </c>
      <c r="G565" s="3">
        <v>-97558.06</v>
      </c>
      <c r="H565" s="3">
        <v>22014.44</v>
      </c>
    </row>
    <row r="566" spans="1:8">
      <c r="A566" s="35">
        <v>318</v>
      </c>
      <c r="B566" s="111">
        <v>100000224386</v>
      </c>
      <c r="C566" s="35">
        <v>0</v>
      </c>
      <c r="D566" s="4" t="s">
        <v>218</v>
      </c>
      <c r="E566" s="4" t="s">
        <v>219</v>
      </c>
      <c r="F566" s="3">
        <v>119572.5</v>
      </c>
      <c r="G566" s="3">
        <v>-97558.06</v>
      </c>
      <c r="H566" s="3">
        <v>22014.44</v>
      </c>
    </row>
    <row r="567" spans="1:8">
      <c r="A567" s="35">
        <v>319</v>
      </c>
      <c r="B567" s="111">
        <v>100000224387</v>
      </c>
      <c r="C567" s="35">
        <v>0</v>
      </c>
      <c r="D567" s="4" t="s">
        <v>218</v>
      </c>
      <c r="E567" s="4" t="s">
        <v>219</v>
      </c>
      <c r="F567" s="3">
        <v>119572.5</v>
      </c>
      <c r="G567" s="3">
        <v>-97558.06</v>
      </c>
      <c r="H567" s="3">
        <v>22014.44</v>
      </c>
    </row>
    <row r="568" spans="1:8">
      <c r="A568" s="35">
        <v>320</v>
      </c>
      <c r="B568" s="111">
        <v>100000224388</v>
      </c>
      <c r="C568" s="35">
        <v>0</v>
      </c>
      <c r="D568" s="4" t="s">
        <v>218</v>
      </c>
      <c r="E568" s="4" t="s">
        <v>219</v>
      </c>
      <c r="F568" s="3">
        <v>119572.5</v>
      </c>
      <c r="G568" s="3">
        <v>-97558.06</v>
      </c>
      <c r="H568" s="3">
        <v>22014.44</v>
      </c>
    </row>
    <row r="569" spans="1:8">
      <c r="A569" s="35">
        <v>321</v>
      </c>
      <c r="B569" s="111">
        <v>100000224389</v>
      </c>
      <c r="C569" s="35">
        <v>0</v>
      </c>
      <c r="D569" s="4" t="s">
        <v>218</v>
      </c>
      <c r="E569" s="4" t="s">
        <v>219</v>
      </c>
      <c r="F569" s="3">
        <v>119572.5</v>
      </c>
      <c r="G569" s="3">
        <v>-97558.06</v>
      </c>
      <c r="H569" s="3">
        <v>22014.44</v>
      </c>
    </row>
    <row r="570" spans="1:8">
      <c r="A570" s="35">
        <v>322</v>
      </c>
      <c r="B570" s="111">
        <v>100000224390</v>
      </c>
      <c r="C570" s="35">
        <v>0</v>
      </c>
      <c r="D570" s="4" t="s">
        <v>218</v>
      </c>
      <c r="E570" s="4" t="s">
        <v>219</v>
      </c>
      <c r="F570" s="3">
        <v>119572.5</v>
      </c>
      <c r="G570" s="3">
        <v>-97558.06</v>
      </c>
      <c r="H570" s="3">
        <v>22014.44</v>
      </c>
    </row>
    <row r="571" spans="1:8">
      <c r="A571" s="35">
        <v>323</v>
      </c>
      <c r="B571" s="111">
        <v>100000224391</v>
      </c>
      <c r="C571" s="35">
        <v>0</v>
      </c>
      <c r="D571" s="4" t="s">
        <v>218</v>
      </c>
      <c r="E571" s="4" t="s">
        <v>219</v>
      </c>
      <c r="F571" s="3">
        <v>119572.5</v>
      </c>
      <c r="G571" s="3">
        <v>-97558.06</v>
      </c>
      <c r="H571" s="3">
        <v>22014.44</v>
      </c>
    </row>
    <row r="572" spans="1:8">
      <c r="A572" s="35">
        <v>324</v>
      </c>
      <c r="B572" s="111">
        <v>100000224392</v>
      </c>
      <c r="C572" s="35">
        <v>0</v>
      </c>
      <c r="D572" s="4" t="s">
        <v>218</v>
      </c>
      <c r="E572" s="4" t="s">
        <v>219</v>
      </c>
      <c r="F572" s="3">
        <v>119572.5</v>
      </c>
      <c r="G572" s="3">
        <v>-97558.06</v>
      </c>
      <c r="H572" s="3">
        <v>22014.44</v>
      </c>
    </row>
    <row r="573" spans="1:8">
      <c r="A573" s="35">
        <v>325</v>
      </c>
      <c r="B573" s="111">
        <v>100000398989</v>
      </c>
      <c r="C573" s="35">
        <v>0</v>
      </c>
      <c r="D573" s="4" t="s">
        <v>404</v>
      </c>
      <c r="E573" s="4" t="s">
        <v>405</v>
      </c>
      <c r="F573" s="3">
        <v>1183420</v>
      </c>
      <c r="G573" s="3">
        <v>-297511.43</v>
      </c>
      <c r="H573" s="3">
        <v>885908.57</v>
      </c>
    </row>
    <row r="574" spans="1:8">
      <c r="A574" s="35">
        <v>326</v>
      </c>
      <c r="B574" s="111">
        <v>100000399209</v>
      </c>
      <c r="C574" s="35">
        <v>0</v>
      </c>
      <c r="D574" s="4" t="s">
        <v>39</v>
      </c>
      <c r="E574" s="4" t="s">
        <v>406</v>
      </c>
      <c r="F574" s="3">
        <v>782063</v>
      </c>
      <c r="G574" s="3">
        <v>-298147.77</v>
      </c>
      <c r="H574" s="3">
        <v>483915.23</v>
      </c>
    </row>
    <row r="575" spans="1:8">
      <c r="A575" s="35">
        <v>327</v>
      </c>
      <c r="B575" s="111">
        <v>100000399210</v>
      </c>
      <c r="C575" s="35">
        <v>0</v>
      </c>
      <c r="D575" s="4" t="s">
        <v>39</v>
      </c>
      <c r="E575" s="4" t="s">
        <v>406</v>
      </c>
      <c r="F575" s="3">
        <v>782063</v>
      </c>
      <c r="G575" s="3">
        <v>-298147.78999999998</v>
      </c>
      <c r="H575" s="3">
        <v>483915.21</v>
      </c>
    </row>
    <row r="576" spans="1:8">
      <c r="A576" s="35">
        <v>328</v>
      </c>
      <c r="B576" s="111">
        <v>100000399211</v>
      </c>
      <c r="C576" s="35">
        <v>0</v>
      </c>
      <c r="D576" s="4" t="s">
        <v>39</v>
      </c>
      <c r="E576" s="4" t="s">
        <v>406</v>
      </c>
      <c r="F576" s="3">
        <v>782063</v>
      </c>
      <c r="G576" s="3">
        <v>-298147.77</v>
      </c>
      <c r="H576" s="3">
        <v>483915.23</v>
      </c>
    </row>
    <row r="577" spans="1:8">
      <c r="A577" s="35">
        <v>329</v>
      </c>
      <c r="B577" s="111">
        <v>100000400387</v>
      </c>
      <c r="C577" s="35">
        <v>0</v>
      </c>
      <c r="D577" s="4" t="s">
        <v>407</v>
      </c>
      <c r="E577" s="4" t="s">
        <v>408</v>
      </c>
      <c r="F577" s="3">
        <v>26584364</v>
      </c>
      <c r="G577" s="3">
        <v>-9004761.1400000006</v>
      </c>
      <c r="H577" s="3">
        <v>17579602.859999999</v>
      </c>
    </row>
    <row r="578" spans="1:8">
      <c r="A578" s="35">
        <v>330</v>
      </c>
      <c r="B578" s="111">
        <v>100000403941</v>
      </c>
      <c r="C578" s="35">
        <v>0</v>
      </c>
      <c r="D578" s="4" t="s">
        <v>208</v>
      </c>
      <c r="E578" s="4" t="s">
        <v>3671</v>
      </c>
      <c r="F578" s="3">
        <v>897846</v>
      </c>
      <c r="G578" s="3">
        <v>-65678.05</v>
      </c>
      <c r="H578" s="3">
        <v>832167.95</v>
      </c>
    </row>
    <row r="579" spans="1:8">
      <c r="A579" s="35">
        <v>331</v>
      </c>
      <c r="B579" s="111">
        <v>100000405289</v>
      </c>
      <c r="C579" s="35">
        <v>0</v>
      </c>
      <c r="D579" s="4" t="s">
        <v>409</v>
      </c>
      <c r="E579" s="4" t="s">
        <v>410</v>
      </c>
      <c r="F579" s="3">
        <v>44405</v>
      </c>
      <c r="G579" s="3">
        <v>-23865.08</v>
      </c>
      <c r="H579" s="3">
        <v>20539.919999999998</v>
      </c>
    </row>
    <row r="580" spans="1:8">
      <c r="A580" s="35">
        <v>332</v>
      </c>
      <c r="B580" s="111">
        <v>100000405290</v>
      </c>
      <c r="C580" s="35">
        <v>0</v>
      </c>
      <c r="D580" s="4" t="s">
        <v>409</v>
      </c>
      <c r="E580" s="4" t="s">
        <v>410</v>
      </c>
      <c r="F580" s="3">
        <v>44405</v>
      </c>
      <c r="G580" s="3">
        <v>-23865.08</v>
      </c>
      <c r="H580" s="3">
        <v>20539.919999999998</v>
      </c>
    </row>
    <row r="581" spans="1:8">
      <c r="A581" s="35">
        <v>333</v>
      </c>
      <c r="B581" s="111">
        <v>100000405291</v>
      </c>
      <c r="C581" s="35">
        <v>0</v>
      </c>
      <c r="D581" s="4" t="s">
        <v>409</v>
      </c>
      <c r="E581" s="4" t="s">
        <v>410</v>
      </c>
      <c r="F581" s="3">
        <v>44405</v>
      </c>
      <c r="G581" s="3">
        <v>-23865.08</v>
      </c>
      <c r="H581" s="3">
        <v>20539.919999999998</v>
      </c>
    </row>
    <row r="582" spans="1:8">
      <c r="A582" s="35">
        <v>334</v>
      </c>
      <c r="B582" s="111">
        <v>100000405292</v>
      </c>
      <c r="C582" s="35">
        <v>0</v>
      </c>
      <c r="D582" s="4" t="s">
        <v>409</v>
      </c>
      <c r="E582" s="4" t="s">
        <v>410</v>
      </c>
      <c r="F582" s="3">
        <v>44405</v>
      </c>
      <c r="G582" s="3">
        <v>-23865.08</v>
      </c>
      <c r="H582" s="3">
        <v>20539.919999999998</v>
      </c>
    </row>
    <row r="583" spans="1:8">
      <c r="A583" s="35">
        <v>335</v>
      </c>
      <c r="B583" s="111">
        <v>100000405293</v>
      </c>
      <c r="C583" s="35">
        <v>0</v>
      </c>
      <c r="D583" s="4" t="s">
        <v>409</v>
      </c>
      <c r="E583" s="4" t="s">
        <v>410</v>
      </c>
      <c r="F583" s="3">
        <v>44405</v>
      </c>
      <c r="G583" s="3">
        <v>-23865.08</v>
      </c>
      <c r="H583" s="3">
        <v>20539.919999999998</v>
      </c>
    </row>
    <row r="584" spans="1:8">
      <c r="A584" s="35">
        <v>336</v>
      </c>
      <c r="B584" s="111">
        <v>100000405294</v>
      </c>
      <c r="C584" s="35">
        <v>0</v>
      </c>
      <c r="D584" s="4" t="s">
        <v>409</v>
      </c>
      <c r="E584" s="4" t="s">
        <v>410</v>
      </c>
      <c r="F584" s="3">
        <v>44405</v>
      </c>
      <c r="G584" s="3">
        <v>-23865.08</v>
      </c>
      <c r="H584" s="3">
        <v>20539.919999999998</v>
      </c>
    </row>
    <row r="585" spans="1:8">
      <c r="A585" s="35">
        <v>337</v>
      </c>
      <c r="B585" s="111">
        <v>100000405295</v>
      </c>
      <c r="C585" s="35">
        <v>0</v>
      </c>
      <c r="D585" s="4" t="s">
        <v>409</v>
      </c>
      <c r="E585" s="4" t="s">
        <v>410</v>
      </c>
      <c r="F585" s="3">
        <v>44405</v>
      </c>
      <c r="G585" s="3">
        <v>-23865.08</v>
      </c>
      <c r="H585" s="3">
        <v>20539.919999999998</v>
      </c>
    </row>
    <row r="586" spans="1:8">
      <c r="A586" s="35">
        <v>338</v>
      </c>
      <c r="B586" s="111">
        <v>100000405296</v>
      </c>
      <c r="C586" s="35">
        <v>0</v>
      </c>
      <c r="D586" s="4" t="s">
        <v>409</v>
      </c>
      <c r="E586" s="4" t="s">
        <v>410</v>
      </c>
      <c r="F586" s="3">
        <v>44405</v>
      </c>
      <c r="G586" s="3">
        <v>-23865.08</v>
      </c>
      <c r="H586" s="3">
        <v>20539.919999999998</v>
      </c>
    </row>
    <row r="587" spans="1:8">
      <c r="A587" s="35">
        <v>339</v>
      </c>
      <c r="B587" s="111">
        <v>100000405297</v>
      </c>
      <c r="C587" s="35">
        <v>0</v>
      </c>
      <c r="D587" s="4" t="s">
        <v>409</v>
      </c>
      <c r="E587" s="4" t="s">
        <v>410</v>
      </c>
      <c r="F587" s="3">
        <v>44405</v>
      </c>
      <c r="G587" s="3">
        <v>-23865.08</v>
      </c>
      <c r="H587" s="3">
        <v>20539.919999999998</v>
      </c>
    </row>
    <row r="588" spans="1:8">
      <c r="A588" s="35">
        <v>340</v>
      </c>
      <c r="B588" s="111">
        <v>100000405298</v>
      </c>
      <c r="C588" s="35">
        <v>0</v>
      </c>
      <c r="D588" s="4" t="s">
        <v>409</v>
      </c>
      <c r="E588" s="4" t="s">
        <v>410</v>
      </c>
      <c r="F588" s="3">
        <v>44405</v>
      </c>
      <c r="G588" s="3">
        <v>-23865.08</v>
      </c>
      <c r="H588" s="3">
        <v>20539.919999999998</v>
      </c>
    </row>
    <row r="589" spans="1:8">
      <c r="A589" s="35">
        <v>341</v>
      </c>
      <c r="B589" s="111">
        <v>100000405299</v>
      </c>
      <c r="C589" s="35">
        <v>0</v>
      </c>
      <c r="D589" s="4" t="s">
        <v>409</v>
      </c>
      <c r="E589" s="4" t="s">
        <v>410</v>
      </c>
      <c r="F589" s="3">
        <v>44405</v>
      </c>
      <c r="G589" s="3">
        <v>-23865.08</v>
      </c>
      <c r="H589" s="3">
        <v>20539.919999999998</v>
      </c>
    </row>
    <row r="590" spans="1:8">
      <c r="A590" s="35">
        <v>342</v>
      </c>
      <c r="B590" s="111">
        <v>100000405300</v>
      </c>
      <c r="C590" s="35">
        <v>0</v>
      </c>
      <c r="D590" s="4" t="s">
        <v>409</v>
      </c>
      <c r="E590" s="4" t="s">
        <v>410</v>
      </c>
      <c r="F590" s="3">
        <v>44405</v>
      </c>
      <c r="G590" s="3">
        <v>-23865.08</v>
      </c>
      <c r="H590" s="3">
        <v>20539.919999999998</v>
      </c>
    </row>
    <row r="591" spans="1:8">
      <c r="A591" s="35">
        <v>343</v>
      </c>
      <c r="B591" s="111">
        <v>100000405301</v>
      </c>
      <c r="C591" s="35">
        <v>0</v>
      </c>
      <c r="D591" s="4" t="s">
        <v>409</v>
      </c>
      <c r="E591" s="4" t="s">
        <v>410</v>
      </c>
      <c r="F591" s="3">
        <v>44405</v>
      </c>
      <c r="G591" s="3">
        <v>-23865.08</v>
      </c>
      <c r="H591" s="3">
        <v>20539.919999999998</v>
      </c>
    </row>
    <row r="592" spans="1:8">
      <c r="A592" s="35">
        <v>344</v>
      </c>
      <c r="B592" s="111">
        <v>100000405302</v>
      </c>
      <c r="C592" s="35">
        <v>0</v>
      </c>
      <c r="D592" s="4" t="s">
        <v>409</v>
      </c>
      <c r="E592" s="4" t="s">
        <v>410</v>
      </c>
      <c r="F592" s="3">
        <v>44405</v>
      </c>
      <c r="G592" s="3">
        <v>-23865.08</v>
      </c>
      <c r="H592" s="3">
        <v>20539.919999999998</v>
      </c>
    </row>
    <row r="593" spans="1:8">
      <c r="A593" s="35">
        <v>345</v>
      </c>
      <c r="B593" s="111">
        <v>100000405303</v>
      </c>
      <c r="C593" s="35">
        <v>0</v>
      </c>
      <c r="D593" s="4" t="s">
        <v>409</v>
      </c>
      <c r="E593" s="4" t="s">
        <v>410</v>
      </c>
      <c r="F593" s="3">
        <v>44405</v>
      </c>
      <c r="G593" s="3">
        <v>-23865.08</v>
      </c>
      <c r="H593" s="3">
        <v>20539.919999999998</v>
      </c>
    </row>
    <row r="594" spans="1:8">
      <c r="A594" s="35">
        <v>346</v>
      </c>
      <c r="B594" s="111">
        <v>100000405304</v>
      </c>
      <c r="C594" s="35">
        <v>0</v>
      </c>
      <c r="D594" s="4" t="s">
        <v>409</v>
      </c>
      <c r="E594" s="4" t="s">
        <v>410</v>
      </c>
      <c r="F594" s="3">
        <v>44405</v>
      </c>
      <c r="G594" s="3">
        <v>-23865.08</v>
      </c>
      <c r="H594" s="3">
        <v>20539.919999999998</v>
      </c>
    </row>
    <row r="595" spans="1:8">
      <c r="A595" s="35">
        <v>347</v>
      </c>
      <c r="B595" s="111">
        <v>100000405305</v>
      </c>
      <c r="C595" s="35">
        <v>0</v>
      </c>
      <c r="D595" s="4" t="s">
        <v>409</v>
      </c>
      <c r="E595" s="4" t="s">
        <v>410</v>
      </c>
      <c r="F595" s="3">
        <v>44405</v>
      </c>
      <c r="G595" s="3">
        <v>-23865.08</v>
      </c>
      <c r="H595" s="3">
        <v>20539.919999999998</v>
      </c>
    </row>
    <row r="596" spans="1:8">
      <c r="A596" s="35">
        <v>348</v>
      </c>
      <c r="B596" s="111">
        <v>100000405306</v>
      </c>
      <c r="C596" s="35">
        <v>0</v>
      </c>
      <c r="D596" s="4" t="s">
        <v>409</v>
      </c>
      <c r="E596" s="4" t="s">
        <v>410</v>
      </c>
      <c r="F596" s="3">
        <v>44405</v>
      </c>
      <c r="G596" s="3">
        <v>-23865.08</v>
      </c>
      <c r="H596" s="3">
        <v>20539.919999999998</v>
      </c>
    </row>
    <row r="597" spans="1:8">
      <c r="A597" s="35">
        <v>349</v>
      </c>
      <c r="B597" s="111">
        <v>100000405307</v>
      </c>
      <c r="C597" s="35">
        <v>0</v>
      </c>
      <c r="D597" s="4" t="s">
        <v>409</v>
      </c>
      <c r="E597" s="4" t="s">
        <v>410</v>
      </c>
      <c r="F597" s="3">
        <v>44405</v>
      </c>
      <c r="G597" s="3">
        <v>-23865.08</v>
      </c>
      <c r="H597" s="3">
        <v>20539.919999999998</v>
      </c>
    </row>
    <row r="598" spans="1:8">
      <c r="A598" s="35">
        <v>350</v>
      </c>
      <c r="B598" s="111">
        <v>100000405308</v>
      </c>
      <c r="C598" s="35">
        <v>0</v>
      </c>
      <c r="D598" s="4" t="s">
        <v>409</v>
      </c>
      <c r="E598" s="4" t="s">
        <v>410</v>
      </c>
      <c r="F598" s="3">
        <v>44405</v>
      </c>
      <c r="G598" s="3">
        <v>-23865.08</v>
      </c>
      <c r="H598" s="3">
        <v>20539.919999999998</v>
      </c>
    </row>
    <row r="599" spans="1:8">
      <c r="A599" s="35">
        <v>351</v>
      </c>
      <c r="B599" s="111">
        <v>100000405309</v>
      </c>
      <c r="C599" s="35">
        <v>0</v>
      </c>
      <c r="D599" s="4" t="s">
        <v>409</v>
      </c>
      <c r="E599" s="4" t="s">
        <v>410</v>
      </c>
      <c r="F599" s="3">
        <v>44405</v>
      </c>
      <c r="G599" s="3">
        <v>-23865.07</v>
      </c>
      <c r="H599" s="3">
        <v>20539.93</v>
      </c>
    </row>
    <row r="600" spans="1:8">
      <c r="A600" s="35">
        <v>352</v>
      </c>
      <c r="B600" s="111">
        <v>100000405310</v>
      </c>
      <c r="C600" s="35">
        <v>0</v>
      </c>
      <c r="D600" s="4" t="s">
        <v>409</v>
      </c>
      <c r="E600" s="4" t="s">
        <v>410</v>
      </c>
      <c r="F600" s="3">
        <v>44405</v>
      </c>
      <c r="G600" s="3">
        <v>-23865.07</v>
      </c>
      <c r="H600" s="3">
        <v>20539.93</v>
      </c>
    </row>
    <row r="601" spans="1:8">
      <c r="A601" s="35">
        <v>353</v>
      </c>
      <c r="B601" s="111">
        <v>100000405311</v>
      </c>
      <c r="C601" s="35">
        <v>0</v>
      </c>
      <c r="D601" s="4" t="s">
        <v>409</v>
      </c>
      <c r="E601" s="4" t="s">
        <v>410</v>
      </c>
      <c r="F601" s="3">
        <v>44405</v>
      </c>
      <c r="G601" s="3">
        <v>-23865.08</v>
      </c>
      <c r="H601" s="3">
        <v>20539.919999999998</v>
      </c>
    </row>
    <row r="602" spans="1:8">
      <c r="A602" s="35">
        <v>354</v>
      </c>
      <c r="B602" s="111">
        <v>100000405312</v>
      </c>
      <c r="C602" s="35">
        <v>0</v>
      </c>
      <c r="D602" s="4" t="s">
        <v>409</v>
      </c>
      <c r="E602" s="4" t="s">
        <v>410</v>
      </c>
      <c r="F602" s="3">
        <v>44405</v>
      </c>
      <c r="G602" s="3">
        <v>-23865.07</v>
      </c>
      <c r="H602" s="3">
        <v>20539.93</v>
      </c>
    </row>
    <row r="603" spans="1:8">
      <c r="A603" s="35">
        <v>355</v>
      </c>
      <c r="B603" s="111">
        <v>100000405313</v>
      </c>
      <c r="C603" s="35">
        <v>0</v>
      </c>
      <c r="D603" s="4" t="s">
        <v>409</v>
      </c>
      <c r="E603" s="4" t="s">
        <v>410</v>
      </c>
      <c r="F603" s="3">
        <v>44405</v>
      </c>
      <c r="G603" s="3">
        <v>-23865.08</v>
      </c>
      <c r="H603" s="3">
        <v>20539.919999999998</v>
      </c>
    </row>
    <row r="604" spans="1:8">
      <c r="A604" s="35">
        <v>356</v>
      </c>
      <c r="B604" s="111">
        <v>100000405314</v>
      </c>
      <c r="C604" s="35">
        <v>0</v>
      </c>
      <c r="D604" s="4" t="s">
        <v>409</v>
      </c>
      <c r="E604" s="4" t="s">
        <v>410</v>
      </c>
      <c r="F604" s="3">
        <v>44405</v>
      </c>
      <c r="G604" s="3">
        <v>-23865.08</v>
      </c>
      <c r="H604" s="3">
        <v>20539.919999999998</v>
      </c>
    </row>
    <row r="605" spans="1:8">
      <c r="A605" s="35">
        <v>357</v>
      </c>
      <c r="B605" s="111">
        <v>100000405315</v>
      </c>
      <c r="C605" s="35">
        <v>0</v>
      </c>
      <c r="D605" s="4" t="s">
        <v>409</v>
      </c>
      <c r="E605" s="4" t="s">
        <v>410</v>
      </c>
      <c r="F605" s="3">
        <v>44405</v>
      </c>
      <c r="G605" s="3">
        <v>-23865.07</v>
      </c>
      <c r="H605" s="3">
        <v>20539.93</v>
      </c>
    </row>
    <row r="606" spans="1:8">
      <c r="A606" s="35">
        <v>358</v>
      </c>
      <c r="B606" s="111">
        <v>100000405316</v>
      </c>
      <c r="C606" s="35">
        <v>0</v>
      </c>
      <c r="D606" s="4" t="s">
        <v>409</v>
      </c>
      <c r="E606" s="4" t="s">
        <v>410</v>
      </c>
      <c r="F606" s="3">
        <v>44405</v>
      </c>
      <c r="G606" s="3">
        <v>-23865.07</v>
      </c>
      <c r="H606" s="3">
        <v>20539.93</v>
      </c>
    </row>
    <row r="607" spans="1:8">
      <c r="A607" s="35">
        <v>359</v>
      </c>
      <c r="B607" s="111">
        <v>100000405317</v>
      </c>
      <c r="C607" s="35">
        <v>0</v>
      </c>
      <c r="D607" s="4" t="s">
        <v>409</v>
      </c>
      <c r="E607" s="4" t="s">
        <v>410</v>
      </c>
      <c r="F607" s="3">
        <v>44405</v>
      </c>
      <c r="G607" s="3">
        <v>-23865.08</v>
      </c>
      <c r="H607" s="3">
        <v>20539.919999999998</v>
      </c>
    </row>
    <row r="608" spans="1:8">
      <c r="A608" s="35">
        <v>360</v>
      </c>
      <c r="B608" s="111">
        <v>100000405318</v>
      </c>
      <c r="C608" s="35">
        <v>0</v>
      </c>
      <c r="D608" s="4" t="s">
        <v>409</v>
      </c>
      <c r="E608" s="4" t="s">
        <v>410</v>
      </c>
      <c r="F608" s="3">
        <v>44405</v>
      </c>
      <c r="G608" s="3">
        <v>-23865.08</v>
      </c>
      <c r="H608" s="3">
        <v>20539.919999999998</v>
      </c>
    </row>
    <row r="609" spans="1:8">
      <c r="A609" s="35">
        <v>361</v>
      </c>
      <c r="B609" s="111">
        <v>100000405319</v>
      </c>
      <c r="C609" s="35">
        <v>0</v>
      </c>
      <c r="D609" s="4" t="s">
        <v>409</v>
      </c>
      <c r="E609" s="4" t="s">
        <v>410</v>
      </c>
      <c r="F609" s="3">
        <v>44405</v>
      </c>
      <c r="G609" s="3">
        <v>-23865.07</v>
      </c>
      <c r="H609" s="3">
        <v>20539.93</v>
      </c>
    </row>
    <row r="610" spans="1:8">
      <c r="A610" s="35">
        <v>362</v>
      </c>
      <c r="B610" s="111">
        <v>100000405320</v>
      </c>
      <c r="C610" s="35">
        <v>0</v>
      </c>
      <c r="D610" s="4" t="s">
        <v>409</v>
      </c>
      <c r="E610" s="4" t="s">
        <v>410</v>
      </c>
      <c r="F610" s="3">
        <v>44405</v>
      </c>
      <c r="G610" s="3">
        <v>-23865.08</v>
      </c>
      <c r="H610" s="3">
        <v>20539.919999999998</v>
      </c>
    </row>
    <row r="611" spans="1:8">
      <c r="A611" s="35">
        <v>363</v>
      </c>
      <c r="B611" s="111">
        <v>100000405321</v>
      </c>
      <c r="C611" s="35">
        <v>0</v>
      </c>
      <c r="D611" s="4" t="s">
        <v>409</v>
      </c>
      <c r="E611" s="4" t="s">
        <v>410</v>
      </c>
      <c r="F611" s="3">
        <v>44405</v>
      </c>
      <c r="G611" s="3">
        <v>-23865.07</v>
      </c>
      <c r="H611" s="3">
        <v>20539.93</v>
      </c>
    </row>
    <row r="612" spans="1:8">
      <c r="A612" s="35">
        <v>364</v>
      </c>
      <c r="B612" s="111">
        <v>100000405322</v>
      </c>
      <c r="C612" s="35">
        <v>0</v>
      </c>
      <c r="D612" s="4" t="s">
        <v>409</v>
      </c>
      <c r="E612" s="4" t="s">
        <v>410</v>
      </c>
      <c r="F612" s="3">
        <v>44405</v>
      </c>
      <c r="G612" s="3">
        <v>-23865.08</v>
      </c>
      <c r="H612" s="3">
        <v>20539.919999999998</v>
      </c>
    </row>
    <row r="613" spans="1:8">
      <c r="A613" s="35">
        <v>365</v>
      </c>
      <c r="B613" s="111">
        <v>100000405323</v>
      </c>
      <c r="C613" s="35">
        <v>0</v>
      </c>
      <c r="D613" s="4" t="s">
        <v>409</v>
      </c>
      <c r="E613" s="4" t="s">
        <v>410</v>
      </c>
      <c r="F613" s="3">
        <v>44405</v>
      </c>
      <c r="G613" s="3">
        <v>-23865.07</v>
      </c>
      <c r="H613" s="3">
        <v>20539.93</v>
      </c>
    </row>
    <row r="614" spans="1:8">
      <c r="A614" s="35">
        <v>366</v>
      </c>
      <c r="B614" s="111">
        <v>100000405324</v>
      </c>
      <c r="C614" s="35">
        <v>0</v>
      </c>
      <c r="D614" s="4" t="s">
        <v>409</v>
      </c>
      <c r="E614" s="4" t="s">
        <v>410</v>
      </c>
      <c r="F614" s="3">
        <v>44405</v>
      </c>
      <c r="G614" s="3">
        <v>-23865.08</v>
      </c>
      <c r="H614" s="3">
        <v>20539.919999999998</v>
      </c>
    </row>
    <row r="615" spans="1:8">
      <c r="A615" s="35">
        <v>367</v>
      </c>
      <c r="B615" s="111">
        <v>100000405325</v>
      </c>
      <c r="C615" s="35">
        <v>0</v>
      </c>
      <c r="D615" s="4" t="s">
        <v>409</v>
      </c>
      <c r="E615" s="4" t="s">
        <v>410</v>
      </c>
      <c r="F615" s="3">
        <v>44405</v>
      </c>
      <c r="G615" s="3">
        <v>-23865.07</v>
      </c>
      <c r="H615" s="3">
        <v>20539.93</v>
      </c>
    </row>
    <row r="616" spans="1:8">
      <c r="A616" s="35">
        <v>368</v>
      </c>
      <c r="B616" s="111">
        <v>100000405326</v>
      </c>
      <c r="C616" s="35">
        <v>0</v>
      </c>
      <c r="D616" s="4" t="s">
        <v>409</v>
      </c>
      <c r="E616" s="4" t="s">
        <v>410</v>
      </c>
      <c r="F616" s="3">
        <v>44405</v>
      </c>
      <c r="G616" s="3">
        <v>-23865.07</v>
      </c>
      <c r="H616" s="3">
        <v>20539.93</v>
      </c>
    </row>
    <row r="617" spans="1:8">
      <c r="A617" s="35">
        <v>369</v>
      </c>
      <c r="B617" s="111">
        <v>100000405327</v>
      </c>
      <c r="C617" s="35">
        <v>0</v>
      </c>
      <c r="D617" s="4" t="s">
        <v>409</v>
      </c>
      <c r="E617" s="4" t="s">
        <v>410</v>
      </c>
      <c r="F617" s="3">
        <v>44405</v>
      </c>
      <c r="G617" s="3">
        <v>-23865.08</v>
      </c>
      <c r="H617" s="3">
        <v>20539.919999999998</v>
      </c>
    </row>
    <row r="618" spans="1:8">
      <c r="A618" s="35">
        <v>370</v>
      </c>
      <c r="B618" s="111">
        <v>100000405328</v>
      </c>
      <c r="C618" s="35">
        <v>0</v>
      </c>
      <c r="D618" s="4" t="s">
        <v>409</v>
      </c>
      <c r="E618" s="4" t="s">
        <v>410</v>
      </c>
      <c r="F618" s="3">
        <v>44405</v>
      </c>
      <c r="G618" s="3">
        <v>-23865.07</v>
      </c>
      <c r="H618" s="3">
        <v>20539.93</v>
      </c>
    </row>
    <row r="619" spans="1:8">
      <c r="A619" s="35">
        <v>371</v>
      </c>
      <c r="B619" s="111">
        <v>100000405329</v>
      </c>
      <c r="C619" s="35">
        <v>0</v>
      </c>
      <c r="D619" s="4" t="s">
        <v>409</v>
      </c>
      <c r="E619" s="4" t="s">
        <v>410</v>
      </c>
      <c r="F619" s="3">
        <v>44405</v>
      </c>
      <c r="G619" s="3">
        <v>-23865.08</v>
      </c>
      <c r="H619" s="3">
        <v>20539.919999999998</v>
      </c>
    </row>
    <row r="620" spans="1:8">
      <c r="A620" s="35">
        <v>372</v>
      </c>
      <c r="B620" s="111">
        <v>100000405330</v>
      </c>
      <c r="C620" s="35">
        <v>0</v>
      </c>
      <c r="D620" s="4" t="s">
        <v>409</v>
      </c>
      <c r="E620" s="4" t="s">
        <v>410</v>
      </c>
      <c r="F620" s="3">
        <v>44405</v>
      </c>
      <c r="G620" s="3">
        <v>-23865.07</v>
      </c>
      <c r="H620" s="3">
        <v>20539.93</v>
      </c>
    </row>
    <row r="621" spans="1:8">
      <c r="A621" s="35">
        <v>373</v>
      </c>
      <c r="B621" s="111">
        <v>100000405331</v>
      </c>
      <c r="C621" s="35">
        <v>0</v>
      </c>
      <c r="D621" s="4" t="s">
        <v>409</v>
      </c>
      <c r="E621" s="4" t="s">
        <v>410</v>
      </c>
      <c r="F621" s="3">
        <v>44405</v>
      </c>
      <c r="G621" s="3">
        <v>-23865.08</v>
      </c>
      <c r="H621" s="3">
        <v>20539.919999999998</v>
      </c>
    </row>
    <row r="622" spans="1:8">
      <c r="A622" s="35">
        <v>374</v>
      </c>
      <c r="B622" s="111">
        <v>100000405332</v>
      </c>
      <c r="C622" s="35">
        <v>0</v>
      </c>
      <c r="D622" s="4" t="s">
        <v>409</v>
      </c>
      <c r="E622" s="4" t="s">
        <v>410</v>
      </c>
      <c r="F622" s="3">
        <v>44405</v>
      </c>
      <c r="G622" s="3">
        <v>-23865.08</v>
      </c>
      <c r="H622" s="3">
        <v>20539.919999999998</v>
      </c>
    </row>
    <row r="623" spans="1:8">
      <c r="A623" s="35">
        <v>375</v>
      </c>
      <c r="B623" s="111">
        <v>100000405333</v>
      </c>
      <c r="C623" s="35">
        <v>0</v>
      </c>
      <c r="D623" s="4" t="s">
        <v>409</v>
      </c>
      <c r="E623" s="4" t="s">
        <v>410</v>
      </c>
      <c r="F623" s="3">
        <v>44405</v>
      </c>
      <c r="G623" s="3">
        <v>-23865.07</v>
      </c>
      <c r="H623" s="3">
        <v>20539.93</v>
      </c>
    </row>
    <row r="624" spans="1:8">
      <c r="A624" s="35">
        <v>376</v>
      </c>
      <c r="B624" s="111">
        <v>100000405334</v>
      </c>
      <c r="C624" s="35">
        <v>0</v>
      </c>
      <c r="D624" s="4" t="s">
        <v>409</v>
      </c>
      <c r="E624" s="4" t="s">
        <v>410</v>
      </c>
      <c r="F624" s="3">
        <v>44405</v>
      </c>
      <c r="G624" s="3">
        <v>-23865.08</v>
      </c>
      <c r="H624" s="3">
        <v>20539.919999999998</v>
      </c>
    </row>
    <row r="625" spans="1:8">
      <c r="A625" s="35">
        <v>377</v>
      </c>
      <c r="B625" s="111">
        <v>100000405335</v>
      </c>
      <c r="C625" s="35">
        <v>0</v>
      </c>
      <c r="D625" s="4" t="s">
        <v>409</v>
      </c>
      <c r="E625" s="4" t="s">
        <v>410</v>
      </c>
      <c r="F625" s="3">
        <v>44405</v>
      </c>
      <c r="G625" s="3">
        <v>-23865.07</v>
      </c>
      <c r="H625" s="3">
        <v>20539.93</v>
      </c>
    </row>
    <row r="626" spans="1:8">
      <c r="A626" s="35">
        <v>378</v>
      </c>
      <c r="B626" s="111">
        <v>100000405336</v>
      </c>
      <c r="C626" s="35">
        <v>0</v>
      </c>
      <c r="D626" s="4" t="s">
        <v>409</v>
      </c>
      <c r="E626" s="4" t="s">
        <v>410</v>
      </c>
      <c r="F626" s="3">
        <v>44405</v>
      </c>
      <c r="G626" s="3">
        <v>-23865.07</v>
      </c>
      <c r="H626" s="3">
        <v>20539.93</v>
      </c>
    </row>
    <row r="627" spans="1:8">
      <c r="A627" s="35">
        <v>379</v>
      </c>
      <c r="B627" s="111">
        <v>100000405337</v>
      </c>
      <c r="C627" s="35">
        <v>0</v>
      </c>
      <c r="D627" s="4" t="s">
        <v>409</v>
      </c>
      <c r="E627" s="4" t="s">
        <v>410</v>
      </c>
      <c r="F627" s="3">
        <v>44405</v>
      </c>
      <c r="G627" s="3">
        <v>-23865.08</v>
      </c>
      <c r="H627" s="3">
        <v>20539.919999999998</v>
      </c>
    </row>
    <row r="628" spans="1:8">
      <c r="A628" s="35">
        <v>380</v>
      </c>
      <c r="B628" s="111">
        <v>100000405338</v>
      </c>
      <c r="C628" s="35">
        <v>0</v>
      </c>
      <c r="D628" s="4" t="s">
        <v>409</v>
      </c>
      <c r="E628" s="4" t="s">
        <v>410</v>
      </c>
      <c r="F628" s="3">
        <v>44405</v>
      </c>
      <c r="G628" s="3">
        <v>-23865.07</v>
      </c>
      <c r="H628" s="3">
        <v>20539.93</v>
      </c>
    </row>
    <row r="629" spans="1:8">
      <c r="A629" s="35">
        <v>381</v>
      </c>
      <c r="B629" s="111">
        <v>100000405339</v>
      </c>
      <c r="C629" s="35">
        <v>0</v>
      </c>
      <c r="D629" s="4" t="s">
        <v>409</v>
      </c>
      <c r="E629" s="4" t="s">
        <v>410</v>
      </c>
      <c r="F629" s="3">
        <v>44405</v>
      </c>
      <c r="G629" s="3">
        <v>-23865.08</v>
      </c>
      <c r="H629" s="3">
        <v>20539.919999999998</v>
      </c>
    </row>
    <row r="630" spans="1:8">
      <c r="A630" s="35">
        <v>382</v>
      </c>
      <c r="B630" s="111">
        <v>100000405340</v>
      </c>
      <c r="C630" s="35">
        <v>0</v>
      </c>
      <c r="D630" s="4" t="s">
        <v>409</v>
      </c>
      <c r="E630" s="4" t="s">
        <v>410</v>
      </c>
      <c r="F630" s="3">
        <v>44405</v>
      </c>
      <c r="G630" s="3">
        <v>-23865.08</v>
      </c>
      <c r="H630" s="3">
        <v>20539.919999999998</v>
      </c>
    </row>
    <row r="631" spans="1:8">
      <c r="A631" s="35">
        <v>383</v>
      </c>
      <c r="B631" s="111">
        <v>100000405341</v>
      </c>
      <c r="C631" s="35">
        <v>0</v>
      </c>
      <c r="D631" s="4" t="s">
        <v>409</v>
      </c>
      <c r="E631" s="4" t="s">
        <v>410</v>
      </c>
      <c r="F631" s="3">
        <v>44405</v>
      </c>
      <c r="G631" s="3">
        <v>-23865.07</v>
      </c>
      <c r="H631" s="3">
        <v>20539.93</v>
      </c>
    </row>
    <row r="632" spans="1:8">
      <c r="A632" s="35">
        <v>384</v>
      </c>
      <c r="B632" s="111">
        <v>100000405342</v>
      </c>
      <c r="C632" s="35">
        <v>0</v>
      </c>
      <c r="D632" s="4" t="s">
        <v>409</v>
      </c>
      <c r="E632" s="4" t="s">
        <v>410</v>
      </c>
      <c r="F632" s="3">
        <v>44405</v>
      </c>
      <c r="G632" s="3">
        <v>-23865.07</v>
      </c>
      <c r="H632" s="3">
        <v>20539.93</v>
      </c>
    </row>
    <row r="633" spans="1:8">
      <c r="A633" s="35">
        <v>385</v>
      </c>
      <c r="B633" s="111">
        <v>100000405343</v>
      </c>
      <c r="C633" s="35">
        <v>0</v>
      </c>
      <c r="D633" s="4" t="s">
        <v>409</v>
      </c>
      <c r="E633" s="4" t="s">
        <v>410</v>
      </c>
      <c r="F633" s="3">
        <v>44405</v>
      </c>
      <c r="G633" s="3">
        <v>-23865.08</v>
      </c>
      <c r="H633" s="3">
        <v>20539.919999999998</v>
      </c>
    </row>
    <row r="634" spans="1:8">
      <c r="A634" s="35">
        <v>386</v>
      </c>
      <c r="B634" s="111">
        <v>100000405344</v>
      </c>
      <c r="C634" s="35">
        <v>0</v>
      </c>
      <c r="D634" s="4" t="s">
        <v>409</v>
      </c>
      <c r="E634" s="4" t="s">
        <v>410</v>
      </c>
      <c r="F634" s="3">
        <v>44405</v>
      </c>
      <c r="G634" s="3">
        <v>-23865.07</v>
      </c>
      <c r="H634" s="3">
        <v>20539.93</v>
      </c>
    </row>
    <row r="635" spans="1:8">
      <c r="A635" s="35">
        <v>387</v>
      </c>
      <c r="B635" s="111">
        <v>100000405345</v>
      </c>
      <c r="C635" s="35">
        <v>0</v>
      </c>
      <c r="D635" s="4" t="s">
        <v>409</v>
      </c>
      <c r="E635" s="4" t="s">
        <v>410</v>
      </c>
      <c r="F635" s="3">
        <v>44405</v>
      </c>
      <c r="G635" s="3">
        <v>-23865.08</v>
      </c>
      <c r="H635" s="3">
        <v>20539.919999999998</v>
      </c>
    </row>
    <row r="636" spans="1:8">
      <c r="A636" s="35">
        <v>388</v>
      </c>
      <c r="B636" s="111">
        <v>100000405346</v>
      </c>
      <c r="C636" s="35">
        <v>0</v>
      </c>
      <c r="D636" s="4" t="s">
        <v>409</v>
      </c>
      <c r="E636" s="4" t="s">
        <v>410</v>
      </c>
      <c r="F636" s="3">
        <v>44405</v>
      </c>
      <c r="G636" s="3">
        <v>-23865.08</v>
      </c>
      <c r="H636" s="3">
        <v>20539.919999999998</v>
      </c>
    </row>
    <row r="637" spans="1:8">
      <c r="A637" s="35">
        <v>389</v>
      </c>
      <c r="B637" s="111">
        <v>100000405347</v>
      </c>
      <c r="C637" s="35">
        <v>0</v>
      </c>
      <c r="D637" s="4" t="s">
        <v>409</v>
      </c>
      <c r="E637" s="4" t="s">
        <v>410</v>
      </c>
      <c r="F637" s="3">
        <v>44405</v>
      </c>
      <c r="G637" s="3">
        <v>-23865.07</v>
      </c>
      <c r="H637" s="3">
        <v>20539.93</v>
      </c>
    </row>
    <row r="638" spans="1:8">
      <c r="A638" s="35">
        <v>390</v>
      </c>
      <c r="B638" s="111">
        <v>100000405348</v>
      </c>
      <c r="C638" s="35">
        <v>0</v>
      </c>
      <c r="D638" s="4" t="s">
        <v>409</v>
      </c>
      <c r="E638" s="4" t="s">
        <v>410</v>
      </c>
      <c r="F638" s="3">
        <v>44405</v>
      </c>
      <c r="G638" s="3">
        <v>-23865.07</v>
      </c>
      <c r="H638" s="3">
        <v>20539.93</v>
      </c>
    </row>
    <row r="639" spans="1:8">
      <c r="A639" s="35">
        <v>391</v>
      </c>
      <c r="B639" s="111">
        <v>100000405608</v>
      </c>
      <c r="C639" s="35">
        <v>0</v>
      </c>
      <c r="D639" s="4" t="s">
        <v>409</v>
      </c>
      <c r="E639" s="4" t="s">
        <v>411</v>
      </c>
      <c r="F639" s="3">
        <v>74900</v>
      </c>
      <c r="G639" s="3">
        <v>-27420.83</v>
      </c>
      <c r="H639" s="3">
        <v>47479.17</v>
      </c>
    </row>
    <row r="640" spans="1:8">
      <c r="A640" s="35">
        <v>392</v>
      </c>
      <c r="B640" s="111">
        <v>100000405609</v>
      </c>
      <c r="C640" s="35">
        <v>0</v>
      </c>
      <c r="D640" s="4" t="s">
        <v>409</v>
      </c>
      <c r="E640" s="4" t="s">
        <v>411</v>
      </c>
      <c r="F640" s="3">
        <v>74900</v>
      </c>
      <c r="G640" s="3">
        <v>-27420.83</v>
      </c>
      <c r="H640" s="3">
        <v>47479.17</v>
      </c>
    </row>
    <row r="641" spans="1:8">
      <c r="A641" s="35">
        <v>393</v>
      </c>
      <c r="B641" s="111">
        <v>100000405610</v>
      </c>
      <c r="C641" s="35">
        <v>0</v>
      </c>
      <c r="D641" s="4" t="s">
        <v>409</v>
      </c>
      <c r="E641" s="4" t="s">
        <v>411</v>
      </c>
      <c r="F641" s="3">
        <v>74900</v>
      </c>
      <c r="G641" s="3">
        <v>-27420.83</v>
      </c>
      <c r="H641" s="3">
        <v>47479.17</v>
      </c>
    </row>
    <row r="642" spans="1:8">
      <c r="A642" s="35">
        <v>394</v>
      </c>
      <c r="B642" s="111">
        <v>100000405611</v>
      </c>
      <c r="C642" s="35">
        <v>0</v>
      </c>
      <c r="D642" s="4" t="s">
        <v>409</v>
      </c>
      <c r="E642" s="4" t="s">
        <v>411</v>
      </c>
      <c r="F642" s="3">
        <v>74900</v>
      </c>
      <c r="G642" s="3">
        <v>-27420.83</v>
      </c>
      <c r="H642" s="3">
        <v>47479.17</v>
      </c>
    </row>
    <row r="643" spans="1:8">
      <c r="A643" s="35">
        <v>395</v>
      </c>
      <c r="B643" s="111">
        <v>100000405612</v>
      </c>
      <c r="C643" s="35">
        <v>0</v>
      </c>
      <c r="D643" s="4" t="s">
        <v>409</v>
      </c>
      <c r="E643" s="4" t="s">
        <v>411</v>
      </c>
      <c r="F643" s="3">
        <v>74900</v>
      </c>
      <c r="G643" s="3">
        <v>-27420.83</v>
      </c>
      <c r="H643" s="3">
        <v>47479.17</v>
      </c>
    </row>
    <row r="644" spans="1:8">
      <c r="A644" s="35">
        <v>396</v>
      </c>
      <c r="B644" s="111">
        <v>100000405613</v>
      </c>
      <c r="C644" s="35">
        <v>0</v>
      </c>
      <c r="D644" s="4" t="s">
        <v>409</v>
      </c>
      <c r="E644" s="4" t="s">
        <v>411</v>
      </c>
      <c r="F644" s="3">
        <v>74900</v>
      </c>
      <c r="G644" s="3">
        <v>-27420.83</v>
      </c>
      <c r="H644" s="3">
        <v>47479.17</v>
      </c>
    </row>
    <row r="645" spans="1:8">
      <c r="A645" s="35">
        <v>397</v>
      </c>
      <c r="B645" s="111">
        <v>100000405614</v>
      </c>
      <c r="C645" s="35">
        <v>0</v>
      </c>
      <c r="D645" s="4" t="s">
        <v>409</v>
      </c>
      <c r="E645" s="4" t="s">
        <v>411</v>
      </c>
      <c r="F645" s="3">
        <v>74900</v>
      </c>
      <c r="G645" s="3">
        <v>-27420.83</v>
      </c>
      <c r="H645" s="3">
        <v>47479.17</v>
      </c>
    </row>
    <row r="646" spans="1:8">
      <c r="A646" s="35">
        <v>398</v>
      </c>
      <c r="B646" s="111">
        <v>100000405615</v>
      </c>
      <c r="C646" s="35">
        <v>0</v>
      </c>
      <c r="D646" s="4" t="s">
        <v>409</v>
      </c>
      <c r="E646" s="4" t="s">
        <v>411</v>
      </c>
      <c r="F646" s="3">
        <v>74900</v>
      </c>
      <c r="G646" s="3">
        <v>-27420.83</v>
      </c>
      <c r="H646" s="3">
        <v>47479.17</v>
      </c>
    </row>
    <row r="647" spans="1:8">
      <c r="A647" s="35">
        <v>399</v>
      </c>
      <c r="B647" s="111">
        <v>100000405616</v>
      </c>
      <c r="C647" s="35">
        <v>0</v>
      </c>
      <c r="D647" s="4" t="s">
        <v>409</v>
      </c>
      <c r="E647" s="4" t="s">
        <v>411</v>
      </c>
      <c r="F647" s="3">
        <v>74900</v>
      </c>
      <c r="G647" s="3">
        <v>-27420.83</v>
      </c>
      <c r="H647" s="3">
        <v>47479.17</v>
      </c>
    </row>
    <row r="648" spans="1:8">
      <c r="A648" s="35">
        <v>400</v>
      </c>
      <c r="B648" s="111">
        <v>100000405617</v>
      </c>
      <c r="C648" s="35">
        <v>0</v>
      </c>
      <c r="D648" s="4" t="s">
        <v>409</v>
      </c>
      <c r="E648" s="4" t="s">
        <v>411</v>
      </c>
      <c r="F648" s="3">
        <v>74900</v>
      </c>
      <c r="G648" s="3">
        <v>-27420.83</v>
      </c>
      <c r="H648" s="3">
        <v>47479.17</v>
      </c>
    </row>
    <row r="649" spans="1:8">
      <c r="A649" s="35">
        <v>401</v>
      </c>
      <c r="B649" s="111">
        <v>100000405618</v>
      </c>
      <c r="C649" s="35">
        <v>0</v>
      </c>
      <c r="D649" s="4" t="s">
        <v>409</v>
      </c>
      <c r="E649" s="4" t="s">
        <v>411</v>
      </c>
      <c r="F649" s="3">
        <v>74900</v>
      </c>
      <c r="G649" s="3">
        <v>-27420.83</v>
      </c>
      <c r="H649" s="3">
        <v>47479.17</v>
      </c>
    </row>
    <row r="650" spans="1:8">
      <c r="A650" s="35">
        <v>402</v>
      </c>
      <c r="B650" s="111">
        <v>100000405619</v>
      </c>
      <c r="C650" s="35">
        <v>0</v>
      </c>
      <c r="D650" s="4" t="s">
        <v>409</v>
      </c>
      <c r="E650" s="4" t="s">
        <v>411</v>
      </c>
      <c r="F650" s="3">
        <v>74900</v>
      </c>
      <c r="G650" s="3">
        <v>-27420.83</v>
      </c>
      <c r="H650" s="3">
        <v>47479.17</v>
      </c>
    </row>
    <row r="651" spans="1:8">
      <c r="A651" s="35">
        <v>403</v>
      </c>
      <c r="B651" s="111">
        <v>100000405620</v>
      </c>
      <c r="C651" s="35">
        <v>0</v>
      </c>
      <c r="D651" s="4" t="s">
        <v>409</v>
      </c>
      <c r="E651" s="4" t="s">
        <v>411</v>
      </c>
      <c r="F651" s="3">
        <v>74900</v>
      </c>
      <c r="G651" s="3">
        <v>-27420.83</v>
      </c>
      <c r="H651" s="3">
        <v>47479.17</v>
      </c>
    </row>
    <row r="652" spans="1:8">
      <c r="A652" s="35">
        <v>404</v>
      </c>
      <c r="B652" s="111">
        <v>100000405621</v>
      </c>
      <c r="C652" s="35">
        <v>0</v>
      </c>
      <c r="D652" s="4" t="s">
        <v>409</v>
      </c>
      <c r="E652" s="4" t="s">
        <v>411</v>
      </c>
      <c r="F652" s="3">
        <v>74900</v>
      </c>
      <c r="G652" s="3">
        <v>-27420.83</v>
      </c>
      <c r="H652" s="3">
        <v>47479.17</v>
      </c>
    </row>
    <row r="653" spans="1:8">
      <c r="A653" s="35">
        <v>405</v>
      </c>
      <c r="B653" s="111">
        <v>100000405622</v>
      </c>
      <c r="C653" s="35">
        <v>0</v>
      </c>
      <c r="D653" s="4" t="s">
        <v>409</v>
      </c>
      <c r="E653" s="4" t="s">
        <v>411</v>
      </c>
      <c r="F653" s="3">
        <v>74900</v>
      </c>
      <c r="G653" s="3">
        <v>-27420.83</v>
      </c>
      <c r="H653" s="3">
        <v>47479.17</v>
      </c>
    </row>
    <row r="654" spans="1:8">
      <c r="A654" s="35">
        <v>406</v>
      </c>
      <c r="B654" s="111">
        <v>100000405623</v>
      </c>
      <c r="C654" s="35">
        <v>0</v>
      </c>
      <c r="D654" s="4" t="s">
        <v>409</v>
      </c>
      <c r="E654" s="4" t="s">
        <v>411</v>
      </c>
      <c r="F654" s="3">
        <v>74900</v>
      </c>
      <c r="G654" s="3">
        <v>-27420.83</v>
      </c>
      <c r="H654" s="3">
        <v>47479.17</v>
      </c>
    </row>
    <row r="655" spans="1:8">
      <c r="A655" s="35">
        <v>407</v>
      </c>
      <c r="B655" s="111">
        <v>100000405624</v>
      </c>
      <c r="C655" s="35">
        <v>0</v>
      </c>
      <c r="D655" s="4" t="s">
        <v>409</v>
      </c>
      <c r="E655" s="4" t="s">
        <v>411</v>
      </c>
      <c r="F655" s="3">
        <v>74900</v>
      </c>
      <c r="G655" s="3">
        <v>-27420.83</v>
      </c>
      <c r="H655" s="3">
        <v>47479.17</v>
      </c>
    </row>
    <row r="656" spans="1:8">
      <c r="A656" s="35">
        <v>408</v>
      </c>
      <c r="B656" s="111">
        <v>100000405625</v>
      </c>
      <c r="C656" s="35">
        <v>0</v>
      </c>
      <c r="D656" s="4" t="s">
        <v>409</v>
      </c>
      <c r="E656" s="4" t="s">
        <v>411</v>
      </c>
      <c r="F656" s="3">
        <v>74900</v>
      </c>
      <c r="G656" s="3">
        <v>-27420.83</v>
      </c>
      <c r="H656" s="3">
        <v>47479.17</v>
      </c>
    </row>
    <row r="657" spans="1:8">
      <c r="A657" s="35">
        <v>409</v>
      </c>
      <c r="B657" s="111">
        <v>100000405626</v>
      </c>
      <c r="C657" s="35">
        <v>0</v>
      </c>
      <c r="D657" s="4" t="s">
        <v>409</v>
      </c>
      <c r="E657" s="4" t="s">
        <v>411</v>
      </c>
      <c r="F657" s="3">
        <v>74900</v>
      </c>
      <c r="G657" s="3">
        <v>-27420.83</v>
      </c>
      <c r="H657" s="3">
        <v>47479.17</v>
      </c>
    </row>
    <row r="658" spans="1:8">
      <c r="A658" s="35">
        <v>410</v>
      </c>
      <c r="B658" s="111">
        <v>100000405627</v>
      </c>
      <c r="C658" s="35">
        <v>0</v>
      </c>
      <c r="D658" s="4" t="s">
        <v>409</v>
      </c>
      <c r="E658" s="4" t="s">
        <v>411</v>
      </c>
      <c r="F658" s="3">
        <v>74900</v>
      </c>
      <c r="G658" s="3">
        <v>-27420.83</v>
      </c>
      <c r="H658" s="3">
        <v>47479.17</v>
      </c>
    </row>
    <row r="659" spans="1:8">
      <c r="A659" s="35">
        <v>411</v>
      </c>
      <c r="B659" s="111">
        <v>100000405628</v>
      </c>
      <c r="C659" s="35">
        <v>0</v>
      </c>
      <c r="D659" s="4" t="s">
        <v>409</v>
      </c>
      <c r="E659" s="4" t="s">
        <v>411</v>
      </c>
      <c r="F659" s="3">
        <v>74900</v>
      </c>
      <c r="G659" s="3">
        <v>-27420.83</v>
      </c>
      <c r="H659" s="3">
        <v>47479.17</v>
      </c>
    </row>
    <row r="660" spans="1:8">
      <c r="A660" s="35">
        <v>412</v>
      </c>
      <c r="B660" s="111">
        <v>100000405629</v>
      </c>
      <c r="C660" s="35">
        <v>0</v>
      </c>
      <c r="D660" s="4" t="s">
        <v>409</v>
      </c>
      <c r="E660" s="4" t="s">
        <v>411</v>
      </c>
      <c r="F660" s="3">
        <v>74900</v>
      </c>
      <c r="G660" s="3">
        <v>-27420.83</v>
      </c>
      <c r="H660" s="3">
        <v>47479.17</v>
      </c>
    </row>
    <row r="661" spans="1:8">
      <c r="A661" s="35">
        <v>413</v>
      </c>
      <c r="B661" s="111">
        <v>100000405630</v>
      </c>
      <c r="C661" s="35">
        <v>0</v>
      </c>
      <c r="D661" s="4" t="s">
        <v>409</v>
      </c>
      <c r="E661" s="4" t="s">
        <v>411</v>
      </c>
      <c r="F661" s="3">
        <v>74900</v>
      </c>
      <c r="G661" s="3">
        <v>-27420.83</v>
      </c>
      <c r="H661" s="3">
        <v>47479.17</v>
      </c>
    </row>
    <row r="662" spans="1:8">
      <c r="A662" s="35">
        <v>414</v>
      </c>
      <c r="B662" s="111">
        <v>100000405631</v>
      </c>
      <c r="C662" s="35">
        <v>0</v>
      </c>
      <c r="D662" s="4" t="s">
        <v>409</v>
      </c>
      <c r="E662" s="4" t="s">
        <v>411</v>
      </c>
      <c r="F662" s="3">
        <v>74900</v>
      </c>
      <c r="G662" s="3">
        <v>-27420.83</v>
      </c>
      <c r="H662" s="3">
        <v>47479.17</v>
      </c>
    </row>
    <row r="663" spans="1:8">
      <c r="A663" s="35">
        <v>415</v>
      </c>
      <c r="B663" s="111">
        <v>100000405632</v>
      </c>
      <c r="C663" s="35">
        <v>0</v>
      </c>
      <c r="D663" s="4" t="s">
        <v>409</v>
      </c>
      <c r="E663" s="4" t="s">
        <v>411</v>
      </c>
      <c r="F663" s="3">
        <v>74900</v>
      </c>
      <c r="G663" s="3">
        <v>-27420.83</v>
      </c>
      <c r="H663" s="3">
        <v>47479.17</v>
      </c>
    </row>
    <row r="664" spans="1:8">
      <c r="A664" s="35">
        <v>416</v>
      </c>
      <c r="B664" s="111">
        <v>100000405633</v>
      </c>
      <c r="C664" s="35">
        <v>0</v>
      </c>
      <c r="D664" s="4" t="s">
        <v>409</v>
      </c>
      <c r="E664" s="4" t="s">
        <v>411</v>
      </c>
      <c r="F664" s="3">
        <v>74900</v>
      </c>
      <c r="G664" s="3">
        <v>-27420.83</v>
      </c>
      <c r="H664" s="3">
        <v>47479.17</v>
      </c>
    </row>
    <row r="665" spans="1:8">
      <c r="A665" s="35">
        <v>417</v>
      </c>
      <c r="B665" s="111">
        <v>100000405634</v>
      </c>
      <c r="C665" s="35">
        <v>0</v>
      </c>
      <c r="D665" s="4" t="s">
        <v>409</v>
      </c>
      <c r="E665" s="4" t="s">
        <v>411</v>
      </c>
      <c r="F665" s="3">
        <v>74900</v>
      </c>
      <c r="G665" s="3">
        <v>-27420.83</v>
      </c>
      <c r="H665" s="3">
        <v>47479.17</v>
      </c>
    </row>
    <row r="666" spans="1:8">
      <c r="A666" s="35">
        <v>418</v>
      </c>
      <c r="B666" s="111">
        <v>100000405635</v>
      </c>
      <c r="C666" s="35">
        <v>0</v>
      </c>
      <c r="D666" s="4" t="s">
        <v>409</v>
      </c>
      <c r="E666" s="4" t="s">
        <v>411</v>
      </c>
      <c r="F666" s="3">
        <v>74900</v>
      </c>
      <c r="G666" s="3">
        <v>-27420.83</v>
      </c>
      <c r="H666" s="3">
        <v>47479.17</v>
      </c>
    </row>
    <row r="667" spans="1:8">
      <c r="A667" s="35">
        <v>419</v>
      </c>
      <c r="B667" s="111">
        <v>100000405636</v>
      </c>
      <c r="C667" s="35">
        <v>0</v>
      </c>
      <c r="D667" s="4" t="s">
        <v>409</v>
      </c>
      <c r="E667" s="4" t="s">
        <v>411</v>
      </c>
      <c r="F667" s="3">
        <v>74900</v>
      </c>
      <c r="G667" s="3">
        <v>-27420.83</v>
      </c>
      <c r="H667" s="3">
        <v>47479.17</v>
      </c>
    </row>
    <row r="668" spans="1:8">
      <c r="A668" s="35">
        <v>420</v>
      </c>
      <c r="B668" s="111">
        <v>100000405637</v>
      </c>
      <c r="C668" s="35">
        <v>0</v>
      </c>
      <c r="D668" s="4" t="s">
        <v>409</v>
      </c>
      <c r="E668" s="4" t="s">
        <v>411</v>
      </c>
      <c r="F668" s="3">
        <v>74900</v>
      </c>
      <c r="G668" s="3">
        <v>-27420.83</v>
      </c>
      <c r="H668" s="3">
        <v>47479.17</v>
      </c>
    </row>
    <row r="669" spans="1:8">
      <c r="A669" s="35">
        <v>421</v>
      </c>
      <c r="B669" s="111">
        <v>100000405638</v>
      </c>
      <c r="C669" s="35">
        <v>0</v>
      </c>
      <c r="D669" s="4" t="s">
        <v>409</v>
      </c>
      <c r="E669" s="4" t="s">
        <v>411</v>
      </c>
      <c r="F669" s="3">
        <v>74900</v>
      </c>
      <c r="G669" s="3">
        <v>-27420.83</v>
      </c>
      <c r="H669" s="3">
        <v>47479.17</v>
      </c>
    </row>
    <row r="670" spans="1:8">
      <c r="A670" s="35">
        <v>422</v>
      </c>
      <c r="B670" s="111">
        <v>100000405639</v>
      </c>
      <c r="C670" s="35">
        <v>0</v>
      </c>
      <c r="D670" s="4" t="s">
        <v>409</v>
      </c>
      <c r="E670" s="4" t="s">
        <v>411</v>
      </c>
      <c r="F670" s="3">
        <v>74900</v>
      </c>
      <c r="G670" s="3">
        <v>-27420.83</v>
      </c>
      <c r="H670" s="3">
        <v>47479.17</v>
      </c>
    </row>
    <row r="671" spans="1:8">
      <c r="A671" s="35">
        <v>423</v>
      </c>
      <c r="B671" s="111">
        <v>100000405640</v>
      </c>
      <c r="C671" s="35">
        <v>0</v>
      </c>
      <c r="D671" s="4" t="s">
        <v>409</v>
      </c>
      <c r="E671" s="4" t="s">
        <v>411</v>
      </c>
      <c r="F671" s="3">
        <v>74900</v>
      </c>
      <c r="G671" s="3">
        <v>-27420.83</v>
      </c>
      <c r="H671" s="3">
        <v>47479.17</v>
      </c>
    </row>
    <row r="672" spans="1:8">
      <c r="A672" s="35">
        <v>424</v>
      </c>
      <c r="B672" s="111">
        <v>100000405641</v>
      </c>
      <c r="C672" s="35">
        <v>0</v>
      </c>
      <c r="D672" s="4" t="s">
        <v>409</v>
      </c>
      <c r="E672" s="4" t="s">
        <v>411</v>
      </c>
      <c r="F672" s="3">
        <v>74900</v>
      </c>
      <c r="G672" s="3">
        <v>-27420.83</v>
      </c>
      <c r="H672" s="3">
        <v>47479.17</v>
      </c>
    </row>
    <row r="673" spans="1:8">
      <c r="A673" s="35">
        <v>425</v>
      </c>
      <c r="B673" s="111">
        <v>100000405642</v>
      </c>
      <c r="C673" s="35">
        <v>0</v>
      </c>
      <c r="D673" s="4" t="s">
        <v>409</v>
      </c>
      <c r="E673" s="4" t="s">
        <v>411</v>
      </c>
      <c r="F673" s="3">
        <v>74900</v>
      </c>
      <c r="G673" s="3">
        <v>-27420.83</v>
      </c>
      <c r="H673" s="3">
        <v>47479.17</v>
      </c>
    </row>
    <row r="674" spans="1:8">
      <c r="A674" s="35">
        <v>426</v>
      </c>
      <c r="B674" s="111">
        <v>100000405643</v>
      </c>
      <c r="C674" s="35">
        <v>0</v>
      </c>
      <c r="D674" s="4" t="s">
        <v>409</v>
      </c>
      <c r="E674" s="4" t="s">
        <v>411</v>
      </c>
      <c r="F674" s="3">
        <v>74900</v>
      </c>
      <c r="G674" s="3">
        <v>-27420.83</v>
      </c>
      <c r="H674" s="3">
        <v>47479.17</v>
      </c>
    </row>
    <row r="675" spans="1:8">
      <c r="A675" s="35">
        <v>427</v>
      </c>
      <c r="B675" s="111">
        <v>100000405644</v>
      </c>
      <c r="C675" s="35">
        <v>0</v>
      </c>
      <c r="D675" s="4" t="s">
        <v>409</v>
      </c>
      <c r="E675" s="4" t="s">
        <v>411</v>
      </c>
      <c r="F675" s="3">
        <v>74900</v>
      </c>
      <c r="G675" s="3">
        <v>-27420.83</v>
      </c>
      <c r="H675" s="3">
        <v>47479.17</v>
      </c>
    </row>
    <row r="676" spans="1:8">
      <c r="A676" s="35">
        <v>428</v>
      </c>
      <c r="B676" s="111">
        <v>100000405645</v>
      </c>
      <c r="C676" s="35">
        <v>0</v>
      </c>
      <c r="D676" s="4" t="s">
        <v>409</v>
      </c>
      <c r="E676" s="4" t="s">
        <v>411</v>
      </c>
      <c r="F676" s="3">
        <v>74900</v>
      </c>
      <c r="G676" s="3">
        <v>-27420.83</v>
      </c>
      <c r="H676" s="3">
        <v>47479.17</v>
      </c>
    </row>
    <row r="677" spans="1:8">
      <c r="A677" s="35">
        <v>429</v>
      </c>
      <c r="B677" s="111">
        <v>100000405646</v>
      </c>
      <c r="C677" s="35">
        <v>0</v>
      </c>
      <c r="D677" s="4" t="s">
        <v>409</v>
      </c>
      <c r="E677" s="4" t="s">
        <v>411</v>
      </c>
      <c r="F677" s="3">
        <v>74900</v>
      </c>
      <c r="G677" s="3">
        <v>-27420.83</v>
      </c>
      <c r="H677" s="3">
        <v>47479.17</v>
      </c>
    </row>
    <row r="678" spans="1:8">
      <c r="A678" s="35">
        <v>430</v>
      </c>
      <c r="B678" s="111">
        <v>100000405647</v>
      </c>
      <c r="C678" s="35">
        <v>0</v>
      </c>
      <c r="D678" s="4" t="s">
        <v>409</v>
      </c>
      <c r="E678" s="4" t="s">
        <v>411</v>
      </c>
      <c r="F678" s="3">
        <v>74900</v>
      </c>
      <c r="G678" s="3">
        <v>-27420.83</v>
      </c>
      <c r="H678" s="3">
        <v>47479.17</v>
      </c>
    </row>
    <row r="679" spans="1:8">
      <c r="A679" s="35">
        <v>431</v>
      </c>
      <c r="B679" s="111">
        <v>100000405648</v>
      </c>
      <c r="C679" s="35">
        <v>0</v>
      </c>
      <c r="D679" s="4" t="s">
        <v>409</v>
      </c>
      <c r="E679" s="4" t="s">
        <v>411</v>
      </c>
      <c r="F679" s="3">
        <v>74900</v>
      </c>
      <c r="G679" s="3">
        <v>-27420.83</v>
      </c>
      <c r="H679" s="3">
        <v>47479.17</v>
      </c>
    </row>
    <row r="680" spans="1:8">
      <c r="A680" s="35">
        <v>432</v>
      </c>
      <c r="B680" s="111">
        <v>100000415337</v>
      </c>
      <c r="C680" s="35">
        <v>0</v>
      </c>
      <c r="D680" s="4" t="s">
        <v>412</v>
      </c>
      <c r="E680" s="4" t="s">
        <v>3672</v>
      </c>
      <c r="F680" s="3">
        <v>119947</v>
      </c>
      <c r="G680" s="3">
        <v>-40357.75</v>
      </c>
      <c r="H680" s="3">
        <v>79589.25</v>
      </c>
    </row>
    <row r="681" spans="1:8">
      <c r="A681" s="35">
        <v>433</v>
      </c>
      <c r="B681" s="111">
        <v>100000415338</v>
      </c>
      <c r="C681" s="35">
        <v>0</v>
      </c>
      <c r="D681" s="4" t="s">
        <v>412</v>
      </c>
      <c r="E681" s="4" t="s">
        <v>3672</v>
      </c>
      <c r="F681" s="3">
        <v>119947</v>
      </c>
      <c r="G681" s="3">
        <v>-40357.75</v>
      </c>
      <c r="H681" s="3">
        <v>79589.25</v>
      </c>
    </row>
    <row r="682" spans="1:8">
      <c r="A682" s="35">
        <v>434</v>
      </c>
      <c r="B682" s="111">
        <v>100000415339</v>
      </c>
      <c r="C682" s="35">
        <v>0</v>
      </c>
      <c r="D682" s="4" t="s">
        <v>412</v>
      </c>
      <c r="E682" s="4" t="s">
        <v>3672</v>
      </c>
      <c r="F682" s="3">
        <v>119947</v>
      </c>
      <c r="G682" s="3">
        <v>-40357.75</v>
      </c>
      <c r="H682" s="3">
        <v>79589.25</v>
      </c>
    </row>
    <row r="683" spans="1:8">
      <c r="A683" s="35">
        <v>435</v>
      </c>
      <c r="B683" s="111">
        <v>100000415340</v>
      </c>
      <c r="C683" s="35">
        <v>0</v>
      </c>
      <c r="D683" s="4" t="s">
        <v>412</v>
      </c>
      <c r="E683" s="4" t="s">
        <v>3672</v>
      </c>
      <c r="F683" s="3">
        <v>119947</v>
      </c>
      <c r="G683" s="3">
        <v>-40357.75</v>
      </c>
      <c r="H683" s="3">
        <v>79589.25</v>
      </c>
    </row>
    <row r="684" spans="1:8">
      <c r="A684" s="35">
        <v>436</v>
      </c>
      <c r="B684" s="111">
        <v>100000415341</v>
      </c>
      <c r="C684" s="35">
        <v>0</v>
      </c>
      <c r="D684" s="4" t="s">
        <v>412</v>
      </c>
      <c r="E684" s="4" t="s">
        <v>3672</v>
      </c>
      <c r="F684" s="3">
        <v>119947</v>
      </c>
      <c r="G684" s="3">
        <v>-40357.74</v>
      </c>
      <c r="H684" s="3">
        <v>79589.259999999995</v>
      </c>
    </row>
    <row r="685" spans="1:8">
      <c r="A685" s="35">
        <v>437</v>
      </c>
      <c r="B685" s="111">
        <v>100000415342</v>
      </c>
      <c r="C685" s="35">
        <v>0</v>
      </c>
      <c r="D685" s="4" t="s">
        <v>412</v>
      </c>
      <c r="E685" s="4" t="s">
        <v>3672</v>
      </c>
      <c r="F685" s="3">
        <v>119947</v>
      </c>
      <c r="G685" s="3">
        <v>-40357.75</v>
      </c>
      <c r="H685" s="3">
        <v>79589.25</v>
      </c>
    </row>
    <row r="686" spans="1:8">
      <c r="A686" s="35">
        <v>438</v>
      </c>
      <c r="B686" s="111">
        <v>100000415343</v>
      </c>
      <c r="C686" s="35">
        <v>0</v>
      </c>
      <c r="D686" s="4" t="s">
        <v>412</v>
      </c>
      <c r="E686" s="4" t="s">
        <v>3672</v>
      </c>
      <c r="F686" s="3">
        <v>119947</v>
      </c>
      <c r="G686" s="3">
        <v>-40357.74</v>
      </c>
      <c r="H686" s="3">
        <v>79589.259999999995</v>
      </c>
    </row>
    <row r="687" spans="1:8">
      <c r="A687" s="35">
        <v>439</v>
      </c>
      <c r="B687" s="111">
        <v>100000415344</v>
      </c>
      <c r="C687" s="35">
        <v>0</v>
      </c>
      <c r="D687" s="4" t="s">
        <v>412</v>
      </c>
      <c r="E687" s="4" t="s">
        <v>3672</v>
      </c>
      <c r="F687" s="3">
        <v>119947</v>
      </c>
      <c r="G687" s="3">
        <v>-40357.75</v>
      </c>
      <c r="H687" s="3">
        <v>79589.25</v>
      </c>
    </row>
    <row r="688" spans="1:8">
      <c r="A688" s="35">
        <v>440</v>
      </c>
      <c r="B688" s="111">
        <v>100000415345</v>
      </c>
      <c r="C688" s="35">
        <v>0</v>
      </c>
      <c r="D688" s="4" t="s">
        <v>412</v>
      </c>
      <c r="E688" s="4" t="s">
        <v>3672</v>
      </c>
      <c r="F688" s="3">
        <v>119947</v>
      </c>
      <c r="G688" s="3">
        <v>-40357.74</v>
      </c>
      <c r="H688" s="3">
        <v>79589.259999999995</v>
      </c>
    </row>
    <row r="689" spans="1:8">
      <c r="A689" s="35">
        <v>441</v>
      </c>
      <c r="B689" s="111">
        <v>100000415346</v>
      </c>
      <c r="C689" s="35">
        <v>0</v>
      </c>
      <c r="D689" s="4" t="s">
        <v>412</v>
      </c>
      <c r="E689" s="4" t="s">
        <v>3672</v>
      </c>
      <c r="F689" s="3">
        <v>119947</v>
      </c>
      <c r="G689" s="3">
        <v>-40357.74</v>
      </c>
      <c r="H689" s="3">
        <v>79589.259999999995</v>
      </c>
    </row>
    <row r="690" spans="1:8">
      <c r="A690" s="35">
        <v>442</v>
      </c>
      <c r="B690" s="111">
        <v>100000415347</v>
      </c>
      <c r="C690" s="35">
        <v>0</v>
      </c>
      <c r="D690" s="4" t="s">
        <v>412</v>
      </c>
      <c r="E690" s="4" t="s">
        <v>3672</v>
      </c>
      <c r="F690" s="3">
        <v>119947</v>
      </c>
      <c r="G690" s="3">
        <v>-40357.760000000002</v>
      </c>
      <c r="H690" s="3">
        <v>79589.240000000005</v>
      </c>
    </row>
    <row r="691" spans="1:8">
      <c r="A691" s="35">
        <v>443</v>
      </c>
      <c r="B691" s="111">
        <v>100000415348</v>
      </c>
      <c r="C691" s="35">
        <v>0</v>
      </c>
      <c r="D691" s="4" t="s">
        <v>412</v>
      </c>
      <c r="E691" s="4" t="s">
        <v>3672</v>
      </c>
      <c r="F691" s="3">
        <v>119947</v>
      </c>
      <c r="G691" s="3">
        <v>-40357.74</v>
      </c>
      <c r="H691" s="3">
        <v>79589.259999999995</v>
      </c>
    </row>
    <row r="692" spans="1:8">
      <c r="A692" s="35">
        <v>444</v>
      </c>
      <c r="B692" s="111">
        <v>100000415349</v>
      </c>
      <c r="C692" s="35">
        <v>0</v>
      </c>
      <c r="D692" s="4" t="s">
        <v>412</v>
      </c>
      <c r="E692" s="4" t="s">
        <v>3672</v>
      </c>
      <c r="F692" s="3">
        <v>119947</v>
      </c>
      <c r="G692" s="3">
        <v>-40357.760000000002</v>
      </c>
      <c r="H692" s="3">
        <v>79589.240000000005</v>
      </c>
    </row>
    <row r="693" spans="1:8">
      <c r="A693" s="35">
        <v>445</v>
      </c>
      <c r="B693" s="111">
        <v>100000415350</v>
      </c>
      <c r="C693" s="35">
        <v>0</v>
      </c>
      <c r="D693" s="4" t="s">
        <v>412</v>
      </c>
      <c r="E693" s="4" t="s">
        <v>3672</v>
      </c>
      <c r="F693" s="3">
        <v>119947</v>
      </c>
      <c r="G693" s="3">
        <v>-40357.760000000002</v>
      </c>
      <c r="H693" s="3">
        <v>79589.240000000005</v>
      </c>
    </row>
    <row r="694" spans="1:8">
      <c r="A694" s="35">
        <v>446</v>
      </c>
      <c r="B694" s="111">
        <v>100000415351</v>
      </c>
      <c r="C694" s="35">
        <v>0</v>
      </c>
      <c r="D694" s="4" t="s">
        <v>412</v>
      </c>
      <c r="E694" s="4" t="s">
        <v>3672</v>
      </c>
      <c r="F694" s="3">
        <v>119947</v>
      </c>
      <c r="G694" s="3">
        <v>-40357.74</v>
      </c>
      <c r="H694" s="3">
        <v>79589.259999999995</v>
      </c>
    </row>
    <row r="695" spans="1:8">
      <c r="A695" s="35">
        <v>447</v>
      </c>
      <c r="B695" s="111">
        <v>100000415352</v>
      </c>
      <c r="C695" s="35">
        <v>0</v>
      </c>
      <c r="D695" s="4" t="s">
        <v>412</v>
      </c>
      <c r="E695" s="4" t="s">
        <v>3672</v>
      </c>
      <c r="F695" s="3">
        <v>119947</v>
      </c>
      <c r="G695" s="3">
        <v>-40357.760000000002</v>
      </c>
      <c r="H695" s="3">
        <v>79589.240000000005</v>
      </c>
    </row>
    <row r="696" spans="1:8">
      <c r="A696" s="35">
        <v>448</v>
      </c>
      <c r="B696" s="111">
        <v>100000415353</v>
      </c>
      <c r="C696" s="35">
        <v>0</v>
      </c>
      <c r="D696" s="4" t="s">
        <v>412</v>
      </c>
      <c r="E696" s="4" t="s">
        <v>3672</v>
      </c>
      <c r="F696" s="3">
        <v>119947</v>
      </c>
      <c r="G696" s="3">
        <v>-40357.74</v>
      </c>
      <c r="H696" s="3">
        <v>79589.259999999995</v>
      </c>
    </row>
    <row r="697" spans="1:8">
      <c r="A697" s="35">
        <v>449</v>
      </c>
      <c r="B697" s="111">
        <v>100000415354</v>
      </c>
      <c r="C697" s="35">
        <v>0</v>
      </c>
      <c r="D697" s="4" t="s">
        <v>412</v>
      </c>
      <c r="E697" s="4" t="s">
        <v>3672</v>
      </c>
      <c r="F697" s="3">
        <v>119947</v>
      </c>
      <c r="G697" s="3">
        <v>-40357.760000000002</v>
      </c>
      <c r="H697" s="3">
        <v>79589.240000000005</v>
      </c>
    </row>
    <row r="698" spans="1:8">
      <c r="A698" s="35">
        <v>450</v>
      </c>
      <c r="B698" s="111">
        <v>100000415355</v>
      </c>
      <c r="C698" s="35">
        <v>0</v>
      </c>
      <c r="D698" s="4" t="s">
        <v>412</v>
      </c>
      <c r="E698" s="4" t="s">
        <v>3672</v>
      </c>
      <c r="F698" s="3">
        <v>119947</v>
      </c>
      <c r="G698" s="3">
        <v>-40357.74</v>
      </c>
      <c r="H698" s="3">
        <v>79589.259999999995</v>
      </c>
    </row>
    <row r="699" spans="1:8">
      <c r="A699" s="35">
        <v>451</v>
      </c>
      <c r="B699" s="111">
        <v>100000415356</v>
      </c>
      <c r="C699" s="35">
        <v>0</v>
      </c>
      <c r="D699" s="4" t="s">
        <v>412</v>
      </c>
      <c r="E699" s="4" t="s">
        <v>3672</v>
      </c>
      <c r="F699" s="3">
        <v>119947</v>
      </c>
      <c r="G699" s="3">
        <v>-40357.760000000002</v>
      </c>
      <c r="H699" s="3">
        <v>79589.240000000005</v>
      </c>
    </row>
    <row r="700" spans="1:8">
      <c r="A700" s="35">
        <v>452</v>
      </c>
      <c r="B700" s="111">
        <v>100000415357</v>
      </c>
      <c r="C700" s="35">
        <v>0</v>
      </c>
      <c r="D700" s="4" t="s">
        <v>412</v>
      </c>
      <c r="E700" s="4" t="s">
        <v>3672</v>
      </c>
      <c r="F700" s="3">
        <v>119947</v>
      </c>
      <c r="G700" s="3">
        <v>-40357.74</v>
      </c>
      <c r="H700" s="3">
        <v>79589.259999999995</v>
      </c>
    </row>
    <row r="701" spans="1:8">
      <c r="A701" s="35">
        <v>453</v>
      </c>
      <c r="B701" s="111">
        <v>100000415358</v>
      </c>
      <c r="C701" s="35">
        <v>0</v>
      </c>
      <c r="D701" s="4" t="s">
        <v>412</v>
      </c>
      <c r="E701" s="4" t="s">
        <v>3672</v>
      </c>
      <c r="F701" s="3">
        <v>119947</v>
      </c>
      <c r="G701" s="3">
        <v>-40357.760000000002</v>
      </c>
      <c r="H701" s="3">
        <v>79589.240000000005</v>
      </c>
    </row>
    <row r="702" spans="1:8">
      <c r="A702" s="35">
        <v>454</v>
      </c>
      <c r="B702" s="111">
        <v>100000415359</v>
      </c>
      <c r="C702" s="35">
        <v>0</v>
      </c>
      <c r="D702" s="4" t="s">
        <v>412</v>
      </c>
      <c r="E702" s="4" t="s">
        <v>3672</v>
      </c>
      <c r="F702" s="3">
        <v>119947</v>
      </c>
      <c r="G702" s="3">
        <v>-40357.74</v>
      </c>
      <c r="H702" s="3">
        <v>79589.259999999995</v>
      </c>
    </row>
    <row r="703" spans="1:8">
      <c r="A703" s="35">
        <v>455</v>
      </c>
      <c r="B703" s="111">
        <v>100000416534</v>
      </c>
      <c r="C703" s="35">
        <v>0</v>
      </c>
      <c r="D703" s="4" t="s">
        <v>412</v>
      </c>
      <c r="E703" s="4" t="s">
        <v>413</v>
      </c>
      <c r="F703" s="3">
        <v>119947</v>
      </c>
      <c r="G703" s="3">
        <v>-40253.440000000002</v>
      </c>
      <c r="H703" s="3">
        <v>79693.56</v>
      </c>
    </row>
    <row r="704" spans="1:8">
      <c r="A704" s="35">
        <v>456</v>
      </c>
      <c r="B704" s="111">
        <v>100000416535</v>
      </c>
      <c r="C704" s="35">
        <v>0</v>
      </c>
      <c r="D704" s="4" t="s">
        <v>412</v>
      </c>
      <c r="E704" s="4" t="s">
        <v>413</v>
      </c>
      <c r="F704" s="3">
        <v>119947</v>
      </c>
      <c r="G704" s="3">
        <v>-40253.440000000002</v>
      </c>
      <c r="H704" s="3">
        <v>79693.56</v>
      </c>
    </row>
    <row r="705" spans="1:8">
      <c r="A705" s="35">
        <v>457</v>
      </c>
      <c r="B705" s="111">
        <v>100000416536</v>
      </c>
      <c r="C705" s="35">
        <v>0</v>
      </c>
      <c r="D705" s="4" t="s">
        <v>412</v>
      </c>
      <c r="E705" s="4" t="s">
        <v>413</v>
      </c>
      <c r="F705" s="3">
        <v>119947</v>
      </c>
      <c r="G705" s="3">
        <v>-40253.440000000002</v>
      </c>
      <c r="H705" s="3">
        <v>79693.56</v>
      </c>
    </row>
    <row r="706" spans="1:8">
      <c r="A706" s="35">
        <v>458</v>
      </c>
      <c r="B706" s="111">
        <v>100000416537</v>
      </c>
      <c r="C706" s="35">
        <v>0</v>
      </c>
      <c r="D706" s="4" t="s">
        <v>412</v>
      </c>
      <c r="E706" s="4" t="s">
        <v>413</v>
      </c>
      <c r="F706" s="3">
        <v>119947</v>
      </c>
      <c r="G706" s="3">
        <v>-40253.440000000002</v>
      </c>
      <c r="H706" s="3">
        <v>79693.56</v>
      </c>
    </row>
    <row r="707" spans="1:8">
      <c r="A707" s="35">
        <v>459</v>
      </c>
      <c r="B707" s="111">
        <v>100000416538</v>
      </c>
      <c r="C707" s="35">
        <v>0</v>
      </c>
      <c r="D707" s="4" t="s">
        <v>412</v>
      </c>
      <c r="E707" s="4" t="s">
        <v>413</v>
      </c>
      <c r="F707" s="3">
        <v>119947</v>
      </c>
      <c r="G707" s="3">
        <v>-40253.440000000002</v>
      </c>
      <c r="H707" s="3">
        <v>79693.56</v>
      </c>
    </row>
    <row r="708" spans="1:8">
      <c r="A708" s="35">
        <v>460</v>
      </c>
      <c r="B708" s="111">
        <v>100000416539</v>
      </c>
      <c r="C708" s="35">
        <v>0</v>
      </c>
      <c r="D708" s="4" t="s">
        <v>412</v>
      </c>
      <c r="E708" s="4" t="s">
        <v>413</v>
      </c>
      <c r="F708" s="3">
        <v>119947</v>
      </c>
      <c r="G708" s="3">
        <v>-40253.440000000002</v>
      </c>
      <c r="H708" s="3">
        <v>79693.56</v>
      </c>
    </row>
    <row r="709" spans="1:8">
      <c r="A709" s="35">
        <v>461</v>
      </c>
      <c r="B709" s="111">
        <v>100000416540</v>
      </c>
      <c r="C709" s="35">
        <v>0</v>
      </c>
      <c r="D709" s="4" t="s">
        <v>412</v>
      </c>
      <c r="E709" s="4" t="s">
        <v>413</v>
      </c>
      <c r="F709" s="3">
        <v>119947</v>
      </c>
      <c r="G709" s="3">
        <v>-40253.440000000002</v>
      </c>
      <c r="H709" s="3">
        <v>79693.56</v>
      </c>
    </row>
    <row r="710" spans="1:8">
      <c r="A710" s="35">
        <v>462</v>
      </c>
      <c r="B710" s="111">
        <v>100000416541</v>
      </c>
      <c r="C710" s="35">
        <v>0</v>
      </c>
      <c r="D710" s="4" t="s">
        <v>412</v>
      </c>
      <c r="E710" s="4" t="s">
        <v>413</v>
      </c>
      <c r="F710" s="3">
        <v>119947</v>
      </c>
      <c r="G710" s="3">
        <v>-40253.440000000002</v>
      </c>
      <c r="H710" s="3">
        <v>79693.56</v>
      </c>
    </row>
    <row r="711" spans="1:8">
      <c r="A711" s="35">
        <v>463</v>
      </c>
      <c r="B711" s="111">
        <v>100000416542</v>
      </c>
      <c r="C711" s="35">
        <v>0</v>
      </c>
      <c r="D711" s="4" t="s">
        <v>412</v>
      </c>
      <c r="E711" s="4" t="s">
        <v>413</v>
      </c>
      <c r="F711" s="3">
        <v>119947</v>
      </c>
      <c r="G711" s="3">
        <v>-40253.440000000002</v>
      </c>
      <c r="H711" s="3">
        <v>79693.56</v>
      </c>
    </row>
    <row r="712" spans="1:8">
      <c r="A712" s="35">
        <v>464</v>
      </c>
      <c r="B712" s="111">
        <v>100000416543</v>
      </c>
      <c r="C712" s="35">
        <v>0</v>
      </c>
      <c r="D712" s="4" t="s">
        <v>412</v>
      </c>
      <c r="E712" s="4" t="s">
        <v>413</v>
      </c>
      <c r="F712" s="3">
        <v>119947</v>
      </c>
      <c r="G712" s="3">
        <v>-40253.440000000002</v>
      </c>
      <c r="H712" s="3">
        <v>79693.56</v>
      </c>
    </row>
    <row r="713" spans="1:8">
      <c r="A713" s="35">
        <v>465</v>
      </c>
      <c r="B713" s="111">
        <v>100000416544</v>
      </c>
      <c r="C713" s="35">
        <v>0</v>
      </c>
      <c r="D713" s="4" t="s">
        <v>412</v>
      </c>
      <c r="E713" s="4" t="s">
        <v>413</v>
      </c>
      <c r="F713" s="3">
        <v>119947</v>
      </c>
      <c r="G713" s="3">
        <v>-40253.440000000002</v>
      </c>
      <c r="H713" s="3">
        <v>79693.56</v>
      </c>
    </row>
    <row r="714" spans="1:8">
      <c r="A714" s="35">
        <v>466</v>
      </c>
      <c r="B714" s="111">
        <v>100000416545</v>
      </c>
      <c r="C714" s="35">
        <v>0</v>
      </c>
      <c r="D714" s="4" t="s">
        <v>412</v>
      </c>
      <c r="E714" s="4" t="s">
        <v>413</v>
      </c>
      <c r="F714" s="3">
        <v>119947</v>
      </c>
      <c r="G714" s="3">
        <v>-40253.440000000002</v>
      </c>
      <c r="H714" s="3">
        <v>79693.56</v>
      </c>
    </row>
    <row r="715" spans="1:8">
      <c r="A715" s="35">
        <v>467</v>
      </c>
      <c r="B715" s="111">
        <v>100000416546</v>
      </c>
      <c r="C715" s="35">
        <v>0</v>
      </c>
      <c r="D715" s="4" t="s">
        <v>412</v>
      </c>
      <c r="E715" s="4" t="s">
        <v>413</v>
      </c>
      <c r="F715" s="3">
        <v>119947</v>
      </c>
      <c r="G715" s="3">
        <v>-40253.440000000002</v>
      </c>
      <c r="H715" s="3">
        <v>79693.56</v>
      </c>
    </row>
    <row r="716" spans="1:8">
      <c r="A716" s="35">
        <v>468</v>
      </c>
      <c r="B716" s="111">
        <v>100000416547</v>
      </c>
      <c r="C716" s="35">
        <v>0</v>
      </c>
      <c r="D716" s="4" t="s">
        <v>412</v>
      </c>
      <c r="E716" s="4" t="s">
        <v>413</v>
      </c>
      <c r="F716" s="3">
        <v>119947</v>
      </c>
      <c r="G716" s="3">
        <v>-40253.440000000002</v>
      </c>
      <c r="H716" s="3">
        <v>79693.56</v>
      </c>
    </row>
    <row r="717" spans="1:8">
      <c r="A717" s="35">
        <v>469</v>
      </c>
      <c r="B717" s="111">
        <v>100000416548</v>
      </c>
      <c r="C717" s="35">
        <v>0</v>
      </c>
      <c r="D717" s="4" t="s">
        <v>412</v>
      </c>
      <c r="E717" s="4" t="s">
        <v>413</v>
      </c>
      <c r="F717" s="3">
        <v>119947</v>
      </c>
      <c r="G717" s="3">
        <v>-40253.440000000002</v>
      </c>
      <c r="H717" s="3">
        <v>79693.56</v>
      </c>
    </row>
    <row r="718" spans="1:8">
      <c r="A718" s="35">
        <v>470</v>
      </c>
      <c r="B718" s="111">
        <v>100000416549</v>
      </c>
      <c r="C718" s="35">
        <v>0</v>
      </c>
      <c r="D718" s="4" t="s">
        <v>412</v>
      </c>
      <c r="E718" s="4" t="s">
        <v>413</v>
      </c>
      <c r="F718" s="3">
        <v>119947</v>
      </c>
      <c r="G718" s="3">
        <v>-40253.440000000002</v>
      </c>
      <c r="H718" s="3">
        <v>79693.56</v>
      </c>
    </row>
    <row r="719" spans="1:8">
      <c r="A719" s="35">
        <v>471</v>
      </c>
      <c r="B719" s="111">
        <v>100000416550</v>
      </c>
      <c r="C719" s="35">
        <v>0</v>
      </c>
      <c r="D719" s="4" t="s">
        <v>412</v>
      </c>
      <c r="E719" s="4" t="s">
        <v>413</v>
      </c>
      <c r="F719" s="3">
        <v>119947</v>
      </c>
      <c r="G719" s="3">
        <v>-40253.440000000002</v>
      </c>
      <c r="H719" s="3">
        <v>79693.56</v>
      </c>
    </row>
    <row r="720" spans="1:8">
      <c r="A720" s="35">
        <v>472</v>
      </c>
      <c r="B720" s="111">
        <v>100000416551</v>
      </c>
      <c r="C720" s="35">
        <v>0</v>
      </c>
      <c r="D720" s="4" t="s">
        <v>412</v>
      </c>
      <c r="E720" s="4" t="s">
        <v>413</v>
      </c>
      <c r="F720" s="3">
        <v>119947</v>
      </c>
      <c r="G720" s="3">
        <v>-40253.440000000002</v>
      </c>
      <c r="H720" s="3">
        <v>79693.56</v>
      </c>
    </row>
    <row r="721" spans="1:8">
      <c r="A721" s="35">
        <v>473</v>
      </c>
      <c r="B721" s="111">
        <v>100000416552</v>
      </c>
      <c r="C721" s="35">
        <v>0</v>
      </c>
      <c r="D721" s="4" t="s">
        <v>412</v>
      </c>
      <c r="E721" s="4" t="s">
        <v>413</v>
      </c>
      <c r="F721" s="3">
        <v>119947</v>
      </c>
      <c r="G721" s="3">
        <v>-40253.440000000002</v>
      </c>
      <c r="H721" s="3">
        <v>79693.56</v>
      </c>
    </row>
    <row r="722" spans="1:8">
      <c r="A722" s="35">
        <v>474</v>
      </c>
      <c r="B722" s="111">
        <v>100000416553</v>
      </c>
      <c r="C722" s="35">
        <v>0</v>
      </c>
      <c r="D722" s="4" t="s">
        <v>412</v>
      </c>
      <c r="E722" s="4" t="s">
        <v>413</v>
      </c>
      <c r="F722" s="3">
        <v>119947</v>
      </c>
      <c r="G722" s="3">
        <v>-40253.440000000002</v>
      </c>
      <c r="H722" s="3">
        <v>79693.56</v>
      </c>
    </row>
    <row r="723" spans="1:8">
      <c r="A723" s="35">
        <v>475</v>
      </c>
      <c r="B723" s="111">
        <v>100000416554</v>
      </c>
      <c r="C723" s="35">
        <v>0</v>
      </c>
      <c r="D723" s="4" t="s">
        <v>412</v>
      </c>
      <c r="E723" s="4" t="s">
        <v>413</v>
      </c>
      <c r="F723" s="3">
        <v>119947</v>
      </c>
      <c r="G723" s="3">
        <v>-40253.440000000002</v>
      </c>
      <c r="H723" s="3">
        <v>79693.56</v>
      </c>
    </row>
    <row r="724" spans="1:8">
      <c r="A724" s="35">
        <v>476</v>
      </c>
      <c r="B724" s="111">
        <v>100000416555</v>
      </c>
      <c r="C724" s="35">
        <v>0</v>
      </c>
      <c r="D724" s="4" t="s">
        <v>412</v>
      </c>
      <c r="E724" s="4" t="s">
        <v>413</v>
      </c>
      <c r="F724" s="3">
        <v>119947</v>
      </c>
      <c r="G724" s="3">
        <v>-40253.440000000002</v>
      </c>
      <c r="H724" s="3">
        <v>79693.56</v>
      </c>
    </row>
    <row r="725" spans="1:8">
      <c r="A725" s="35">
        <v>477</v>
      </c>
      <c r="B725" s="111">
        <v>100000416556</v>
      </c>
      <c r="C725" s="35">
        <v>0</v>
      </c>
      <c r="D725" s="4" t="s">
        <v>412</v>
      </c>
      <c r="E725" s="4" t="s">
        <v>413</v>
      </c>
      <c r="F725" s="3">
        <v>119947</v>
      </c>
      <c r="G725" s="3">
        <v>-40253.440000000002</v>
      </c>
      <c r="H725" s="3">
        <v>79693.56</v>
      </c>
    </row>
    <row r="726" spans="1:8">
      <c r="A726" s="35">
        <v>478</v>
      </c>
      <c r="B726" s="111">
        <v>100000416557</v>
      </c>
      <c r="C726" s="35">
        <v>0</v>
      </c>
      <c r="D726" s="4" t="s">
        <v>412</v>
      </c>
      <c r="E726" s="4" t="s">
        <v>413</v>
      </c>
      <c r="F726" s="3">
        <v>119947</v>
      </c>
      <c r="G726" s="3">
        <v>-40253.440000000002</v>
      </c>
      <c r="H726" s="3">
        <v>79693.56</v>
      </c>
    </row>
    <row r="727" spans="1:8">
      <c r="A727" s="35">
        <v>479</v>
      </c>
      <c r="B727" s="111">
        <v>100000416558</v>
      </c>
      <c r="C727" s="35">
        <v>0</v>
      </c>
      <c r="D727" s="4" t="s">
        <v>412</v>
      </c>
      <c r="E727" s="4" t="s">
        <v>413</v>
      </c>
      <c r="F727" s="3">
        <v>119947</v>
      </c>
      <c r="G727" s="3">
        <v>-40253.440000000002</v>
      </c>
      <c r="H727" s="3">
        <v>79693.56</v>
      </c>
    </row>
    <row r="728" spans="1:8">
      <c r="A728" s="35">
        <v>480</v>
      </c>
      <c r="B728" s="111">
        <v>100000416559</v>
      </c>
      <c r="C728" s="35">
        <v>0</v>
      </c>
      <c r="D728" s="4" t="s">
        <v>412</v>
      </c>
      <c r="E728" s="4" t="s">
        <v>413</v>
      </c>
      <c r="F728" s="3">
        <v>119947</v>
      </c>
      <c r="G728" s="3">
        <v>-40253.449999999997</v>
      </c>
      <c r="H728" s="3">
        <v>79693.55</v>
      </c>
    </row>
    <row r="729" spans="1:8">
      <c r="A729" s="35">
        <v>481</v>
      </c>
      <c r="B729" s="111">
        <v>100000416560</v>
      </c>
      <c r="C729" s="35">
        <v>0</v>
      </c>
      <c r="D729" s="4" t="s">
        <v>412</v>
      </c>
      <c r="E729" s="4" t="s">
        <v>413</v>
      </c>
      <c r="F729" s="3">
        <v>119947</v>
      </c>
      <c r="G729" s="3">
        <v>-40253.449999999997</v>
      </c>
      <c r="H729" s="3">
        <v>79693.55</v>
      </c>
    </row>
    <row r="730" spans="1:8">
      <c r="A730" s="35">
        <v>482</v>
      </c>
      <c r="B730" s="111">
        <v>100000416561</v>
      </c>
      <c r="C730" s="35">
        <v>0</v>
      </c>
      <c r="D730" s="4" t="s">
        <v>412</v>
      </c>
      <c r="E730" s="4" t="s">
        <v>413</v>
      </c>
      <c r="F730" s="3">
        <v>119947</v>
      </c>
      <c r="G730" s="3">
        <v>-40253.440000000002</v>
      </c>
      <c r="H730" s="3">
        <v>79693.56</v>
      </c>
    </row>
    <row r="731" spans="1:8">
      <c r="A731" s="35">
        <v>483</v>
      </c>
      <c r="B731" s="111">
        <v>100000416562</v>
      </c>
      <c r="C731" s="35">
        <v>0</v>
      </c>
      <c r="D731" s="4" t="s">
        <v>412</v>
      </c>
      <c r="E731" s="4" t="s">
        <v>413</v>
      </c>
      <c r="F731" s="3">
        <v>119947</v>
      </c>
      <c r="G731" s="3">
        <v>-40253.440000000002</v>
      </c>
      <c r="H731" s="3">
        <v>79693.56</v>
      </c>
    </row>
    <row r="732" spans="1:8">
      <c r="A732" s="35">
        <v>484</v>
      </c>
      <c r="B732" s="111">
        <v>100000416563</v>
      </c>
      <c r="C732" s="35">
        <v>0</v>
      </c>
      <c r="D732" s="4" t="s">
        <v>412</v>
      </c>
      <c r="E732" s="4" t="s">
        <v>413</v>
      </c>
      <c r="F732" s="3">
        <v>119947</v>
      </c>
      <c r="G732" s="3">
        <v>-40253.449999999997</v>
      </c>
      <c r="H732" s="3">
        <v>79693.55</v>
      </c>
    </row>
    <row r="733" spans="1:8">
      <c r="A733" s="35">
        <v>485</v>
      </c>
      <c r="B733" s="111">
        <v>100000416564</v>
      </c>
      <c r="C733" s="35">
        <v>0</v>
      </c>
      <c r="D733" s="4" t="s">
        <v>412</v>
      </c>
      <c r="E733" s="4" t="s">
        <v>413</v>
      </c>
      <c r="F733" s="3">
        <v>119947</v>
      </c>
      <c r="G733" s="3">
        <v>-40253.440000000002</v>
      </c>
      <c r="H733" s="3">
        <v>79693.56</v>
      </c>
    </row>
    <row r="734" spans="1:8">
      <c r="A734" s="35">
        <v>486</v>
      </c>
      <c r="B734" s="111">
        <v>100000416565</v>
      </c>
      <c r="C734" s="35">
        <v>0</v>
      </c>
      <c r="D734" s="4" t="s">
        <v>412</v>
      </c>
      <c r="E734" s="4" t="s">
        <v>413</v>
      </c>
      <c r="F734" s="3">
        <v>119947</v>
      </c>
      <c r="G734" s="3">
        <v>-40253.449999999997</v>
      </c>
      <c r="H734" s="3">
        <v>79693.55</v>
      </c>
    </row>
    <row r="735" spans="1:8">
      <c r="A735" s="35">
        <v>487</v>
      </c>
      <c r="B735" s="111">
        <v>100000416566</v>
      </c>
      <c r="C735" s="35">
        <v>0</v>
      </c>
      <c r="D735" s="4" t="s">
        <v>412</v>
      </c>
      <c r="E735" s="4" t="s">
        <v>413</v>
      </c>
      <c r="F735" s="3">
        <v>119947</v>
      </c>
      <c r="G735" s="3">
        <v>-40253.449999999997</v>
      </c>
      <c r="H735" s="3">
        <v>79693.55</v>
      </c>
    </row>
    <row r="736" spans="1:8">
      <c r="A736" s="35">
        <v>488</v>
      </c>
      <c r="B736" s="111">
        <v>100000416567</v>
      </c>
      <c r="C736" s="35">
        <v>0</v>
      </c>
      <c r="D736" s="4" t="s">
        <v>412</v>
      </c>
      <c r="E736" s="4" t="s">
        <v>413</v>
      </c>
      <c r="F736" s="3">
        <v>119947</v>
      </c>
      <c r="G736" s="3">
        <v>-40253.440000000002</v>
      </c>
      <c r="H736" s="3">
        <v>79693.56</v>
      </c>
    </row>
    <row r="737" spans="1:8">
      <c r="A737" s="35">
        <v>489</v>
      </c>
      <c r="B737" s="111">
        <v>100000416568</v>
      </c>
      <c r="C737" s="35">
        <v>0</v>
      </c>
      <c r="D737" s="4" t="s">
        <v>412</v>
      </c>
      <c r="E737" s="4" t="s">
        <v>413</v>
      </c>
      <c r="F737" s="3">
        <v>119947</v>
      </c>
      <c r="G737" s="3">
        <v>-40253.440000000002</v>
      </c>
      <c r="H737" s="3">
        <v>79693.56</v>
      </c>
    </row>
    <row r="738" spans="1:8">
      <c r="A738" s="35">
        <v>490</v>
      </c>
      <c r="B738" s="111">
        <v>100000416569</v>
      </c>
      <c r="C738" s="35">
        <v>0</v>
      </c>
      <c r="D738" s="4" t="s">
        <v>412</v>
      </c>
      <c r="E738" s="4" t="s">
        <v>413</v>
      </c>
      <c r="F738" s="3">
        <v>119947</v>
      </c>
      <c r="G738" s="3">
        <v>-40253.449999999997</v>
      </c>
      <c r="H738" s="3">
        <v>79693.55</v>
      </c>
    </row>
    <row r="739" spans="1:8">
      <c r="A739" s="35">
        <v>491</v>
      </c>
      <c r="B739" s="111">
        <v>100000416570</v>
      </c>
      <c r="C739" s="35">
        <v>0</v>
      </c>
      <c r="D739" s="4" t="s">
        <v>412</v>
      </c>
      <c r="E739" s="4" t="s">
        <v>413</v>
      </c>
      <c r="F739" s="3">
        <v>119947</v>
      </c>
      <c r="G739" s="3">
        <v>-40253.449999999997</v>
      </c>
      <c r="H739" s="3">
        <v>79693.55</v>
      </c>
    </row>
    <row r="740" spans="1:8">
      <c r="A740" s="35">
        <v>492</v>
      </c>
      <c r="B740" s="111">
        <v>100000416571</v>
      </c>
      <c r="C740" s="35">
        <v>0</v>
      </c>
      <c r="D740" s="4" t="s">
        <v>412</v>
      </c>
      <c r="E740" s="4" t="s">
        <v>413</v>
      </c>
      <c r="F740" s="3">
        <v>119947</v>
      </c>
      <c r="G740" s="3">
        <v>-40253.440000000002</v>
      </c>
      <c r="H740" s="3">
        <v>79693.56</v>
      </c>
    </row>
    <row r="741" spans="1:8">
      <c r="A741" s="35">
        <v>493</v>
      </c>
      <c r="B741" s="111">
        <v>100000416572</v>
      </c>
      <c r="C741" s="35">
        <v>0</v>
      </c>
      <c r="D741" s="4" t="s">
        <v>412</v>
      </c>
      <c r="E741" s="4" t="s">
        <v>413</v>
      </c>
      <c r="F741" s="3">
        <v>119947</v>
      </c>
      <c r="G741" s="3">
        <v>-40253.449999999997</v>
      </c>
      <c r="H741" s="3">
        <v>79693.55</v>
      </c>
    </row>
    <row r="742" spans="1:8">
      <c r="A742" s="35">
        <v>494</v>
      </c>
      <c r="B742" s="111">
        <v>100000416573</v>
      </c>
      <c r="C742" s="35">
        <v>0</v>
      </c>
      <c r="D742" s="4" t="s">
        <v>412</v>
      </c>
      <c r="E742" s="4" t="s">
        <v>413</v>
      </c>
      <c r="F742" s="3">
        <v>119947</v>
      </c>
      <c r="G742" s="3">
        <v>-40253.440000000002</v>
      </c>
      <c r="H742" s="3">
        <v>79693.56</v>
      </c>
    </row>
    <row r="743" spans="1:8">
      <c r="A743" s="35">
        <v>495</v>
      </c>
      <c r="B743" s="111">
        <v>100000418142</v>
      </c>
      <c r="C743" s="35">
        <v>0</v>
      </c>
      <c r="D743" s="4" t="s">
        <v>412</v>
      </c>
      <c r="E743" s="4" t="s">
        <v>3673</v>
      </c>
      <c r="F743" s="3">
        <v>94160</v>
      </c>
      <c r="G743" s="3">
        <v>-37462.82</v>
      </c>
      <c r="H743" s="3">
        <v>56697.18</v>
      </c>
    </row>
    <row r="744" spans="1:8">
      <c r="A744" s="35">
        <v>496</v>
      </c>
      <c r="B744" s="111">
        <v>100000418143</v>
      </c>
      <c r="C744" s="35">
        <v>0</v>
      </c>
      <c r="D744" s="4" t="s">
        <v>412</v>
      </c>
      <c r="E744" s="4" t="s">
        <v>3673</v>
      </c>
      <c r="F744" s="3">
        <v>94160</v>
      </c>
      <c r="G744" s="3">
        <v>-37462.839999999997</v>
      </c>
      <c r="H744" s="3">
        <v>56697.16</v>
      </c>
    </row>
    <row r="745" spans="1:8">
      <c r="A745" s="35">
        <v>497</v>
      </c>
      <c r="B745" s="111">
        <v>100000418144</v>
      </c>
      <c r="C745" s="35">
        <v>0</v>
      </c>
      <c r="D745" s="4" t="s">
        <v>412</v>
      </c>
      <c r="E745" s="4" t="s">
        <v>3673</v>
      </c>
      <c r="F745" s="3">
        <v>94160</v>
      </c>
      <c r="G745" s="3">
        <v>-37462.839999999997</v>
      </c>
      <c r="H745" s="3">
        <v>56697.16</v>
      </c>
    </row>
    <row r="746" spans="1:8">
      <c r="A746" s="35">
        <v>498</v>
      </c>
      <c r="B746" s="111">
        <v>100000418145</v>
      </c>
      <c r="C746" s="35">
        <v>0</v>
      </c>
      <c r="D746" s="4" t="s">
        <v>412</v>
      </c>
      <c r="E746" s="4" t="s">
        <v>3673</v>
      </c>
      <c r="F746" s="3">
        <v>94160</v>
      </c>
      <c r="G746" s="3">
        <v>-37462.82</v>
      </c>
      <c r="H746" s="3">
        <v>56697.18</v>
      </c>
    </row>
    <row r="747" spans="1:8">
      <c r="A747" s="35">
        <v>499</v>
      </c>
      <c r="B747" s="111">
        <v>100000418146</v>
      </c>
      <c r="C747" s="35">
        <v>0</v>
      </c>
      <c r="D747" s="4" t="s">
        <v>412</v>
      </c>
      <c r="E747" s="4" t="s">
        <v>3673</v>
      </c>
      <c r="F747" s="3">
        <v>94160</v>
      </c>
      <c r="G747" s="3">
        <v>-37462.839999999997</v>
      </c>
      <c r="H747" s="3">
        <v>56697.16</v>
      </c>
    </row>
    <row r="748" spans="1:8">
      <c r="A748" s="35">
        <v>500</v>
      </c>
      <c r="B748" s="111">
        <v>100000418147</v>
      </c>
      <c r="C748" s="35">
        <v>0</v>
      </c>
      <c r="D748" s="4" t="s">
        <v>412</v>
      </c>
      <c r="E748" s="4" t="s">
        <v>3673</v>
      </c>
      <c r="F748" s="3">
        <v>94160</v>
      </c>
      <c r="G748" s="3">
        <v>-37462.82</v>
      </c>
      <c r="H748" s="3">
        <v>56697.18</v>
      </c>
    </row>
    <row r="749" spans="1:8">
      <c r="A749" s="35">
        <v>501</v>
      </c>
      <c r="B749" s="111">
        <v>100000418148</v>
      </c>
      <c r="C749" s="35">
        <v>0</v>
      </c>
      <c r="D749" s="4" t="s">
        <v>412</v>
      </c>
      <c r="E749" s="4" t="s">
        <v>3673</v>
      </c>
      <c r="F749" s="3">
        <v>94160</v>
      </c>
      <c r="G749" s="3">
        <v>-37462.839999999997</v>
      </c>
      <c r="H749" s="3">
        <v>56697.16</v>
      </c>
    </row>
    <row r="750" spans="1:8">
      <c r="A750" s="35">
        <v>502</v>
      </c>
      <c r="B750" s="111">
        <v>100000418149</v>
      </c>
      <c r="C750" s="35">
        <v>0</v>
      </c>
      <c r="D750" s="4" t="s">
        <v>412</v>
      </c>
      <c r="E750" s="4" t="s">
        <v>3673</v>
      </c>
      <c r="F750" s="3">
        <v>94160</v>
      </c>
      <c r="G750" s="3">
        <v>-37462.82</v>
      </c>
      <c r="H750" s="3">
        <v>56697.18</v>
      </c>
    </row>
    <row r="751" spans="1:8">
      <c r="A751" s="35">
        <v>503</v>
      </c>
      <c r="B751" s="111">
        <v>100000418150</v>
      </c>
      <c r="C751" s="35">
        <v>0</v>
      </c>
      <c r="D751" s="4" t="s">
        <v>412</v>
      </c>
      <c r="E751" s="4" t="s">
        <v>3673</v>
      </c>
      <c r="F751" s="3">
        <v>94160</v>
      </c>
      <c r="G751" s="3">
        <v>-37462.839999999997</v>
      </c>
      <c r="H751" s="3">
        <v>56697.16</v>
      </c>
    </row>
    <row r="752" spans="1:8">
      <c r="A752" s="35">
        <v>504</v>
      </c>
      <c r="B752" s="111">
        <v>100000418151</v>
      </c>
      <c r="C752" s="35">
        <v>0</v>
      </c>
      <c r="D752" s="4" t="s">
        <v>412</v>
      </c>
      <c r="E752" s="4" t="s">
        <v>3673</v>
      </c>
      <c r="F752" s="3">
        <v>94160</v>
      </c>
      <c r="G752" s="3">
        <v>-37462.82</v>
      </c>
      <c r="H752" s="3">
        <v>56697.18</v>
      </c>
    </row>
    <row r="753" spans="1:8">
      <c r="A753" s="35">
        <v>505</v>
      </c>
      <c r="B753" s="111">
        <v>100000418152</v>
      </c>
      <c r="C753" s="35">
        <v>0</v>
      </c>
      <c r="D753" s="4" t="s">
        <v>412</v>
      </c>
      <c r="E753" s="4" t="s">
        <v>3673</v>
      </c>
      <c r="F753" s="3">
        <v>94160</v>
      </c>
      <c r="G753" s="3">
        <v>-37462.839999999997</v>
      </c>
      <c r="H753" s="3">
        <v>56697.16</v>
      </c>
    </row>
    <row r="754" spans="1:8">
      <c r="A754" s="35">
        <v>506</v>
      </c>
      <c r="B754" s="111">
        <v>100000418153</v>
      </c>
      <c r="C754" s="35">
        <v>0</v>
      </c>
      <c r="D754" s="4" t="s">
        <v>412</v>
      </c>
      <c r="E754" s="4" t="s">
        <v>3673</v>
      </c>
      <c r="F754" s="3">
        <v>94160</v>
      </c>
      <c r="G754" s="3">
        <v>-37462.82</v>
      </c>
      <c r="H754" s="3">
        <v>56697.18</v>
      </c>
    </row>
    <row r="755" spans="1:8">
      <c r="A755" s="35">
        <v>507</v>
      </c>
      <c r="B755" s="111">
        <v>100000418933</v>
      </c>
      <c r="C755" s="35">
        <v>0</v>
      </c>
      <c r="D755" s="4" t="s">
        <v>412</v>
      </c>
      <c r="E755" s="4" t="s">
        <v>414</v>
      </c>
      <c r="F755" s="3">
        <v>94160</v>
      </c>
      <c r="G755" s="3">
        <v>-36669.919999999998</v>
      </c>
      <c r="H755" s="3">
        <v>57490.080000000002</v>
      </c>
    </row>
    <row r="756" spans="1:8">
      <c r="A756" s="35">
        <v>508</v>
      </c>
      <c r="B756" s="111">
        <v>100000418934</v>
      </c>
      <c r="C756" s="35">
        <v>0</v>
      </c>
      <c r="D756" s="4" t="s">
        <v>412</v>
      </c>
      <c r="E756" s="4" t="s">
        <v>414</v>
      </c>
      <c r="F756" s="3">
        <v>94160</v>
      </c>
      <c r="G756" s="3">
        <v>-36669.919999999998</v>
      </c>
      <c r="H756" s="3">
        <v>57490.080000000002</v>
      </c>
    </row>
    <row r="757" spans="1:8">
      <c r="A757" s="35">
        <v>509</v>
      </c>
      <c r="B757" s="111">
        <v>100000418935</v>
      </c>
      <c r="C757" s="35">
        <v>0</v>
      </c>
      <c r="D757" s="4" t="s">
        <v>412</v>
      </c>
      <c r="E757" s="4" t="s">
        <v>414</v>
      </c>
      <c r="F757" s="3">
        <v>94160</v>
      </c>
      <c r="G757" s="3">
        <v>-36669.919999999998</v>
      </c>
      <c r="H757" s="3">
        <v>57490.080000000002</v>
      </c>
    </row>
    <row r="758" spans="1:8">
      <c r="A758" s="35">
        <v>510</v>
      </c>
      <c r="B758" s="111">
        <v>100000418936</v>
      </c>
      <c r="C758" s="35">
        <v>0</v>
      </c>
      <c r="D758" s="4" t="s">
        <v>412</v>
      </c>
      <c r="E758" s="4" t="s">
        <v>414</v>
      </c>
      <c r="F758" s="3">
        <v>94160</v>
      </c>
      <c r="G758" s="3">
        <v>-36669.919999999998</v>
      </c>
      <c r="H758" s="3">
        <v>57490.080000000002</v>
      </c>
    </row>
    <row r="759" spans="1:8">
      <c r="A759" s="35">
        <v>511</v>
      </c>
      <c r="B759" s="111">
        <v>100000418937</v>
      </c>
      <c r="C759" s="35">
        <v>0</v>
      </c>
      <c r="D759" s="4" t="s">
        <v>412</v>
      </c>
      <c r="E759" s="4" t="s">
        <v>414</v>
      </c>
      <c r="F759" s="3">
        <v>94160</v>
      </c>
      <c r="G759" s="3">
        <v>-36669.919999999998</v>
      </c>
      <c r="H759" s="3">
        <v>57490.080000000002</v>
      </c>
    </row>
    <row r="760" spans="1:8">
      <c r="A760" s="35">
        <v>512</v>
      </c>
      <c r="B760" s="111">
        <v>100000418938</v>
      </c>
      <c r="C760" s="35">
        <v>0</v>
      </c>
      <c r="D760" s="4" t="s">
        <v>412</v>
      </c>
      <c r="E760" s="4" t="s">
        <v>414</v>
      </c>
      <c r="F760" s="3">
        <v>94160</v>
      </c>
      <c r="G760" s="3">
        <v>-36669.919999999998</v>
      </c>
      <c r="H760" s="3">
        <v>57490.080000000002</v>
      </c>
    </row>
    <row r="761" spans="1:8">
      <c r="A761" s="35">
        <v>513</v>
      </c>
      <c r="B761" s="111">
        <v>100000418939</v>
      </c>
      <c r="C761" s="35">
        <v>0</v>
      </c>
      <c r="D761" s="4" t="s">
        <v>412</v>
      </c>
      <c r="E761" s="4" t="s">
        <v>414</v>
      </c>
      <c r="F761" s="3">
        <v>94160</v>
      </c>
      <c r="G761" s="3">
        <v>-36669.919999999998</v>
      </c>
      <c r="H761" s="3">
        <v>57490.080000000002</v>
      </c>
    </row>
    <row r="762" spans="1:8">
      <c r="A762" s="35">
        <v>514</v>
      </c>
      <c r="B762" s="111">
        <v>100000418940</v>
      </c>
      <c r="C762" s="35">
        <v>0</v>
      </c>
      <c r="D762" s="4" t="s">
        <v>412</v>
      </c>
      <c r="E762" s="4" t="s">
        <v>414</v>
      </c>
      <c r="F762" s="3">
        <v>94160</v>
      </c>
      <c r="G762" s="3">
        <v>-36669.919999999998</v>
      </c>
      <c r="H762" s="3">
        <v>57490.080000000002</v>
      </c>
    </row>
    <row r="763" spans="1:8">
      <c r="A763" s="35">
        <v>515</v>
      </c>
      <c r="B763" s="111">
        <v>100000418941</v>
      </c>
      <c r="C763" s="35">
        <v>0</v>
      </c>
      <c r="D763" s="4" t="s">
        <v>412</v>
      </c>
      <c r="E763" s="4" t="s">
        <v>414</v>
      </c>
      <c r="F763" s="3">
        <v>94160</v>
      </c>
      <c r="G763" s="3">
        <v>-36669.919999999998</v>
      </c>
      <c r="H763" s="3">
        <v>57490.080000000002</v>
      </c>
    </row>
    <row r="764" spans="1:8">
      <c r="A764" s="35">
        <v>516</v>
      </c>
      <c r="B764" s="111">
        <v>100000418942</v>
      </c>
      <c r="C764" s="35">
        <v>0</v>
      </c>
      <c r="D764" s="4" t="s">
        <v>412</v>
      </c>
      <c r="E764" s="4" t="s">
        <v>414</v>
      </c>
      <c r="F764" s="3">
        <v>94160</v>
      </c>
      <c r="G764" s="3">
        <v>-36669.919999999998</v>
      </c>
      <c r="H764" s="3">
        <v>57490.080000000002</v>
      </c>
    </row>
    <row r="765" spans="1:8">
      <c r="A765" s="35">
        <v>517</v>
      </c>
      <c r="B765" s="111">
        <v>100000418943</v>
      </c>
      <c r="C765" s="35">
        <v>0</v>
      </c>
      <c r="D765" s="4" t="s">
        <v>412</v>
      </c>
      <c r="E765" s="4" t="s">
        <v>414</v>
      </c>
      <c r="F765" s="3">
        <v>94160</v>
      </c>
      <c r="G765" s="3">
        <v>-36669.919999999998</v>
      </c>
      <c r="H765" s="3">
        <v>57490.080000000002</v>
      </c>
    </row>
    <row r="766" spans="1:8">
      <c r="A766" s="35">
        <v>518</v>
      </c>
      <c r="B766" s="111">
        <v>100000418944</v>
      </c>
      <c r="C766" s="35">
        <v>0</v>
      </c>
      <c r="D766" s="4" t="s">
        <v>412</v>
      </c>
      <c r="E766" s="4" t="s">
        <v>414</v>
      </c>
      <c r="F766" s="3">
        <v>94160</v>
      </c>
      <c r="G766" s="3">
        <v>-36669.919999999998</v>
      </c>
      <c r="H766" s="3">
        <v>57490.080000000002</v>
      </c>
    </row>
    <row r="767" spans="1:8">
      <c r="A767" s="35">
        <v>519</v>
      </c>
      <c r="B767" s="111">
        <v>100000418945</v>
      </c>
      <c r="C767" s="35">
        <v>0</v>
      </c>
      <c r="D767" s="4" t="s">
        <v>412</v>
      </c>
      <c r="E767" s="4" t="s">
        <v>414</v>
      </c>
      <c r="F767" s="3">
        <v>94160</v>
      </c>
      <c r="G767" s="3">
        <v>-36669.919999999998</v>
      </c>
      <c r="H767" s="3">
        <v>57490.080000000002</v>
      </c>
    </row>
    <row r="768" spans="1:8">
      <c r="A768" s="35">
        <v>520</v>
      </c>
      <c r="B768" s="111">
        <v>100000418946</v>
      </c>
      <c r="C768" s="35">
        <v>0</v>
      </c>
      <c r="D768" s="4" t="s">
        <v>412</v>
      </c>
      <c r="E768" s="4" t="s">
        <v>414</v>
      </c>
      <c r="F768" s="3">
        <v>94160</v>
      </c>
      <c r="G768" s="3">
        <v>-36669.919999999998</v>
      </c>
      <c r="H768" s="3">
        <v>57490.080000000002</v>
      </c>
    </row>
    <row r="769" spans="1:8">
      <c r="A769" s="35">
        <v>521</v>
      </c>
      <c r="B769" s="111">
        <v>100000418947</v>
      </c>
      <c r="C769" s="35">
        <v>0</v>
      </c>
      <c r="D769" s="4" t="s">
        <v>412</v>
      </c>
      <c r="E769" s="4" t="s">
        <v>414</v>
      </c>
      <c r="F769" s="3">
        <v>94160</v>
      </c>
      <c r="G769" s="3">
        <v>-36669.919999999998</v>
      </c>
      <c r="H769" s="3">
        <v>57490.080000000002</v>
      </c>
    </row>
    <row r="770" spans="1:8">
      <c r="A770" s="35">
        <v>522</v>
      </c>
      <c r="B770" s="111">
        <v>100000418948</v>
      </c>
      <c r="C770" s="35">
        <v>0</v>
      </c>
      <c r="D770" s="4" t="s">
        <v>412</v>
      </c>
      <c r="E770" s="4" t="s">
        <v>414</v>
      </c>
      <c r="F770" s="3">
        <v>94160</v>
      </c>
      <c r="G770" s="3">
        <v>-36669.919999999998</v>
      </c>
      <c r="H770" s="3">
        <v>57490.080000000002</v>
      </c>
    </row>
    <row r="771" spans="1:8">
      <c r="A771" s="35">
        <v>523</v>
      </c>
      <c r="B771" s="111">
        <v>100000418949</v>
      </c>
      <c r="C771" s="35">
        <v>0</v>
      </c>
      <c r="D771" s="4" t="s">
        <v>412</v>
      </c>
      <c r="E771" s="4" t="s">
        <v>414</v>
      </c>
      <c r="F771" s="3">
        <v>94160</v>
      </c>
      <c r="G771" s="3">
        <v>-36669.919999999998</v>
      </c>
      <c r="H771" s="3">
        <v>57490.080000000002</v>
      </c>
    </row>
    <row r="772" spans="1:8">
      <c r="A772" s="35">
        <v>524</v>
      </c>
      <c r="B772" s="111">
        <v>100000418950</v>
      </c>
      <c r="C772" s="35">
        <v>0</v>
      </c>
      <c r="D772" s="4" t="s">
        <v>412</v>
      </c>
      <c r="E772" s="4" t="s">
        <v>414</v>
      </c>
      <c r="F772" s="3">
        <v>94160</v>
      </c>
      <c r="G772" s="3">
        <v>-36669.919999999998</v>
      </c>
      <c r="H772" s="3">
        <v>57490.080000000002</v>
      </c>
    </row>
    <row r="773" spans="1:8">
      <c r="A773" s="35">
        <v>525</v>
      </c>
      <c r="B773" s="111">
        <v>100000418951</v>
      </c>
      <c r="C773" s="35">
        <v>0</v>
      </c>
      <c r="D773" s="4" t="s">
        <v>412</v>
      </c>
      <c r="E773" s="4" t="s">
        <v>414</v>
      </c>
      <c r="F773" s="3">
        <v>94160</v>
      </c>
      <c r="G773" s="3">
        <v>-36669.919999999998</v>
      </c>
      <c r="H773" s="3">
        <v>57490.080000000002</v>
      </c>
    </row>
    <row r="774" spans="1:8">
      <c r="A774" s="35">
        <v>526</v>
      </c>
      <c r="B774" s="111">
        <v>100000418952</v>
      </c>
      <c r="C774" s="35">
        <v>0</v>
      </c>
      <c r="D774" s="4" t="s">
        <v>412</v>
      </c>
      <c r="E774" s="4" t="s">
        <v>414</v>
      </c>
      <c r="F774" s="3">
        <v>94160</v>
      </c>
      <c r="G774" s="3">
        <v>-36669.919999999998</v>
      </c>
      <c r="H774" s="3">
        <v>57490.080000000002</v>
      </c>
    </row>
    <row r="775" spans="1:8">
      <c r="A775" s="35">
        <v>527</v>
      </c>
      <c r="B775" s="111">
        <v>100000418953</v>
      </c>
      <c r="C775" s="35">
        <v>0</v>
      </c>
      <c r="D775" s="4" t="s">
        <v>412</v>
      </c>
      <c r="E775" s="4" t="s">
        <v>414</v>
      </c>
      <c r="F775" s="3">
        <v>94160</v>
      </c>
      <c r="G775" s="3">
        <v>-36669.919999999998</v>
      </c>
      <c r="H775" s="3">
        <v>57490.080000000002</v>
      </c>
    </row>
    <row r="776" spans="1:8">
      <c r="A776" s="35">
        <v>528</v>
      </c>
      <c r="B776" s="111">
        <v>100000418954</v>
      </c>
      <c r="C776" s="35">
        <v>0</v>
      </c>
      <c r="D776" s="4" t="s">
        <v>412</v>
      </c>
      <c r="E776" s="4" t="s">
        <v>414</v>
      </c>
      <c r="F776" s="3">
        <v>94160</v>
      </c>
      <c r="G776" s="3">
        <v>-36669.919999999998</v>
      </c>
      <c r="H776" s="3">
        <v>57490.080000000002</v>
      </c>
    </row>
    <row r="777" spans="1:8">
      <c r="A777" s="35">
        <v>529</v>
      </c>
      <c r="B777" s="111">
        <v>100000418955</v>
      </c>
      <c r="C777" s="35">
        <v>0</v>
      </c>
      <c r="D777" s="4" t="s">
        <v>412</v>
      </c>
      <c r="E777" s="4" t="s">
        <v>414</v>
      </c>
      <c r="F777" s="3">
        <v>94160</v>
      </c>
      <c r="G777" s="3">
        <v>-36669.919999999998</v>
      </c>
      <c r="H777" s="3">
        <v>57490.080000000002</v>
      </c>
    </row>
    <row r="778" spans="1:8">
      <c r="A778" s="35">
        <v>530</v>
      </c>
      <c r="B778" s="111">
        <v>100000418956</v>
      </c>
      <c r="C778" s="35">
        <v>0</v>
      </c>
      <c r="D778" s="4" t="s">
        <v>412</v>
      </c>
      <c r="E778" s="4" t="s">
        <v>414</v>
      </c>
      <c r="F778" s="3">
        <v>94160</v>
      </c>
      <c r="G778" s="3">
        <v>-36669.919999999998</v>
      </c>
      <c r="H778" s="3">
        <v>57490.080000000002</v>
      </c>
    </row>
    <row r="779" spans="1:8">
      <c r="A779" s="35">
        <v>531</v>
      </c>
      <c r="B779" s="111">
        <v>100000418957</v>
      </c>
      <c r="C779" s="35">
        <v>0</v>
      </c>
      <c r="D779" s="4" t="s">
        <v>412</v>
      </c>
      <c r="E779" s="4" t="s">
        <v>414</v>
      </c>
      <c r="F779" s="3">
        <v>94160</v>
      </c>
      <c r="G779" s="3">
        <v>-36669.919999999998</v>
      </c>
      <c r="H779" s="3">
        <v>57490.080000000002</v>
      </c>
    </row>
    <row r="780" spans="1:8">
      <c r="A780" s="35">
        <v>532</v>
      </c>
      <c r="B780" s="111">
        <v>100000418958</v>
      </c>
      <c r="C780" s="35">
        <v>0</v>
      </c>
      <c r="D780" s="4" t="s">
        <v>412</v>
      </c>
      <c r="E780" s="4" t="s">
        <v>414</v>
      </c>
      <c r="F780" s="3">
        <v>94160</v>
      </c>
      <c r="G780" s="3">
        <v>-36669.919999999998</v>
      </c>
      <c r="H780" s="3">
        <v>57490.080000000002</v>
      </c>
    </row>
    <row r="781" spans="1:8">
      <c r="A781" s="35">
        <v>533</v>
      </c>
      <c r="B781" s="111">
        <v>100000418959</v>
      </c>
      <c r="C781" s="35">
        <v>0</v>
      </c>
      <c r="D781" s="4" t="s">
        <v>412</v>
      </c>
      <c r="E781" s="4" t="s">
        <v>414</v>
      </c>
      <c r="F781" s="3">
        <v>94160</v>
      </c>
      <c r="G781" s="3">
        <v>-36669.919999999998</v>
      </c>
      <c r="H781" s="3">
        <v>57490.080000000002</v>
      </c>
    </row>
    <row r="782" spans="1:8">
      <c r="A782" s="35">
        <v>534</v>
      </c>
      <c r="B782" s="111">
        <v>100000418960</v>
      </c>
      <c r="C782" s="35">
        <v>0</v>
      </c>
      <c r="D782" s="4" t="s">
        <v>412</v>
      </c>
      <c r="E782" s="4" t="s">
        <v>414</v>
      </c>
      <c r="F782" s="3">
        <v>94160</v>
      </c>
      <c r="G782" s="3">
        <v>-36669.919999999998</v>
      </c>
      <c r="H782" s="3">
        <v>57490.080000000002</v>
      </c>
    </row>
    <row r="783" spans="1:8">
      <c r="A783" s="35">
        <v>535</v>
      </c>
      <c r="B783" s="111">
        <v>100000418961</v>
      </c>
      <c r="C783" s="35">
        <v>0</v>
      </c>
      <c r="D783" s="4" t="s">
        <v>412</v>
      </c>
      <c r="E783" s="4" t="s">
        <v>414</v>
      </c>
      <c r="F783" s="3">
        <v>94160</v>
      </c>
      <c r="G783" s="3">
        <v>-36669.919999999998</v>
      </c>
      <c r="H783" s="3">
        <v>57490.080000000002</v>
      </c>
    </row>
    <row r="784" spans="1:8">
      <c r="A784" s="35">
        <v>536</v>
      </c>
      <c r="B784" s="111">
        <v>100000418962</v>
      </c>
      <c r="C784" s="35">
        <v>0</v>
      </c>
      <c r="D784" s="4" t="s">
        <v>412</v>
      </c>
      <c r="E784" s="4" t="s">
        <v>414</v>
      </c>
      <c r="F784" s="3">
        <v>94160</v>
      </c>
      <c r="G784" s="3">
        <v>-36669.919999999998</v>
      </c>
      <c r="H784" s="3">
        <v>57490.080000000002</v>
      </c>
    </row>
    <row r="785" spans="1:8">
      <c r="A785" s="35">
        <v>537</v>
      </c>
      <c r="B785" s="111">
        <v>100000418963</v>
      </c>
      <c r="C785" s="35">
        <v>0</v>
      </c>
      <c r="D785" s="4" t="s">
        <v>412</v>
      </c>
      <c r="E785" s="4" t="s">
        <v>414</v>
      </c>
      <c r="F785" s="3">
        <v>94160</v>
      </c>
      <c r="G785" s="3">
        <v>-36669.919999999998</v>
      </c>
      <c r="H785" s="3">
        <v>57490.080000000002</v>
      </c>
    </row>
    <row r="786" spans="1:8">
      <c r="A786" s="35">
        <v>538</v>
      </c>
      <c r="B786" s="111">
        <v>100000418964</v>
      </c>
      <c r="C786" s="35">
        <v>0</v>
      </c>
      <c r="D786" s="4" t="s">
        <v>412</v>
      </c>
      <c r="E786" s="4" t="s">
        <v>414</v>
      </c>
      <c r="F786" s="3">
        <v>94160</v>
      </c>
      <c r="G786" s="3">
        <v>-36669.919999999998</v>
      </c>
      <c r="H786" s="3">
        <v>57490.080000000002</v>
      </c>
    </row>
    <row r="787" spans="1:8">
      <c r="A787" s="35">
        <v>539</v>
      </c>
      <c r="B787" s="111">
        <v>100000418965</v>
      </c>
      <c r="C787" s="35">
        <v>0</v>
      </c>
      <c r="D787" s="4" t="s">
        <v>412</v>
      </c>
      <c r="E787" s="4" t="s">
        <v>414</v>
      </c>
      <c r="F787" s="3">
        <v>94160</v>
      </c>
      <c r="G787" s="3">
        <v>-36669.919999999998</v>
      </c>
      <c r="H787" s="3">
        <v>57490.080000000002</v>
      </c>
    </row>
    <row r="788" spans="1:8">
      <c r="A788" s="35">
        <v>540</v>
      </c>
      <c r="B788" s="111">
        <v>100000418966</v>
      </c>
      <c r="C788" s="35">
        <v>0</v>
      </c>
      <c r="D788" s="4" t="s">
        <v>412</v>
      </c>
      <c r="E788" s="4" t="s">
        <v>414</v>
      </c>
      <c r="F788" s="3">
        <v>94160</v>
      </c>
      <c r="G788" s="3">
        <v>-36669.919999999998</v>
      </c>
      <c r="H788" s="3">
        <v>57490.080000000002</v>
      </c>
    </row>
    <row r="789" spans="1:8">
      <c r="A789" s="35">
        <v>541</v>
      </c>
      <c r="B789" s="111">
        <v>100000418967</v>
      </c>
      <c r="C789" s="35">
        <v>0</v>
      </c>
      <c r="D789" s="4" t="s">
        <v>412</v>
      </c>
      <c r="E789" s="4" t="s">
        <v>414</v>
      </c>
      <c r="F789" s="3">
        <v>94160</v>
      </c>
      <c r="G789" s="3">
        <v>-36669.919999999998</v>
      </c>
      <c r="H789" s="3">
        <v>57490.080000000002</v>
      </c>
    </row>
    <row r="790" spans="1:8">
      <c r="A790" s="35">
        <v>542</v>
      </c>
      <c r="B790" s="111">
        <v>100000418968</v>
      </c>
      <c r="C790" s="35">
        <v>0</v>
      </c>
      <c r="D790" s="4" t="s">
        <v>412</v>
      </c>
      <c r="E790" s="4" t="s">
        <v>414</v>
      </c>
      <c r="F790" s="3">
        <v>94160</v>
      </c>
      <c r="G790" s="3">
        <v>-36669.919999999998</v>
      </c>
      <c r="H790" s="3">
        <v>57490.080000000002</v>
      </c>
    </row>
    <row r="791" spans="1:8">
      <c r="A791" s="35">
        <v>543</v>
      </c>
      <c r="B791" s="111">
        <v>100000418969</v>
      </c>
      <c r="C791" s="35">
        <v>0</v>
      </c>
      <c r="D791" s="4" t="s">
        <v>412</v>
      </c>
      <c r="E791" s="4" t="s">
        <v>414</v>
      </c>
      <c r="F791" s="3">
        <v>94160</v>
      </c>
      <c r="G791" s="3">
        <v>-36669.919999999998</v>
      </c>
      <c r="H791" s="3">
        <v>57490.080000000002</v>
      </c>
    </row>
    <row r="792" spans="1:8">
      <c r="A792" s="35">
        <v>544</v>
      </c>
      <c r="B792" s="111">
        <v>100000418970</v>
      </c>
      <c r="C792" s="35">
        <v>0</v>
      </c>
      <c r="D792" s="4" t="s">
        <v>412</v>
      </c>
      <c r="E792" s="4" t="s">
        <v>414</v>
      </c>
      <c r="F792" s="3">
        <v>94160</v>
      </c>
      <c r="G792" s="3">
        <v>-36669.919999999998</v>
      </c>
      <c r="H792" s="3">
        <v>57490.080000000002</v>
      </c>
    </row>
    <row r="793" spans="1:8">
      <c r="A793" s="35">
        <v>545</v>
      </c>
      <c r="B793" s="111">
        <v>100000418971</v>
      </c>
      <c r="C793" s="35">
        <v>0</v>
      </c>
      <c r="D793" s="4" t="s">
        <v>412</v>
      </c>
      <c r="E793" s="4" t="s">
        <v>414</v>
      </c>
      <c r="F793" s="3">
        <v>94160</v>
      </c>
      <c r="G793" s="3">
        <v>-36669.919999999998</v>
      </c>
      <c r="H793" s="3">
        <v>57490.080000000002</v>
      </c>
    </row>
    <row r="794" spans="1:8">
      <c r="A794" s="35">
        <v>546</v>
      </c>
      <c r="B794" s="111">
        <v>100000418972</v>
      </c>
      <c r="C794" s="35">
        <v>0</v>
      </c>
      <c r="D794" s="4" t="s">
        <v>412</v>
      </c>
      <c r="E794" s="4" t="s">
        <v>414</v>
      </c>
      <c r="F794" s="3">
        <v>94160</v>
      </c>
      <c r="G794" s="3">
        <v>-36669.919999999998</v>
      </c>
      <c r="H794" s="3">
        <v>57490.080000000002</v>
      </c>
    </row>
    <row r="795" spans="1:8">
      <c r="A795" s="35">
        <v>547</v>
      </c>
      <c r="B795" s="111">
        <v>100000418973</v>
      </c>
      <c r="C795" s="35">
        <v>0</v>
      </c>
      <c r="D795" s="4" t="s">
        <v>412</v>
      </c>
      <c r="E795" s="4" t="s">
        <v>414</v>
      </c>
      <c r="F795" s="3">
        <v>94160</v>
      </c>
      <c r="G795" s="3">
        <v>-36669.919999999998</v>
      </c>
      <c r="H795" s="3">
        <v>57490.080000000002</v>
      </c>
    </row>
    <row r="796" spans="1:8">
      <c r="A796" s="35">
        <v>548</v>
      </c>
      <c r="B796" s="111">
        <v>100000418974</v>
      </c>
      <c r="C796" s="35">
        <v>0</v>
      </c>
      <c r="D796" s="4" t="s">
        <v>412</v>
      </c>
      <c r="E796" s="4" t="s">
        <v>414</v>
      </c>
      <c r="F796" s="3">
        <v>94160</v>
      </c>
      <c r="G796" s="3">
        <v>-36669.919999999998</v>
      </c>
      <c r="H796" s="3">
        <v>57490.080000000002</v>
      </c>
    </row>
    <row r="797" spans="1:8">
      <c r="A797" s="35">
        <v>549</v>
      </c>
      <c r="B797" s="111">
        <v>100000418975</v>
      </c>
      <c r="C797" s="35">
        <v>0</v>
      </c>
      <c r="D797" s="4" t="s">
        <v>412</v>
      </c>
      <c r="E797" s="4" t="s">
        <v>414</v>
      </c>
      <c r="F797" s="3">
        <v>94160</v>
      </c>
      <c r="G797" s="3">
        <v>-36669.919999999998</v>
      </c>
      <c r="H797" s="3">
        <v>57490.080000000002</v>
      </c>
    </row>
    <row r="798" spans="1:8">
      <c r="A798" s="35">
        <v>550</v>
      </c>
      <c r="B798" s="111">
        <v>100000418976</v>
      </c>
      <c r="C798" s="35">
        <v>0</v>
      </c>
      <c r="D798" s="4" t="s">
        <v>412</v>
      </c>
      <c r="E798" s="4" t="s">
        <v>414</v>
      </c>
      <c r="F798" s="3">
        <v>94160</v>
      </c>
      <c r="G798" s="3">
        <v>-36669.919999999998</v>
      </c>
      <c r="H798" s="3">
        <v>57490.080000000002</v>
      </c>
    </row>
    <row r="799" spans="1:8">
      <c r="A799" s="35">
        <v>551</v>
      </c>
      <c r="B799" s="111">
        <v>100000418977</v>
      </c>
      <c r="C799" s="35">
        <v>0</v>
      </c>
      <c r="D799" s="4" t="s">
        <v>412</v>
      </c>
      <c r="E799" s="4" t="s">
        <v>414</v>
      </c>
      <c r="F799" s="3">
        <v>94160</v>
      </c>
      <c r="G799" s="3">
        <v>-36669.919999999998</v>
      </c>
      <c r="H799" s="3">
        <v>57490.080000000002</v>
      </c>
    </row>
    <row r="800" spans="1:8">
      <c r="A800" s="35">
        <v>552</v>
      </c>
      <c r="B800" s="111">
        <v>100000418978</v>
      </c>
      <c r="C800" s="35">
        <v>0</v>
      </c>
      <c r="D800" s="4" t="s">
        <v>412</v>
      </c>
      <c r="E800" s="4" t="s">
        <v>414</v>
      </c>
      <c r="F800" s="3">
        <v>94160</v>
      </c>
      <c r="G800" s="3">
        <v>-36669.919999999998</v>
      </c>
      <c r="H800" s="3">
        <v>57490.080000000002</v>
      </c>
    </row>
    <row r="801" spans="1:8">
      <c r="A801" s="35">
        <v>553</v>
      </c>
      <c r="B801" s="111">
        <v>100000418979</v>
      </c>
      <c r="C801" s="35">
        <v>0</v>
      </c>
      <c r="D801" s="4" t="s">
        <v>412</v>
      </c>
      <c r="E801" s="4" t="s">
        <v>414</v>
      </c>
      <c r="F801" s="3">
        <v>94160</v>
      </c>
      <c r="G801" s="3">
        <v>-36669.919999999998</v>
      </c>
      <c r="H801" s="3">
        <v>57490.080000000002</v>
      </c>
    </row>
    <row r="802" spans="1:8">
      <c r="A802" s="35">
        <v>554</v>
      </c>
      <c r="B802" s="111">
        <v>100000418980</v>
      </c>
      <c r="C802" s="35">
        <v>0</v>
      </c>
      <c r="D802" s="4" t="s">
        <v>412</v>
      </c>
      <c r="E802" s="4" t="s">
        <v>414</v>
      </c>
      <c r="F802" s="3">
        <v>94160</v>
      </c>
      <c r="G802" s="3">
        <v>-36669.919999999998</v>
      </c>
      <c r="H802" s="3">
        <v>57490.080000000002</v>
      </c>
    </row>
    <row r="803" spans="1:8">
      <c r="A803" s="35">
        <v>555</v>
      </c>
      <c r="B803" s="111">
        <v>100000418981</v>
      </c>
      <c r="C803" s="35">
        <v>0</v>
      </c>
      <c r="D803" s="4" t="s">
        <v>412</v>
      </c>
      <c r="E803" s="4" t="s">
        <v>414</v>
      </c>
      <c r="F803" s="3">
        <v>94160</v>
      </c>
      <c r="G803" s="3">
        <v>-36669.919999999998</v>
      </c>
      <c r="H803" s="3">
        <v>57490.080000000002</v>
      </c>
    </row>
    <row r="804" spans="1:8">
      <c r="A804" s="35">
        <v>556</v>
      </c>
      <c r="B804" s="111">
        <v>100000418982</v>
      </c>
      <c r="C804" s="35">
        <v>0</v>
      </c>
      <c r="D804" s="4" t="s">
        <v>412</v>
      </c>
      <c r="E804" s="4" t="s">
        <v>414</v>
      </c>
      <c r="F804" s="3">
        <v>94160</v>
      </c>
      <c r="G804" s="3">
        <v>-36669.919999999998</v>
      </c>
      <c r="H804" s="3">
        <v>57490.080000000002</v>
      </c>
    </row>
    <row r="805" spans="1:8">
      <c r="A805" s="35">
        <v>557</v>
      </c>
      <c r="B805" s="111">
        <v>100000418983</v>
      </c>
      <c r="C805" s="35">
        <v>0</v>
      </c>
      <c r="D805" s="4" t="s">
        <v>412</v>
      </c>
      <c r="E805" s="4" t="s">
        <v>414</v>
      </c>
      <c r="F805" s="3">
        <v>94160</v>
      </c>
      <c r="G805" s="3">
        <v>-36669.919999999998</v>
      </c>
      <c r="H805" s="3">
        <v>57490.080000000002</v>
      </c>
    </row>
    <row r="806" spans="1:8">
      <c r="A806" s="35">
        <v>558</v>
      </c>
      <c r="B806" s="111">
        <v>100000418984</v>
      </c>
      <c r="C806" s="35">
        <v>0</v>
      </c>
      <c r="D806" s="4" t="s">
        <v>412</v>
      </c>
      <c r="E806" s="4" t="s">
        <v>414</v>
      </c>
      <c r="F806" s="3">
        <v>94160</v>
      </c>
      <c r="G806" s="3">
        <v>-36669.919999999998</v>
      </c>
      <c r="H806" s="3">
        <v>57490.080000000002</v>
      </c>
    </row>
    <row r="807" spans="1:8">
      <c r="A807" s="35">
        <v>559</v>
      </c>
      <c r="B807" s="111">
        <v>100000418985</v>
      </c>
      <c r="C807" s="35">
        <v>0</v>
      </c>
      <c r="D807" s="4" t="s">
        <v>412</v>
      </c>
      <c r="E807" s="4" t="s">
        <v>414</v>
      </c>
      <c r="F807" s="3">
        <v>94160</v>
      </c>
      <c r="G807" s="3">
        <v>-36669.919999999998</v>
      </c>
      <c r="H807" s="3">
        <v>57490.080000000002</v>
      </c>
    </row>
    <row r="808" spans="1:8">
      <c r="A808" s="35">
        <v>560</v>
      </c>
      <c r="B808" s="111">
        <v>100000418986</v>
      </c>
      <c r="C808" s="35">
        <v>0</v>
      </c>
      <c r="D808" s="4" t="s">
        <v>412</v>
      </c>
      <c r="E808" s="4" t="s">
        <v>414</v>
      </c>
      <c r="F808" s="3">
        <v>94160</v>
      </c>
      <c r="G808" s="3">
        <v>-36669.919999999998</v>
      </c>
      <c r="H808" s="3">
        <v>57490.080000000002</v>
      </c>
    </row>
    <row r="809" spans="1:8">
      <c r="A809" s="35">
        <v>561</v>
      </c>
      <c r="B809" s="111">
        <v>100000418987</v>
      </c>
      <c r="C809" s="35">
        <v>0</v>
      </c>
      <c r="D809" s="4" t="s">
        <v>412</v>
      </c>
      <c r="E809" s="4" t="s">
        <v>414</v>
      </c>
      <c r="F809" s="3">
        <v>94160</v>
      </c>
      <c r="G809" s="3">
        <v>-36669.919999999998</v>
      </c>
      <c r="H809" s="3">
        <v>57490.080000000002</v>
      </c>
    </row>
    <row r="810" spans="1:8">
      <c r="A810" s="35">
        <v>562</v>
      </c>
      <c r="B810" s="111">
        <v>100000418988</v>
      </c>
      <c r="C810" s="35">
        <v>0</v>
      </c>
      <c r="D810" s="4" t="s">
        <v>412</v>
      </c>
      <c r="E810" s="4" t="s">
        <v>414</v>
      </c>
      <c r="F810" s="3">
        <v>94160</v>
      </c>
      <c r="G810" s="3">
        <v>-36669.919999999998</v>
      </c>
      <c r="H810" s="3">
        <v>57490.080000000002</v>
      </c>
    </row>
    <row r="811" spans="1:8">
      <c r="A811" s="35">
        <v>563</v>
      </c>
      <c r="B811" s="111">
        <v>100000418989</v>
      </c>
      <c r="C811" s="35">
        <v>0</v>
      </c>
      <c r="D811" s="4" t="s">
        <v>412</v>
      </c>
      <c r="E811" s="4" t="s">
        <v>414</v>
      </c>
      <c r="F811" s="3">
        <v>94160</v>
      </c>
      <c r="G811" s="3">
        <v>-36669.919999999998</v>
      </c>
      <c r="H811" s="3">
        <v>57490.080000000002</v>
      </c>
    </row>
    <row r="812" spans="1:8">
      <c r="A812" s="35">
        <v>564</v>
      </c>
      <c r="B812" s="111">
        <v>100000418990</v>
      </c>
      <c r="C812" s="35">
        <v>0</v>
      </c>
      <c r="D812" s="4" t="s">
        <v>412</v>
      </c>
      <c r="E812" s="4" t="s">
        <v>414</v>
      </c>
      <c r="F812" s="3">
        <v>94160</v>
      </c>
      <c r="G812" s="3">
        <v>-36669.919999999998</v>
      </c>
      <c r="H812" s="3">
        <v>57490.080000000002</v>
      </c>
    </row>
    <row r="813" spans="1:8">
      <c r="A813" s="35">
        <v>565</v>
      </c>
      <c r="B813" s="111">
        <v>100000418991</v>
      </c>
      <c r="C813" s="35">
        <v>0</v>
      </c>
      <c r="D813" s="4" t="s">
        <v>412</v>
      </c>
      <c r="E813" s="4" t="s">
        <v>414</v>
      </c>
      <c r="F813" s="3">
        <v>94160</v>
      </c>
      <c r="G813" s="3">
        <v>-36669.919999999998</v>
      </c>
      <c r="H813" s="3">
        <v>57490.080000000002</v>
      </c>
    </row>
    <row r="814" spans="1:8">
      <c r="A814" s="35">
        <v>566</v>
      </c>
      <c r="B814" s="111">
        <v>100000418992</v>
      </c>
      <c r="C814" s="35">
        <v>0</v>
      </c>
      <c r="D814" s="4" t="s">
        <v>412</v>
      </c>
      <c r="E814" s="4" t="s">
        <v>414</v>
      </c>
      <c r="F814" s="3">
        <v>94160</v>
      </c>
      <c r="G814" s="3">
        <v>-36669.919999999998</v>
      </c>
      <c r="H814" s="3">
        <v>57490.080000000002</v>
      </c>
    </row>
    <row r="815" spans="1:8">
      <c r="A815" s="35">
        <v>567</v>
      </c>
      <c r="B815" s="111">
        <v>100000418993</v>
      </c>
      <c r="C815" s="35">
        <v>0</v>
      </c>
      <c r="D815" s="4" t="s">
        <v>412</v>
      </c>
      <c r="E815" s="4" t="s">
        <v>414</v>
      </c>
      <c r="F815" s="3">
        <v>94160</v>
      </c>
      <c r="G815" s="3">
        <v>-36669.919999999998</v>
      </c>
      <c r="H815" s="3">
        <v>57490.080000000002</v>
      </c>
    </row>
    <row r="816" spans="1:8">
      <c r="A816" s="35">
        <v>568</v>
      </c>
      <c r="B816" s="111">
        <v>100000418994</v>
      </c>
      <c r="C816" s="35">
        <v>0</v>
      </c>
      <c r="D816" s="4" t="s">
        <v>412</v>
      </c>
      <c r="E816" s="4" t="s">
        <v>414</v>
      </c>
      <c r="F816" s="3">
        <v>94160</v>
      </c>
      <c r="G816" s="3">
        <v>-36669.919999999998</v>
      </c>
      <c r="H816" s="3">
        <v>57490.080000000002</v>
      </c>
    </row>
    <row r="817" spans="1:8">
      <c r="A817" s="35">
        <v>569</v>
      </c>
      <c r="B817" s="111">
        <v>100000418995</v>
      </c>
      <c r="C817" s="35">
        <v>0</v>
      </c>
      <c r="D817" s="4" t="s">
        <v>412</v>
      </c>
      <c r="E817" s="4" t="s">
        <v>414</v>
      </c>
      <c r="F817" s="3">
        <v>94160</v>
      </c>
      <c r="G817" s="3">
        <v>-36669.919999999998</v>
      </c>
      <c r="H817" s="3">
        <v>57490.080000000002</v>
      </c>
    </row>
    <row r="818" spans="1:8">
      <c r="A818" s="35">
        <v>570</v>
      </c>
      <c r="B818" s="111">
        <v>100000418996</v>
      </c>
      <c r="C818" s="35">
        <v>0</v>
      </c>
      <c r="D818" s="4" t="s">
        <v>412</v>
      </c>
      <c r="E818" s="4" t="s">
        <v>414</v>
      </c>
      <c r="F818" s="3">
        <v>94160</v>
      </c>
      <c r="G818" s="3">
        <v>-36669.919999999998</v>
      </c>
      <c r="H818" s="3">
        <v>57490.080000000002</v>
      </c>
    </row>
    <row r="819" spans="1:8">
      <c r="A819" s="35">
        <v>571</v>
      </c>
      <c r="B819" s="111">
        <v>100000418997</v>
      </c>
      <c r="C819" s="35">
        <v>0</v>
      </c>
      <c r="D819" s="4" t="s">
        <v>412</v>
      </c>
      <c r="E819" s="4" t="s">
        <v>414</v>
      </c>
      <c r="F819" s="3">
        <v>94160</v>
      </c>
      <c r="G819" s="3">
        <v>-36669.919999999998</v>
      </c>
      <c r="H819" s="3">
        <v>57490.080000000002</v>
      </c>
    </row>
    <row r="820" spans="1:8">
      <c r="A820" s="35">
        <v>572</v>
      </c>
      <c r="B820" s="111">
        <v>100000418998</v>
      </c>
      <c r="C820" s="35">
        <v>0</v>
      </c>
      <c r="D820" s="4" t="s">
        <v>412</v>
      </c>
      <c r="E820" s="4" t="s">
        <v>414</v>
      </c>
      <c r="F820" s="3">
        <v>94160</v>
      </c>
      <c r="G820" s="3">
        <v>-36669.919999999998</v>
      </c>
      <c r="H820" s="3">
        <v>57490.080000000002</v>
      </c>
    </row>
    <row r="821" spans="1:8">
      <c r="A821" s="35">
        <v>573</v>
      </c>
      <c r="B821" s="111">
        <v>100000418999</v>
      </c>
      <c r="C821" s="35">
        <v>0</v>
      </c>
      <c r="D821" s="4" t="s">
        <v>412</v>
      </c>
      <c r="E821" s="4" t="s">
        <v>414</v>
      </c>
      <c r="F821" s="3">
        <v>94160</v>
      </c>
      <c r="G821" s="3">
        <v>-36669.919999999998</v>
      </c>
      <c r="H821" s="3">
        <v>57490.080000000002</v>
      </c>
    </row>
    <row r="822" spans="1:8">
      <c r="A822" s="35">
        <v>574</v>
      </c>
      <c r="B822" s="111">
        <v>100000419000</v>
      </c>
      <c r="C822" s="35">
        <v>0</v>
      </c>
      <c r="D822" s="4" t="s">
        <v>412</v>
      </c>
      <c r="E822" s="4" t="s">
        <v>414</v>
      </c>
      <c r="F822" s="3">
        <v>94160</v>
      </c>
      <c r="G822" s="3">
        <v>-36669.919999999998</v>
      </c>
      <c r="H822" s="3">
        <v>57490.080000000002</v>
      </c>
    </row>
    <row r="823" spans="1:8">
      <c r="A823" s="35">
        <v>575</v>
      </c>
      <c r="B823" s="111">
        <v>100000419001</v>
      </c>
      <c r="C823" s="35">
        <v>0</v>
      </c>
      <c r="D823" s="4" t="s">
        <v>412</v>
      </c>
      <c r="E823" s="4" t="s">
        <v>414</v>
      </c>
      <c r="F823" s="3">
        <v>94160</v>
      </c>
      <c r="G823" s="3">
        <v>-36669.919999999998</v>
      </c>
      <c r="H823" s="3">
        <v>57490.080000000002</v>
      </c>
    </row>
    <row r="824" spans="1:8">
      <c r="A824" s="35">
        <v>576</v>
      </c>
      <c r="B824" s="111">
        <v>100000419002</v>
      </c>
      <c r="C824" s="35">
        <v>0</v>
      </c>
      <c r="D824" s="4" t="s">
        <v>412</v>
      </c>
      <c r="E824" s="4" t="s">
        <v>414</v>
      </c>
      <c r="F824" s="3">
        <v>94160</v>
      </c>
      <c r="G824" s="3">
        <v>-36669.919999999998</v>
      </c>
      <c r="H824" s="3">
        <v>57490.080000000002</v>
      </c>
    </row>
    <row r="825" spans="1:8">
      <c r="A825" s="35">
        <v>577</v>
      </c>
      <c r="B825" s="111">
        <v>100000419003</v>
      </c>
      <c r="C825" s="35">
        <v>0</v>
      </c>
      <c r="D825" s="4" t="s">
        <v>412</v>
      </c>
      <c r="E825" s="4" t="s">
        <v>414</v>
      </c>
      <c r="F825" s="3">
        <v>94160</v>
      </c>
      <c r="G825" s="3">
        <v>-36669.919999999998</v>
      </c>
      <c r="H825" s="3">
        <v>57490.080000000002</v>
      </c>
    </row>
    <row r="826" spans="1:8">
      <c r="A826" s="35">
        <v>578</v>
      </c>
      <c r="B826" s="111">
        <v>100000419004</v>
      </c>
      <c r="C826" s="35">
        <v>0</v>
      </c>
      <c r="D826" s="4" t="s">
        <v>412</v>
      </c>
      <c r="E826" s="4" t="s">
        <v>414</v>
      </c>
      <c r="F826" s="3">
        <v>94160</v>
      </c>
      <c r="G826" s="3">
        <v>-36669.919999999998</v>
      </c>
      <c r="H826" s="3">
        <v>57490.080000000002</v>
      </c>
    </row>
    <row r="827" spans="1:8">
      <c r="A827" s="35">
        <v>579</v>
      </c>
      <c r="B827" s="111">
        <v>100000419005</v>
      </c>
      <c r="C827" s="35">
        <v>0</v>
      </c>
      <c r="D827" s="4" t="s">
        <v>412</v>
      </c>
      <c r="E827" s="4" t="s">
        <v>414</v>
      </c>
      <c r="F827" s="3">
        <v>94160</v>
      </c>
      <c r="G827" s="3">
        <v>-36669.919999999998</v>
      </c>
      <c r="H827" s="3">
        <v>57490.080000000002</v>
      </c>
    </row>
    <row r="828" spans="1:8">
      <c r="A828" s="35">
        <v>580</v>
      </c>
      <c r="B828" s="111">
        <v>100000419006</v>
      </c>
      <c r="C828" s="35">
        <v>0</v>
      </c>
      <c r="D828" s="4" t="s">
        <v>412</v>
      </c>
      <c r="E828" s="4" t="s">
        <v>414</v>
      </c>
      <c r="F828" s="3">
        <v>94160</v>
      </c>
      <c r="G828" s="3">
        <v>-36669.919999999998</v>
      </c>
      <c r="H828" s="3">
        <v>57490.080000000002</v>
      </c>
    </row>
    <row r="829" spans="1:8">
      <c r="A829" s="35">
        <v>581</v>
      </c>
      <c r="B829" s="111">
        <v>100000419007</v>
      </c>
      <c r="C829" s="35">
        <v>0</v>
      </c>
      <c r="D829" s="4" t="s">
        <v>412</v>
      </c>
      <c r="E829" s="4" t="s">
        <v>414</v>
      </c>
      <c r="F829" s="3">
        <v>94160</v>
      </c>
      <c r="G829" s="3">
        <v>-36669.919999999998</v>
      </c>
      <c r="H829" s="3">
        <v>57490.080000000002</v>
      </c>
    </row>
    <row r="830" spans="1:8">
      <c r="A830" s="35">
        <v>582</v>
      </c>
      <c r="B830" s="111">
        <v>100000419008</v>
      </c>
      <c r="C830" s="35">
        <v>0</v>
      </c>
      <c r="D830" s="4" t="s">
        <v>412</v>
      </c>
      <c r="E830" s="4" t="s">
        <v>414</v>
      </c>
      <c r="F830" s="3">
        <v>94160</v>
      </c>
      <c r="G830" s="3">
        <v>-36669.919999999998</v>
      </c>
      <c r="H830" s="3">
        <v>57490.080000000002</v>
      </c>
    </row>
    <row r="831" spans="1:8">
      <c r="A831" s="35">
        <v>583</v>
      </c>
      <c r="B831" s="111">
        <v>100000419009</v>
      </c>
      <c r="C831" s="35">
        <v>0</v>
      </c>
      <c r="D831" s="4" t="s">
        <v>412</v>
      </c>
      <c r="E831" s="4" t="s">
        <v>414</v>
      </c>
      <c r="F831" s="3">
        <v>94160</v>
      </c>
      <c r="G831" s="3">
        <v>-36669.919999999998</v>
      </c>
      <c r="H831" s="3">
        <v>57490.080000000002</v>
      </c>
    </row>
    <row r="832" spans="1:8">
      <c r="A832" s="35">
        <v>584</v>
      </c>
      <c r="B832" s="111">
        <v>100000419010</v>
      </c>
      <c r="C832" s="35">
        <v>0</v>
      </c>
      <c r="D832" s="4" t="s">
        <v>412</v>
      </c>
      <c r="E832" s="4" t="s">
        <v>414</v>
      </c>
      <c r="F832" s="3">
        <v>94160</v>
      </c>
      <c r="G832" s="3">
        <v>-36669.919999999998</v>
      </c>
      <c r="H832" s="3">
        <v>57490.080000000002</v>
      </c>
    </row>
    <row r="833" spans="1:8">
      <c r="A833" s="35">
        <v>585</v>
      </c>
      <c r="B833" s="111">
        <v>100000419011</v>
      </c>
      <c r="C833" s="35">
        <v>0</v>
      </c>
      <c r="D833" s="4" t="s">
        <v>412</v>
      </c>
      <c r="E833" s="4" t="s">
        <v>414</v>
      </c>
      <c r="F833" s="3">
        <v>94160</v>
      </c>
      <c r="G833" s="3">
        <v>-36669.919999999998</v>
      </c>
      <c r="H833" s="3">
        <v>57490.080000000002</v>
      </c>
    </row>
    <row r="834" spans="1:8">
      <c r="A834" s="35">
        <v>586</v>
      </c>
      <c r="B834" s="111">
        <v>100000419012</v>
      </c>
      <c r="C834" s="35">
        <v>0</v>
      </c>
      <c r="D834" s="4" t="s">
        <v>412</v>
      </c>
      <c r="E834" s="4" t="s">
        <v>414</v>
      </c>
      <c r="F834" s="3">
        <v>94160</v>
      </c>
      <c r="G834" s="3">
        <v>-36669.919999999998</v>
      </c>
      <c r="H834" s="3">
        <v>57490.080000000002</v>
      </c>
    </row>
    <row r="835" spans="1:8">
      <c r="A835" s="35">
        <v>587</v>
      </c>
      <c r="B835" s="111">
        <v>100000419013</v>
      </c>
      <c r="C835" s="35">
        <v>0</v>
      </c>
      <c r="D835" s="4" t="s">
        <v>412</v>
      </c>
      <c r="E835" s="4" t="s">
        <v>414</v>
      </c>
      <c r="F835" s="3">
        <v>94160</v>
      </c>
      <c r="G835" s="3">
        <v>-36669.919999999998</v>
      </c>
      <c r="H835" s="3">
        <v>57490.080000000002</v>
      </c>
    </row>
    <row r="836" spans="1:8">
      <c r="A836" s="35">
        <v>588</v>
      </c>
      <c r="B836" s="111">
        <v>100000419014</v>
      </c>
      <c r="C836" s="35">
        <v>0</v>
      </c>
      <c r="D836" s="4" t="s">
        <v>412</v>
      </c>
      <c r="E836" s="4" t="s">
        <v>414</v>
      </c>
      <c r="F836" s="3">
        <v>94160</v>
      </c>
      <c r="G836" s="3">
        <v>-36669.919999999998</v>
      </c>
      <c r="H836" s="3">
        <v>57490.080000000002</v>
      </c>
    </row>
    <row r="837" spans="1:8">
      <c r="A837" s="35">
        <v>589</v>
      </c>
      <c r="B837" s="111">
        <v>100000419015</v>
      </c>
      <c r="C837" s="35">
        <v>0</v>
      </c>
      <c r="D837" s="4" t="s">
        <v>412</v>
      </c>
      <c r="E837" s="4" t="s">
        <v>414</v>
      </c>
      <c r="F837" s="3">
        <v>94160</v>
      </c>
      <c r="G837" s="3">
        <v>-36669.919999999998</v>
      </c>
      <c r="H837" s="3">
        <v>57490.080000000002</v>
      </c>
    </row>
    <row r="838" spans="1:8">
      <c r="A838" s="35">
        <v>590</v>
      </c>
      <c r="B838" s="111">
        <v>100000419016</v>
      </c>
      <c r="C838" s="35">
        <v>0</v>
      </c>
      <c r="D838" s="4" t="s">
        <v>412</v>
      </c>
      <c r="E838" s="4" t="s">
        <v>414</v>
      </c>
      <c r="F838" s="3">
        <v>94160</v>
      </c>
      <c r="G838" s="3">
        <v>-36669.919999999998</v>
      </c>
      <c r="H838" s="3">
        <v>57490.080000000002</v>
      </c>
    </row>
    <row r="839" spans="1:8">
      <c r="A839" s="35">
        <v>591</v>
      </c>
      <c r="B839" s="111">
        <v>100000419017</v>
      </c>
      <c r="C839" s="35">
        <v>0</v>
      </c>
      <c r="D839" s="4" t="s">
        <v>412</v>
      </c>
      <c r="E839" s="4" t="s">
        <v>414</v>
      </c>
      <c r="F839" s="3">
        <v>94160</v>
      </c>
      <c r="G839" s="3">
        <v>-36669.919999999998</v>
      </c>
      <c r="H839" s="3">
        <v>57490.080000000002</v>
      </c>
    </row>
    <row r="840" spans="1:8">
      <c r="A840" s="35">
        <v>592</v>
      </c>
      <c r="B840" s="111">
        <v>100000419018</v>
      </c>
      <c r="C840" s="35">
        <v>0</v>
      </c>
      <c r="D840" s="4" t="s">
        <v>412</v>
      </c>
      <c r="E840" s="4" t="s">
        <v>414</v>
      </c>
      <c r="F840" s="3">
        <v>94160</v>
      </c>
      <c r="G840" s="3">
        <v>-36669.919999999998</v>
      </c>
      <c r="H840" s="3">
        <v>57490.080000000002</v>
      </c>
    </row>
    <row r="841" spans="1:8">
      <c r="A841" s="35">
        <v>593</v>
      </c>
      <c r="B841" s="111">
        <v>100000419019</v>
      </c>
      <c r="C841" s="35">
        <v>0</v>
      </c>
      <c r="D841" s="4" t="s">
        <v>412</v>
      </c>
      <c r="E841" s="4" t="s">
        <v>414</v>
      </c>
      <c r="F841" s="3">
        <v>94160</v>
      </c>
      <c r="G841" s="3">
        <v>-36669.919999999998</v>
      </c>
      <c r="H841" s="3">
        <v>57490.080000000002</v>
      </c>
    </row>
    <row r="842" spans="1:8">
      <c r="A842" s="35">
        <v>594</v>
      </c>
      <c r="B842" s="111">
        <v>100000419020</v>
      </c>
      <c r="C842" s="35">
        <v>0</v>
      </c>
      <c r="D842" s="4" t="s">
        <v>412</v>
      </c>
      <c r="E842" s="4" t="s">
        <v>414</v>
      </c>
      <c r="F842" s="3">
        <v>94160</v>
      </c>
      <c r="G842" s="3">
        <v>-36669.919999999998</v>
      </c>
      <c r="H842" s="3">
        <v>57490.080000000002</v>
      </c>
    </row>
    <row r="843" spans="1:8">
      <c r="A843" s="35">
        <v>595</v>
      </c>
      <c r="B843" s="111">
        <v>100000419021</v>
      </c>
      <c r="C843" s="35">
        <v>0</v>
      </c>
      <c r="D843" s="4" t="s">
        <v>412</v>
      </c>
      <c r="E843" s="4" t="s">
        <v>414</v>
      </c>
      <c r="F843" s="3">
        <v>94160</v>
      </c>
      <c r="G843" s="3">
        <v>-36669.919999999998</v>
      </c>
      <c r="H843" s="3">
        <v>57490.080000000002</v>
      </c>
    </row>
    <row r="844" spans="1:8">
      <c r="A844" s="35">
        <v>596</v>
      </c>
      <c r="B844" s="111">
        <v>100000424937</v>
      </c>
      <c r="C844" s="35">
        <v>0</v>
      </c>
      <c r="D844" s="4" t="s">
        <v>417</v>
      </c>
      <c r="E844" s="4" t="s">
        <v>418</v>
      </c>
      <c r="F844" s="3">
        <v>839415</v>
      </c>
      <c r="G844" s="3">
        <v>-480310.52</v>
      </c>
      <c r="H844" s="3">
        <v>359104.48</v>
      </c>
    </row>
    <row r="845" spans="1:8">
      <c r="A845" s="35">
        <v>597</v>
      </c>
      <c r="B845" s="111">
        <v>100000436675</v>
      </c>
      <c r="C845" s="35">
        <v>0</v>
      </c>
      <c r="D845" s="4" t="s">
        <v>419</v>
      </c>
      <c r="E845" s="4" t="s">
        <v>420</v>
      </c>
      <c r="F845" s="3">
        <v>1570225</v>
      </c>
      <c r="G845" s="3">
        <v>-291589.3</v>
      </c>
      <c r="H845" s="3">
        <v>1278635.7</v>
      </c>
    </row>
    <row r="846" spans="1:8">
      <c r="A846" s="35">
        <v>598</v>
      </c>
      <c r="B846" s="111">
        <v>100000436712</v>
      </c>
      <c r="C846" s="35">
        <v>0</v>
      </c>
      <c r="D846" s="4" t="s">
        <v>421</v>
      </c>
      <c r="E846" s="4" t="s">
        <v>422</v>
      </c>
      <c r="F846" s="3">
        <v>679000</v>
      </c>
      <c r="G846" s="3">
        <v>-177981.81</v>
      </c>
      <c r="H846" s="3">
        <v>501018.19</v>
      </c>
    </row>
    <row r="847" spans="1:8">
      <c r="A847" s="35">
        <v>599</v>
      </c>
      <c r="B847" s="111">
        <v>100000436713</v>
      </c>
      <c r="C847" s="35">
        <v>0</v>
      </c>
      <c r="D847" s="4" t="s">
        <v>421</v>
      </c>
      <c r="E847" s="4" t="s">
        <v>422</v>
      </c>
      <c r="F847" s="3">
        <v>679000</v>
      </c>
      <c r="G847" s="3">
        <v>-177981.82</v>
      </c>
      <c r="H847" s="3">
        <v>501018.18</v>
      </c>
    </row>
    <row r="848" spans="1:8">
      <c r="A848" s="35">
        <v>600</v>
      </c>
      <c r="B848" s="111">
        <v>100000436714</v>
      </c>
      <c r="C848" s="35">
        <v>0</v>
      </c>
      <c r="D848" s="4" t="s">
        <v>421</v>
      </c>
      <c r="E848" s="4" t="s">
        <v>422</v>
      </c>
      <c r="F848" s="3">
        <v>679000</v>
      </c>
      <c r="G848" s="3">
        <v>-177981.82</v>
      </c>
      <c r="H848" s="3">
        <v>501018.18</v>
      </c>
    </row>
    <row r="849" spans="1:8">
      <c r="A849" s="35">
        <v>601</v>
      </c>
      <c r="B849" s="111">
        <v>100000438716</v>
      </c>
      <c r="C849" s="35">
        <v>0</v>
      </c>
      <c r="D849" s="4" t="s">
        <v>421</v>
      </c>
      <c r="E849" s="4" t="s">
        <v>3674</v>
      </c>
      <c r="F849" s="3">
        <v>1632400</v>
      </c>
      <c r="G849" s="3">
        <v>-528635.62</v>
      </c>
      <c r="H849" s="3">
        <v>1103764.3799999999</v>
      </c>
    </row>
    <row r="850" spans="1:8">
      <c r="A850" s="35">
        <v>602</v>
      </c>
      <c r="B850" s="111">
        <v>100000439622</v>
      </c>
      <c r="C850" s="35">
        <v>0</v>
      </c>
      <c r="D850" s="4" t="s">
        <v>421</v>
      </c>
      <c r="E850" s="4" t="s">
        <v>423</v>
      </c>
      <c r="F850" s="3">
        <v>746325</v>
      </c>
      <c r="G850" s="3">
        <v>-151038.26</v>
      </c>
      <c r="H850" s="3">
        <v>595286.74</v>
      </c>
    </row>
    <row r="851" spans="1:8">
      <c r="A851" s="35">
        <v>603</v>
      </c>
      <c r="B851" s="111">
        <v>100000439623</v>
      </c>
      <c r="C851" s="35">
        <v>0</v>
      </c>
      <c r="D851" s="4" t="s">
        <v>421</v>
      </c>
      <c r="E851" s="4" t="s">
        <v>423</v>
      </c>
      <c r="F851" s="3">
        <v>746325</v>
      </c>
      <c r="G851" s="3">
        <v>-151038.26</v>
      </c>
      <c r="H851" s="3">
        <v>595286.74</v>
      </c>
    </row>
    <row r="852" spans="1:8">
      <c r="A852" s="35">
        <v>604</v>
      </c>
      <c r="B852" s="111">
        <v>100000439624</v>
      </c>
      <c r="C852" s="35">
        <v>0</v>
      </c>
      <c r="D852" s="4" t="s">
        <v>421</v>
      </c>
      <c r="E852" s="4" t="s">
        <v>423</v>
      </c>
      <c r="F852" s="3">
        <v>746325</v>
      </c>
      <c r="G852" s="3">
        <v>-151038.25</v>
      </c>
      <c r="H852" s="3">
        <v>595286.75</v>
      </c>
    </row>
    <row r="853" spans="1:8">
      <c r="A853" s="35">
        <v>605</v>
      </c>
      <c r="B853" s="111">
        <v>100000439625</v>
      </c>
      <c r="C853" s="35">
        <v>0</v>
      </c>
      <c r="D853" s="4" t="s">
        <v>421</v>
      </c>
      <c r="E853" s="4" t="s">
        <v>423</v>
      </c>
      <c r="F853" s="3">
        <v>746325</v>
      </c>
      <c r="G853" s="3">
        <v>-151038.26</v>
      </c>
      <c r="H853" s="3">
        <v>595286.74</v>
      </c>
    </row>
    <row r="854" spans="1:8">
      <c r="A854" s="35">
        <v>606</v>
      </c>
      <c r="B854" s="111">
        <v>100000439626</v>
      </c>
      <c r="C854" s="35">
        <v>0</v>
      </c>
      <c r="D854" s="4" t="s">
        <v>421</v>
      </c>
      <c r="E854" s="4" t="s">
        <v>423</v>
      </c>
      <c r="F854" s="3">
        <v>746325</v>
      </c>
      <c r="G854" s="3">
        <v>-151038.25</v>
      </c>
      <c r="H854" s="3">
        <v>595286.75</v>
      </c>
    </row>
    <row r="855" spans="1:8">
      <c r="A855" s="35">
        <v>607</v>
      </c>
      <c r="B855" s="111">
        <v>100000439627</v>
      </c>
      <c r="C855" s="35">
        <v>0</v>
      </c>
      <c r="D855" s="4" t="s">
        <v>421</v>
      </c>
      <c r="E855" s="4" t="s">
        <v>423</v>
      </c>
      <c r="F855" s="3">
        <v>746325</v>
      </c>
      <c r="G855" s="3">
        <v>-151038.26</v>
      </c>
      <c r="H855" s="3">
        <v>595286.74</v>
      </c>
    </row>
    <row r="856" spans="1:8">
      <c r="A856" s="35">
        <v>608</v>
      </c>
      <c r="B856" s="111">
        <v>100000439628</v>
      </c>
      <c r="C856" s="35">
        <v>0</v>
      </c>
      <c r="D856" s="4" t="s">
        <v>421</v>
      </c>
      <c r="E856" s="4" t="s">
        <v>423</v>
      </c>
      <c r="F856" s="3">
        <v>746325</v>
      </c>
      <c r="G856" s="3">
        <v>-151038.25</v>
      </c>
      <c r="H856" s="3">
        <v>595286.75</v>
      </c>
    </row>
    <row r="857" spans="1:8">
      <c r="A857" s="35">
        <v>609</v>
      </c>
      <c r="B857" s="111">
        <v>100000439629</v>
      </c>
      <c r="C857" s="35">
        <v>0</v>
      </c>
      <c r="D857" s="4" t="s">
        <v>421</v>
      </c>
      <c r="E857" s="4" t="s">
        <v>423</v>
      </c>
      <c r="F857" s="3">
        <v>746325</v>
      </c>
      <c r="G857" s="3">
        <v>-151038.26</v>
      </c>
      <c r="H857" s="3">
        <v>595286.74</v>
      </c>
    </row>
    <row r="858" spans="1:8">
      <c r="A858" s="35">
        <v>610</v>
      </c>
      <c r="B858" s="111">
        <v>100000439630</v>
      </c>
      <c r="C858" s="35">
        <v>0</v>
      </c>
      <c r="D858" s="4" t="s">
        <v>421</v>
      </c>
      <c r="E858" s="4" t="s">
        <v>423</v>
      </c>
      <c r="F858" s="3">
        <v>746325</v>
      </c>
      <c r="G858" s="3">
        <v>-151038.25</v>
      </c>
      <c r="H858" s="3">
        <v>595286.75</v>
      </c>
    </row>
    <row r="859" spans="1:8">
      <c r="A859" s="35">
        <v>611</v>
      </c>
      <c r="B859" s="111">
        <v>100000439631</v>
      </c>
      <c r="C859" s="35">
        <v>0</v>
      </c>
      <c r="D859" s="4" t="s">
        <v>421</v>
      </c>
      <c r="E859" s="4" t="s">
        <v>423</v>
      </c>
      <c r="F859" s="3">
        <v>746325</v>
      </c>
      <c r="G859" s="3">
        <v>-151038.26</v>
      </c>
      <c r="H859" s="3">
        <v>595286.74</v>
      </c>
    </row>
    <row r="860" spans="1:8">
      <c r="A860" s="35">
        <v>612</v>
      </c>
      <c r="B860" s="111">
        <v>100000439632</v>
      </c>
      <c r="C860" s="35">
        <v>0</v>
      </c>
      <c r="D860" s="4" t="s">
        <v>421</v>
      </c>
      <c r="E860" s="4" t="s">
        <v>423</v>
      </c>
      <c r="F860" s="3">
        <v>746325</v>
      </c>
      <c r="G860" s="3">
        <v>-151038.25</v>
      </c>
      <c r="H860" s="3">
        <v>595286.75</v>
      </c>
    </row>
    <row r="861" spans="1:8">
      <c r="A861" s="35">
        <v>613</v>
      </c>
      <c r="B861" s="111">
        <v>100000439633</v>
      </c>
      <c r="C861" s="35">
        <v>0</v>
      </c>
      <c r="D861" s="4" t="s">
        <v>421</v>
      </c>
      <c r="E861" s="4" t="s">
        <v>423</v>
      </c>
      <c r="F861" s="3">
        <v>746325</v>
      </c>
      <c r="G861" s="3">
        <v>-151038.25</v>
      </c>
      <c r="H861" s="3">
        <v>595286.75</v>
      </c>
    </row>
    <row r="862" spans="1:8">
      <c r="A862" s="35">
        <v>614</v>
      </c>
      <c r="B862" s="111">
        <v>100000439634</v>
      </c>
      <c r="C862" s="35">
        <v>0</v>
      </c>
      <c r="D862" s="4" t="s">
        <v>421</v>
      </c>
      <c r="E862" s="4" t="s">
        <v>423</v>
      </c>
      <c r="F862" s="3">
        <v>746325</v>
      </c>
      <c r="G862" s="3">
        <v>-151038.25</v>
      </c>
      <c r="H862" s="3">
        <v>595286.75</v>
      </c>
    </row>
    <row r="863" spans="1:8">
      <c r="A863" s="35">
        <v>615</v>
      </c>
      <c r="B863" s="111">
        <v>100000439635</v>
      </c>
      <c r="C863" s="35">
        <v>0</v>
      </c>
      <c r="D863" s="4" t="s">
        <v>421</v>
      </c>
      <c r="E863" s="4" t="s">
        <v>423</v>
      </c>
      <c r="F863" s="3">
        <v>746325</v>
      </c>
      <c r="G863" s="3">
        <v>-151038.25</v>
      </c>
      <c r="H863" s="3">
        <v>595286.75</v>
      </c>
    </row>
    <row r="864" spans="1:8">
      <c r="A864" s="35">
        <v>616</v>
      </c>
      <c r="B864" s="111">
        <v>100000439636</v>
      </c>
      <c r="C864" s="35">
        <v>0</v>
      </c>
      <c r="D864" s="4" t="s">
        <v>421</v>
      </c>
      <c r="E864" s="4" t="s">
        <v>423</v>
      </c>
      <c r="F864" s="3">
        <v>746325</v>
      </c>
      <c r="G864" s="3">
        <v>-151038.25</v>
      </c>
      <c r="H864" s="3">
        <v>595286.75</v>
      </c>
    </row>
    <row r="865" spans="1:8">
      <c r="A865" s="35">
        <v>617</v>
      </c>
      <c r="B865" s="111">
        <v>100000439637</v>
      </c>
      <c r="C865" s="35">
        <v>0</v>
      </c>
      <c r="D865" s="4" t="s">
        <v>421</v>
      </c>
      <c r="E865" s="4" t="s">
        <v>423</v>
      </c>
      <c r="F865" s="3">
        <v>746325</v>
      </c>
      <c r="G865" s="3">
        <v>-151038.25</v>
      </c>
      <c r="H865" s="3">
        <v>595286.75</v>
      </c>
    </row>
    <row r="866" spans="1:8">
      <c r="A866" s="35">
        <v>618</v>
      </c>
      <c r="B866" s="111">
        <v>100000439638</v>
      </c>
      <c r="C866" s="35">
        <v>0</v>
      </c>
      <c r="D866" s="4" t="s">
        <v>421</v>
      </c>
      <c r="E866" s="4" t="s">
        <v>423</v>
      </c>
      <c r="F866" s="3">
        <v>746325</v>
      </c>
      <c r="G866" s="3">
        <v>-151038.25</v>
      </c>
      <c r="H866" s="3">
        <v>595286.75</v>
      </c>
    </row>
    <row r="867" spans="1:8">
      <c r="A867" s="35">
        <v>619</v>
      </c>
      <c r="B867" s="111">
        <v>100000439639</v>
      </c>
      <c r="C867" s="35">
        <v>0</v>
      </c>
      <c r="D867" s="4" t="s">
        <v>421</v>
      </c>
      <c r="E867" s="4" t="s">
        <v>423</v>
      </c>
      <c r="F867" s="3">
        <v>746325</v>
      </c>
      <c r="G867" s="3">
        <v>-151038.25</v>
      </c>
      <c r="H867" s="3">
        <v>595286.75</v>
      </c>
    </row>
    <row r="868" spans="1:8">
      <c r="A868" s="35">
        <v>620</v>
      </c>
      <c r="B868" s="111">
        <v>100000439640</v>
      </c>
      <c r="C868" s="35">
        <v>0</v>
      </c>
      <c r="D868" s="4" t="s">
        <v>421</v>
      </c>
      <c r="E868" s="4" t="s">
        <v>423</v>
      </c>
      <c r="F868" s="3">
        <v>746325</v>
      </c>
      <c r="G868" s="3">
        <v>-151038.25</v>
      </c>
      <c r="H868" s="3">
        <v>595286.75</v>
      </c>
    </row>
    <row r="869" spans="1:8">
      <c r="A869" s="35">
        <v>621</v>
      </c>
      <c r="B869" s="111">
        <v>100000439641</v>
      </c>
      <c r="C869" s="35">
        <v>0</v>
      </c>
      <c r="D869" s="4" t="s">
        <v>421</v>
      </c>
      <c r="E869" s="4" t="s">
        <v>423</v>
      </c>
      <c r="F869" s="3">
        <v>746325</v>
      </c>
      <c r="G869" s="3">
        <v>-151038.25</v>
      </c>
      <c r="H869" s="3">
        <v>595286.75</v>
      </c>
    </row>
    <row r="870" spans="1:8">
      <c r="A870" s="35">
        <v>622</v>
      </c>
      <c r="B870" s="111">
        <v>100000439642</v>
      </c>
      <c r="C870" s="35">
        <v>0</v>
      </c>
      <c r="D870" s="4" t="s">
        <v>421</v>
      </c>
      <c r="E870" s="4" t="s">
        <v>423</v>
      </c>
      <c r="F870" s="3">
        <v>746325</v>
      </c>
      <c r="G870" s="3">
        <v>-151038.25</v>
      </c>
      <c r="H870" s="3">
        <v>595286.75</v>
      </c>
    </row>
    <row r="871" spans="1:8">
      <c r="A871" s="35">
        <v>623</v>
      </c>
      <c r="B871" s="111">
        <v>100000439643</v>
      </c>
      <c r="C871" s="35">
        <v>0</v>
      </c>
      <c r="D871" s="4" t="s">
        <v>421</v>
      </c>
      <c r="E871" s="4" t="s">
        <v>423</v>
      </c>
      <c r="F871" s="3">
        <v>746325</v>
      </c>
      <c r="G871" s="3">
        <v>-151038.25</v>
      </c>
      <c r="H871" s="3">
        <v>595286.75</v>
      </c>
    </row>
    <row r="872" spans="1:8">
      <c r="A872" s="35">
        <v>624</v>
      </c>
      <c r="B872" s="111">
        <v>100000439644</v>
      </c>
      <c r="C872" s="35">
        <v>0</v>
      </c>
      <c r="D872" s="4" t="s">
        <v>421</v>
      </c>
      <c r="E872" s="4" t="s">
        <v>423</v>
      </c>
      <c r="F872" s="3">
        <v>746325</v>
      </c>
      <c r="G872" s="3">
        <v>-151038.25</v>
      </c>
      <c r="H872" s="3">
        <v>595286.75</v>
      </c>
    </row>
    <row r="873" spans="1:8">
      <c r="A873" s="35">
        <v>625</v>
      </c>
      <c r="B873" s="111">
        <v>100000439645</v>
      </c>
      <c r="C873" s="35">
        <v>0</v>
      </c>
      <c r="D873" s="4" t="s">
        <v>421</v>
      </c>
      <c r="E873" s="4" t="s">
        <v>423</v>
      </c>
      <c r="F873" s="3">
        <v>746325</v>
      </c>
      <c r="G873" s="3">
        <v>-151038.25</v>
      </c>
      <c r="H873" s="3">
        <v>595286.75</v>
      </c>
    </row>
    <row r="874" spans="1:8">
      <c r="A874" s="35">
        <v>626</v>
      </c>
      <c r="B874" s="111">
        <v>100000439646</v>
      </c>
      <c r="C874" s="35">
        <v>0</v>
      </c>
      <c r="D874" s="4" t="s">
        <v>421</v>
      </c>
      <c r="E874" s="4" t="s">
        <v>423</v>
      </c>
      <c r="F874" s="3">
        <v>746325</v>
      </c>
      <c r="G874" s="3">
        <v>-151038.25</v>
      </c>
      <c r="H874" s="3">
        <v>595286.75</v>
      </c>
    </row>
    <row r="875" spans="1:8">
      <c r="A875" s="35">
        <v>627</v>
      </c>
      <c r="B875" s="111">
        <v>100000439647</v>
      </c>
      <c r="C875" s="35">
        <v>0</v>
      </c>
      <c r="D875" s="4" t="s">
        <v>421</v>
      </c>
      <c r="E875" s="4" t="s">
        <v>423</v>
      </c>
      <c r="F875" s="3">
        <v>746325</v>
      </c>
      <c r="G875" s="3">
        <v>-151038.25</v>
      </c>
      <c r="H875" s="3">
        <v>595286.75</v>
      </c>
    </row>
    <row r="876" spans="1:8">
      <c r="A876" s="35">
        <v>628</v>
      </c>
      <c r="B876" s="111">
        <v>100000439648</v>
      </c>
      <c r="C876" s="35">
        <v>0</v>
      </c>
      <c r="D876" s="4" t="s">
        <v>421</v>
      </c>
      <c r="E876" s="4" t="s">
        <v>423</v>
      </c>
      <c r="F876" s="3">
        <v>746325</v>
      </c>
      <c r="G876" s="3">
        <v>-151038.25</v>
      </c>
      <c r="H876" s="3">
        <v>595286.75</v>
      </c>
    </row>
    <row r="877" spans="1:8">
      <c r="A877" s="35">
        <v>629</v>
      </c>
      <c r="B877" s="111">
        <v>100000439649</v>
      </c>
      <c r="C877" s="35">
        <v>0</v>
      </c>
      <c r="D877" s="4" t="s">
        <v>421</v>
      </c>
      <c r="E877" s="4" t="s">
        <v>423</v>
      </c>
      <c r="F877" s="3">
        <v>746325</v>
      </c>
      <c r="G877" s="3">
        <v>-151038.25</v>
      </c>
      <c r="H877" s="3">
        <v>595286.75</v>
      </c>
    </row>
    <row r="878" spans="1:8">
      <c r="A878" s="35">
        <v>630</v>
      </c>
      <c r="B878" s="111">
        <v>100000439650</v>
      </c>
      <c r="C878" s="35">
        <v>0</v>
      </c>
      <c r="D878" s="4" t="s">
        <v>421</v>
      </c>
      <c r="E878" s="4" t="s">
        <v>423</v>
      </c>
      <c r="F878" s="3">
        <v>746325</v>
      </c>
      <c r="G878" s="3">
        <v>-151038.25</v>
      </c>
      <c r="H878" s="3">
        <v>595286.75</v>
      </c>
    </row>
    <row r="879" spans="1:8">
      <c r="A879" s="35">
        <v>631</v>
      </c>
      <c r="B879" s="111">
        <v>100000439651</v>
      </c>
      <c r="C879" s="35">
        <v>0</v>
      </c>
      <c r="D879" s="4" t="s">
        <v>421</v>
      </c>
      <c r="E879" s="4" t="s">
        <v>423</v>
      </c>
      <c r="F879" s="3">
        <v>746325</v>
      </c>
      <c r="G879" s="3">
        <v>-151038.25</v>
      </c>
      <c r="H879" s="3">
        <v>595286.75</v>
      </c>
    </row>
    <row r="880" spans="1:8">
      <c r="A880" s="35">
        <v>632</v>
      </c>
      <c r="B880" s="111">
        <v>100000439652</v>
      </c>
      <c r="C880" s="35">
        <v>0</v>
      </c>
      <c r="D880" s="4" t="s">
        <v>421</v>
      </c>
      <c r="E880" s="4" t="s">
        <v>423</v>
      </c>
      <c r="F880" s="3">
        <v>746325</v>
      </c>
      <c r="G880" s="3">
        <v>-151038.25</v>
      </c>
      <c r="H880" s="3">
        <v>595286.75</v>
      </c>
    </row>
    <row r="881" spans="1:8">
      <c r="A881" s="35">
        <v>633</v>
      </c>
      <c r="B881" s="111">
        <v>100000439653</v>
      </c>
      <c r="C881" s="35">
        <v>0</v>
      </c>
      <c r="D881" s="4" t="s">
        <v>421</v>
      </c>
      <c r="E881" s="4" t="s">
        <v>423</v>
      </c>
      <c r="F881" s="3">
        <v>746325</v>
      </c>
      <c r="G881" s="3">
        <v>-151038.25</v>
      </c>
      <c r="H881" s="3">
        <v>595286.75</v>
      </c>
    </row>
    <row r="882" spans="1:8">
      <c r="A882" s="35">
        <v>634</v>
      </c>
      <c r="B882" s="111">
        <v>100000439654</v>
      </c>
      <c r="C882" s="35">
        <v>0</v>
      </c>
      <c r="D882" s="4" t="s">
        <v>421</v>
      </c>
      <c r="E882" s="4" t="s">
        <v>423</v>
      </c>
      <c r="F882" s="3">
        <v>746325</v>
      </c>
      <c r="G882" s="3">
        <v>-151038.25</v>
      </c>
      <c r="H882" s="3">
        <v>595286.75</v>
      </c>
    </row>
    <row r="883" spans="1:8">
      <c r="A883" s="35">
        <v>635</v>
      </c>
      <c r="B883" s="111">
        <v>100000439655</v>
      </c>
      <c r="C883" s="35">
        <v>0</v>
      </c>
      <c r="D883" s="4" t="s">
        <v>421</v>
      </c>
      <c r="E883" s="4" t="s">
        <v>423</v>
      </c>
      <c r="F883" s="3">
        <v>746325</v>
      </c>
      <c r="G883" s="3">
        <v>-151038.25</v>
      </c>
      <c r="H883" s="3">
        <v>595286.75</v>
      </c>
    </row>
    <row r="884" spans="1:8">
      <c r="A884" s="35">
        <v>636</v>
      </c>
      <c r="B884" s="111">
        <v>100000439656</v>
      </c>
      <c r="C884" s="35">
        <v>0</v>
      </c>
      <c r="D884" s="4" t="s">
        <v>421</v>
      </c>
      <c r="E884" s="4" t="s">
        <v>423</v>
      </c>
      <c r="F884" s="3">
        <v>746325</v>
      </c>
      <c r="G884" s="3">
        <v>-151038.25</v>
      </c>
      <c r="H884" s="3">
        <v>595286.75</v>
      </c>
    </row>
    <row r="885" spans="1:8">
      <c r="A885" s="35">
        <v>637</v>
      </c>
      <c r="B885" s="111">
        <v>100000439657</v>
      </c>
      <c r="C885" s="35">
        <v>0</v>
      </c>
      <c r="D885" s="4" t="s">
        <v>421</v>
      </c>
      <c r="E885" s="4" t="s">
        <v>423</v>
      </c>
      <c r="F885" s="3">
        <v>746325</v>
      </c>
      <c r="G885" s="3">
        <v>-151038.25</v>
      </c>
      <c r="H885" s="3">
        <v>595286.75</v>
      </c>
    </row>
    <row r="886" spans="1:8">
      <c r="A886" s="35">
        <v>638</v>
      </c>
      <c r="B886" s="111">
        <v>100000439658</v>
      </c>
      <c r="C886" s="35">
        <v>0</v>
      </c>
      <c r="D886" s="4" t="s">
        <v>421</v>
      </c>
      <c r="E886" s="4" t="s">
        <v>423</v>
      </c>
      <c r="F886" s="3">
        <v>746325</v>
      </c>
      <c r="G886" s="3">
        <v>-151038.25</v>
      </c>
      <c r="H886" s="3">
        <v>595286.75</v>
      </c>
    </row>
    <row r="887" spans="1:8">
      <c r="A887" s="35">
        <v>639</v>
      </c>
      <c r="B887" s="111">
        <v>100000439659</v>
      </c>
      <c r="C887" s="35">
        <v>0</v>
      </c>
      <c r="D887" s="4" t="s">
        <v>421</v>
      </c>
      <c r="E887" s="4" t="s">
        <v>423</v>
      </c>
      <c r="F887" s="3">
        <v>746325</v>
      </c>
      <c r="G887" s="3">
        <v>-151038.25</v>
      </c>
      <c r="H887" s="3">
        <v>595286.75</v>
      </c>
    </row>
    <row r="888" spans="1:8">
      <c r="A888" s="35">
        <v>640</v>
      </c>
      <c r="B888" s="111">
        <v>100000439660</v>
      </c>
      <c r="C888" s="35">
        <v>0</v>
      </c>
      <c r="D888" s="4" t="s">
        <v>421</v>
      </c>
      <c r="E888" s="4" t="s">
        <v>423</v>
      </c>
      <c r="F888" s="3">
        <v>746325</v>
      </c>
      <c r="G888" s="3">
        <v>-151038.25</v>
      </c>
      <c r="H888" s="3">
        <v>595286.75</v>
      </c>
    </row>
    <row r="889" spans="1:8">
      <c r="A889" s="35"/>
      <c r="B889" s="4"/>
      <c r="C889" s="35"/>
      <c r="D889" s="4"/>
      <c r="E889" s="4" t="s">
        <v>1456</v>
      </c>
      <c r="F889" s="3">
        <f>SUM(F249:F888)</f>
        <v>128436690</v>
      </c>
      <c r="G889" s="3">
        <f t="shared" ref="G889:H889" si="7">SUM(G249:G888)</f>
        <v>-58947937.149999805</v>
      </c>
      <c r="H889" s="3">
        <f t="shared" si="7"/>
        <v>69488752.850000054</v>
      </c>
    </row>
    <row r="890" spans="1:8">
      <c r="A890" s="11"/>
    </row>
    <row r="891" spans="1:8">
      <c r="A891" s="49" t="s">
        <v>1536</v>
      </c>
      <c r="B891" s="110"/>
    </row>
    <row r="892" spans="1:8">
      <c r="A892" s="35" t="s">
        <v>1</v>
      </c>
      <c r="B892" s="111" t="s">
        <v>2</v>
      </c>
      <c r="C892" s="35" t="s">
        <v>3</v>
      </c>
      <c r="D892" s="4" t="s">
        <v>4</v>
      </c>
      <c r="E892" s="4" t="s">
        <v>5</v>
      </c>
      <c r="F892" s="4" t="s">
        <v>6</v>
      </c>
      <c r="G892" s="4" t="s">
        <v>165</v>
      </c>
      <c r="H892" s="4" t="s">
        <v>166</v>
      </c>
    </row>
    <row r="893" spans="1:8">
      <c r="A893" s="35">
        <v>1</v>
      </c>
      <c r="B893" s="111">
        <v>100000073536</v>
      </c>
      <c r="C893" s="35">
        <v>0</v>
      </c>
      <c r="D893" s="4" t="s">
        <v>3675</v>
      </c>
      <c r="E893" s="4" t="s">
        <v>3676</v>
      </c>
      <c r="F893" s="3">
        <v>59920</v>
      </c>
      <c r="G893" s="3">
        <v>-59919</v>
      </c>
      <c r="H893" s="4">
        <v>1</v>
      </c>
    </row>
    <row r="894" spans="1:8">
      <c r="A894" s="35">
        <v>2</v>
      </c>
      <c r="B894" s="111">
        <v>100000073537</v>
      </c>
      <c r="C894" s="35">
        <v>0</v>
      </c>
      <c r="D894" s="4" t="s">
        <v>3675</v>
      </c>
      <c r="E894" s="4" t="s">
        <v>3676</v>
      </c>
      <c r="F894" s="3">
        <v>59920</v>
      </c>
      <c r="G894" s="3">
        <v>-59919</v>
      </c>
      <c r="H894" s="4">
        <v>1</v>
      </c>
    </row>
    <row r="895" spans="1:8">
      <c r="A895" s="35">
        <v>3</v>
      </c>
      <c r="B895" s="111">
        <v>100000102949</v>
      </c>
      <c r="C895" s="35">
        <v>0</v>
      </c>
      <c r="D895" s="4" t="s">
        <v>3640</v>
      </c>
      <c r="E895" s="4" t="s">
        <v>3677</v>
      </c>
      <c r="F895" s="3">
        <v>56000</v>
      </c>
      <c r="G895" s="3">
        <v>-55999</v>
      </c>
      <c r="H895" s="4">
        <v>1</v>
      </c>
    </row>
    <row r="896" spans="1:8">
      <c r="A896" s="35">
        <v>4</v>
      </c>
      <c r="B896" s="111">
        <v>100000102950</v>
      </c>
      <c r="C896" s="35">
        <v>0</v>
      </c>
      <c r="D896" s="4" t="s">
        <v>3640</v>
      </c>
      <c r="E896" s="4" t="s">
        <v>3677</v>
      </c>
      <c r="F896" s="3">
        <v>56000</v>
      </c>
      <c r="G896" s="3">
        <v>-55999</v>
      </c>
      <c r="H896" s="4">
        <v>1</v>
      </c>
    </row>
    <row r="897" spans="1:8">
      <c r="A897" s="35">
        <v>5</v>
      </c>
      <c r="B897" s="111">
        <v>100000102951</v>
      </c>
      <c r="C897" s="35">
        <v>0</v>
      </c>
      <c r="D897" s="4" t="s">
        <v>3640</v>
      </c>
      <c r="E897" s="4" t="s">
        <v>3678</v>
      </c>
      <c r="F897" s="3">
        <v>9980</v>
      </c>
      <c r="G897" s="3">
        <v>-9979</v>
      </c>
      <c r="H897" s="4">
        <v>1</v>
      </c>
    </row>
    <row r="898" spans="1:8">
      <c r="A898" s="35">
        <v>6</v>
      </c>
      <c r="B898" s="111">
        <v>100000102952</v>
      </c>
      <c r="C898" s="35">
        <v>0</v>
      </c>
      <c r="D898" s="4" t="s">
        <v>3640</v>
      </c>
      <c r="E898" s="4" t="s">
        <v>3678</v>
      </c>
      <c r="F898" s="3">
        <v>9980</v>
      </c>
      <c r="G898" s="3">
        <v>-9979</v>
      </c>
      <c r="H898" s="4">
        <v>1</v>
      </c>
    </row>
    <row r="899" spans="1:8">
      <c r="A899" s="35">
        <v>7</v>
      </c>
      <c r="B899" s="111">
        <v>100000142515</v>
      </c>
      <c r="C899" s="35">
        <v>0</v>
      </c>
      <c r="D899" s="4" t="s">
        <v>3679</v>
      </c>
      <c r="E899" s="4" t="s">
        <v>3680</v>
      </c>
      <c r="F899" s="3">
        <v>1600000</v>
      </c>
      <c r="G899" s="3">
        <v>-1599999</v>
      </c>
      <c r="H899" s="4">
        <v>1</v>
      </c>
    </row>
    <row r="900" spans="1:8">
      <c r="A900" s="35">
        <v>8</v>
      </c>
      <c r="B900" s="111">
        <v>100000161625</v>
      </c>
      <c r="C900" s="35">
        <v>0</v>
      </c>
      <c r="D900" s="4" t="s">
        <v>3681</v>
      </c>
      <c r="E900" s="4" t="s">
        <v>3682</v>
      </c>
      <c r="F900" s="3">
        <v>539280</v>
      </c>
      <c r="G900" s="3">
        <v>-539279</v>
      </c>
      <c r="H900" s="4">
        <v>1</v>
      </c>
    </row>
    <row r="901" spans="1:8">
      <c r="A901" s="35">
        <v>9</v>
      </c>
      <c r="B901" s="111">
        <v>100000161709</v>
      </c>
      <c r="C901" s="35">
        <v>0</v>
      </c>
      <c r="D901" s="4" t="s">
        <v>3683</v>
      </c>
      <c r="E901" s="4" t="s">
        <v>3684</v>
      </c>
      <c r="F901" s="3">
        <v>1776000</v>
      </c>
      <c r="G901" s="3">
        <v>-1775999</v>
      </c>
      <c r="H901" s="4">
        <v>1</v>
      </c>
    </row>
    <row r="902" spans="1:8">
      <c r="A902" s="35">
        <v>10</v>
      </c>
      <c r="B902" s="111">
        <v>100000280521</v>
      </c>
      <c r="C902" s="35">
        <v>0</v>
      </c>
      <c r="D902" s="4" t="s">
        <v>18</v>
      </c>
      <c r="E902" s="4" t="s">
        <v>3685</v>
      </c>
      <c r="F902" s="3">
        <v>59000</v>
      </c>
      <c r="G902" s="3">
        <v>-58999</v>
      </c>
      <c r="H902" s="4">
        <v>1</v>
      </c>
    </row>
    <row r="903" spans="1:8">
      <c r="A903" s="35">
        <v>11</v>
      </c>
      <c r="B903" s="111">
        <v>100000280522</v>
      </c>
      <c r="C903" s="35">
        <v>0</v>
      </c>
      <c r="D903" s="4" t="s">
        <v>18</v>
      </c>
      <c r="E903" s="4" t="s">
        <v>3686</v>
      </c>
      <c r="F903" s="3">
        <v>59000</v>
      </c>
      <c r="G903" s="3">
        <v>-58999</v>
      </c>
      <c r="H903" s="4">
        <v>1</v>
      </c>
    </row>
    <row r="904" spans="1:8">
      <c r="A904" s="35">
        <v>12</v>
      </c>
      <c r="B904" s="111">
        <v>100000280523</v>
      </c>
      <c r="C904" s="35">
        <v>0</v>
      </c>
      <c r="D904" s="4" t="s">
        <v>18</v>
      </c>
      <c r="E904" s="4" t="s">
        <v>3687</v>
      </c>
      <c r="F904" s="3">
        <v>59000</v>
      </c>
      <c r="G904" s="3">
        <v>-58999</v>
      </c>
      <c r="H904" s="4">
        <v>1</v>
      </c>
    </row>
    <row r="905" spans="1:8">
      <c r="A905" s="35">
        <v>13</v>
      </c>
      <c r="B905" s="111">
        <v>100000280524</v>
      </c>
      <c r="C905" s="35">
        <v>0</v>
      </c>
      <c r="D905" s="4" t="s">
        <v>18</v>
      </c>
      <c r="E905" s="4" t="s">
        <v>3688</v>
      </c>
      <c r="F905" s="3">
        <v>59000</v>
      </c>
      <c r="G905" s="3">
        <v>-58999</v>
      </c>
      <c r="H905" s="4">
        <v>1</v>
      </c>
    </row>
    <row r="906" spans="1:8">
      <c r="A906" s="35">
        <v>14</v>
      </c>
      <c r="B906" s="111">
        <v>100000280525</v>
      </c>
      <c r="C906" s="35">
        <v>0</v>
      </c>
      <c r="D906" s="4" t="s">
        <v>18</v>
      </c>
      <c r="E906" s="4" t="s">
        <v>3689</v>
      </c>
      <c r="F906" s="3">
        <v>59000</v>
      </c>
      <c r="G906" s="3">
        <v>-58999</v>
      </c>
      <c r="H906" s="4">
        <v>1</v>
      </c>
    </row>
    <row r="907" spans="1:8">
      <c r="A907" s="35">
        <v>15</v>
      </c>
      <c r="B907" s="111">
        <v>100000280526</v>
      </c>
      <c r="C907" s="35">
        <v>0</v>
      </c>
      <c r="D907" s="4" t="s">
        <v>18</v>
      </c>
      <c r="E907" s="4" t="s">
        <v>3690</v>
      </c>
      <c r="F907" s="3">
        <v>59000</v>
      </c>
      <c r="G907" s="3">
        <v>-58999</v>
      </c>
      <c r="H907" s="4">
        <v>1</v>
      </c>
    </row>
    <row r="908" spans="1:8">
      <c r="A908" s="35">
        <v>16</v>
      </c>
      <c r="B908" s="111">
        <v>100000280527</v>
      </c>
      <c r="C908" s="35">
        <v>0</v>
      </c>
      <c r="D908" s="4" t="s">
        <v>18</v>
      </c>
      <c r="E908" s="4" t="s">
        <v>3691</v>
      </c>
      <c r="F908" s="3">
        <v>59000</v>
      </c>
      <c r="G908" s="3">
        <v>-58999</v>
      </c>
      <c r="H908" s="4">
        <v>1</v>
      </c>
    </row>
    <row r="909" spans="1:8">
      <c r="A909" s="35">
        <v>17</v>
      </c>
      <c r="B909" s="111">
        <v>100000280528</v>
      </c>
      <c r="C909" s="35">
        <v>0</v>
      </c>
      <c r="D909" s="4" t="s">
        <v>18</v>
      </c>
      <c r="E909" s="4" t="s">
        <v>3692</v>
      </c>
      <c r="F909" s="3">
        <v>59000</v>
      </c>
      <c r="G909" s="3">
        <v>-58999</v>
      </c>
      <c r="H909" s="4">
        <v>1</v>
      </c>
    </row>
    <row r="910" spans="1:8">
      <c r="A910" s="35">
        <v>18</v>
      </c>
      <c r="B910" s="111">
        <v>100000280529</v>
      </c>
      <c r="C910" s="35">
        <v>0</v>
      </c>
      <c r="D910" s="4" t="s">
        <v>18</v>
      </c>
      <c r="E910" s="4" t="s">
        <v>3693</v>
      </c>
      <c r="F910" s="3">
        <v>59000</v>
      </c>
      <c r="G910" s="3">
        <v>-58999</v>
      </c>
      <c r="H910" s="4">
        <v>1</v>
      </c>
    </row>
    <row r="911" spans="1:8">
      <c r="A911" s="35">
        <v>19</v>
      </c>
      <c r="B911" s="111">
        <v>100000280531</v>
      </c>
      <c r="C911" s="35">
        <v>0</v>
      </c>
      <c r="D911" s="4" t="s">
        <v>18</v>
      </c>
      <c r="E911" s="4" t="s">
        <v>3694</v>
      </c>
      <c r="F911" s="3">
        <v>59000</v>
      </c>
      <c r="G911" s="3">
        <v>-58999</v>
      </c>
      <c r="H911" s="4">
        <v>1</v>
      </c>
    </row>
    <row r="912" spans="1:8">
      <c r="A912" s="35">
        <v>20</v>
      </c>
      <c r="B912" s="111">
        <v>100000280532</v>
      </c>
      <c r="C912" s="35">
        <v>0</v>
      </c>
      <c r="D912" s="4" t="s">
        <v>18</v>
      </c>
      <c r="E912" s="4" t="s">
        <v>3695</v>
      </c>
      <c r="F912" s="3">
        <v>59000</v>
      </c>
      <c r="G912" s="3">
        <v>-58999</v>
      </c>
      <c r="H912" s="4">
        <v>1</v>
      </c>
    </row>
    <row r="913" spans="1:8">
      <c r="A913" s="35">
        <v>21</v>
      </c>
      <c r="B913" s="111">
        <v>100000280533</v>
      </c>
      <c r="C913" s="35">
        <v>0</v>
      </c>
      <c r="D913" s="4" t="s">
        <v>18</v>
      </c>
      <c r="E913" s="4" t="s">
        <v>3696</v>
      </c>
      <c r="F913" s="3">
        <v>59000</v>
      </c>
      <c r="G913" s="3">
        <v>-58999</v>
      </c>
      <c r="H913" s="4">
        <v>1</v>
      </c>
    </row>
    <row r="914" spans="1:8">
      <c r="A914" s="35">
        <v>22</v>
      </c>
      <c r="B914" s="111">
        <v>100000280534</v>
      </c>
      <c r="C914" s="35">
        <v>0</v>
      </c>
      <c r="D914" s="4" t="s">
        <v>18</v>
      </c>
      <c r="E914" s="4" t="s">
        <v>3697</v>
      </c>
      <c r="F914" s="3">
        <v>59000</v>
      </c>
      <c r="G914" s="3">
        <v>-58999</v>
      </c>
      <c r="H914" s="4">
        <v>1</v>
      </c>
    </row>
    <row r="915" spans="1:8">
      <c r="A915" s="35">
        <v>23</v>
      </c>
      <c r="B915" s="111">
        <v>100000280535</v>
      </c>
      <c r="C915" s="35">
        <v>0</v>
      </c>
      <c r="D915" s="4" t="s">
        <v>18</v>
      </c>
      <c r="E915" s="4" t="s">
        <v>3698</v>
      </c>
      <c r="F915" s="3">
        <v>59000</v>
      </c>
      <c r="G915" s="3">
        <v>-58999</v>
      </c>
      <c r="H915" s="4">
        <v>1</v>
      </c>
    </row>
    <row r="916" spans="1:8">
      <c r="A916" s="35">
        <v>24</v>
      </c>
      <c r="B916" s="111">
        <v>100000280536</v>
      </c>
      <c r="C916" s="35">
        <v>0</v>
      </c>
      <c r="D916" s="4" t="s">
        <v>18</v>
      </c>
      <c r="E916" s="4" t="s">
        <v>3699</v>
      </c>
      <c r="F916" s="3">
        <v>59000</v>
      </c>
      <c r="G916" s="3">
        <v>-58999</v>
      </c>
      <c r="H916" s="4">
        <v>1</v>
      </c>
    </row>
    <row r="917" spans="1:8">
      <c r="A917" s="35">
        <v>25</v>
      </c>
      <c r="B917" s="111">
        <v>100000280537</v>
      </c>
      <c r="C917" s="35">
        <v>0</v>
      </c>
      <c r="D917" s="4" t="s">
        <v>18</v>
      </c>
      <c r="E917" s="4" t="s">
        <v>3700</v>
      </c>
      <c r="F917" s="3">
        <v>59000</v>
      </c>
      <c r="G917" s="3">
        <v>-58999</v>
      </c>
      <c r="H917" s="4">
        <v>1</v>
      </c>
    </row>
    <row r="918" spans="1:8">
      <c r="A918" s="35">
        <v>26</v>
      </c>
      <c r="B918" s="111">
        <v>100000280538</v>
      </c>
      <c r="C918" s="35">
        <v>0</v>
      </c>
      <c r="D918" s="4" t="s">
        <v>18</v>
      </c>
      <c r="E918" s="4" t="s">
        <v>3701</v>
      </c>
      <c r="F918" s="3">
        <v>59000</v>
      </c>
      <c r="G918" s="3">
        <v>-58999</v>
      </c>
      <c r="H918" s="4">
        <v>1</v>
      </c>
    </row>
    <row r="919" spans="1:8">
      <c r="A919" s="35">
        <v>27</v>
      </c>
      <c r="B919" s="111">
        <v>100000280539</v>
      </c>
      <c r="C919" s="35">
        <v>0</v>
      </c>
      <c r="D919" s="4" t="s">
        <v>18</v>
      </c>
      <c r="E919" s="4" t="s">
        <v>3702</v>
      </c>
      <c r="F919" s="3">
        <v>59000</v>
      </c>
      <c r="G919" s="3">
        <v>-58999</v>
      </c>
      <c r="H919" s="4">
        <v>1</v>
      </c>
    </row>
    <row r="920" spans="1:8">
      <c r="A920" s="35">
        <v>28</v>
      </c>
      <c r="B920" s="111">
        <v>100000280540</v>
      </c>
      <c r="C920" s="35">
        <v>0</v>
      </c>
      <c r="D920" s="4" t="s">
        <v>18</v>
      </c>
      <c r="E920" s="4" t="s">
        <v>3703</v>
      </c>
      <c r="F920" s="3">
        <v>59000</v>
      </c>
      <c r="G920" s="3">
        <v>-58999</v>
      </c>
      <c r="H920" s="4">
        <v>1</v>
      </c>
    </row>
    <row r="921" spans="1:8">
      <c r="A921" s="35">
        <v>29</v>
      </c>
      <c r="B921" s="111">
        <v>100000280541</v>
      </c>
      <c r="C921" s="35">
        <v>0</v>
      </c>
      <c r="D921" s="4" t="s">
        <v>18</v>
      </c>
      <c r="E921" s="4" t="s">
        <v>3704</v>
      </c>
      <c r="F921" s="3">
        <v>59000</v>
      </c>
      <c r="G921" s="3">
        <v>-58999</v>
      </c>
      <c r="H921" s="4">
        <v>1</v>
      </c>
    </row>
    <row r="922" spans="1:8">
      <c r="A922" s="35">
        <v>30</v>
      </c>
      <c r="B922" s="111">
        <v>100000280542</v>
      </c>
      <c r="C922" s="35">
        <v>0</v>
      </c>
      <c r="D922" s="4" t="s">
        <v>18</v>
      </c>
      <c r="E922" s="4" t="s">
        <v>3705</v>
      </c>
      <c r="F922" s="3">
        <v>59000</v>
      </c>
      <c r="G922" s="3">
        <v>-58999</v>
      </c>
      <c r="H922" s="4">
        <v>1</v>
      </c>
    </row>
    <row r="923" spans="1:8">
      <c r="A923" s="35">
        <v>31</v>
      </c>
      <c r="B923" s="111">
        <v>100000280543</v>
      </c>
      <c r="C923" s="35">
        <v>0</v>
      </c>
      <c r="D923" s="4" t="s">
        <v>18</v>
      </c>
      <c r="E923" s="4" t="s">
        <v>3706</v>
      </c>
      <c r="F923" s="3">
        <v>59000</v>
      </c>
      <c r="G923" s="3">
        <v>-58999</v>
      </c>
      <c r="H923" s="4">
        <v>1</v>
      </c>
    </row>
    <row r="924" spans="1:8">
      <c r="A924" s="35">
        <v>32</v>
      </c>
      <c r="B924" s="111">
        <v>100000280544</v>
      </c>
      <c r="C924" s="35">
        <v>0</v>
      </c>
      <c r="D924" s="4" t="s">
        <v>18</v>
      </c>
      <c r="E924" s="4" t="s">
        <v>3707</v>
      </c>
      <c r="F924" s="3">
        <v>59000</v>
      </c>
      <c r="G924" s="3">
        <v>-58999</v>
      </c>
      <c r="H924" s="4">
        <v>1</v>
      </c>
    </row>
    <row r="925" spans="1:8">
      <c r="A925" s="35">
        <v>33</v>
      </c>
      <c r="B925" s="111">
        <v>100000280545</v>
      </c>
      <c r="C925" s="35">
        <v>0</v>
      </c>
      <c r="D925" s="4" t="s">
        <v>18</v>
      </c>
      <c r="E925" s="4" t="s">
        <v>3708</v>
      </c>
      <c r="F925" s="3">
        <v>59000</v>
      </c>
      <c r="G925" s="3">
        <v>-58999</v>
      </c>
      <c r="H925" s="4">
        <v>1</v>
      </c>
    </row>
    <row r="926" spans="1:8">
      <c r="A926" s="35">
        <v>34</v>
      </c>
      <c r="B926" s="111">
        <v>100000280546</v>
      </c>
      <c r="C926" s="35">
        <v>0</v>
      </c>
      <c r="D926" s="4" t="s">
        <v>18</v>
      </c>
      <c r="E926" s="4" t="s">
        <v>3709</v>
      </c>
      <c r="F926" s="3">
        <v>59000</v>
      </c>
      <c r="G926" s="3">
        <v>-58999</v>
      </c>
      <c r="H926" s="4">
        <v>1</v>
      </c>
    </row>
    <row r="927" spans="1:8">
      <c r="A927" s="35">
        <v>35</v>
      </c>
      <c r="B927" s="111">
        <v>100000280547</v>
      </c>
      <c r="C927" s="35">
        <v>0</v>
      </c>
      <c r="D927" s="4" t="s">
        <v>18</v>
      </c>
      <c r="E927" s="4" t="s">
        <v>3710</v>
      </c>
      <c r="F927" s="3">
        <v>59000</v>
      </c>
      <c r="G927" s="3">
        <v>-58999</v>
      </c>
      <c r="H927" s="4">
        <v>1</v>
      </c>
    </row>
    <row r="928" spans="1:8">
      <c r="A928" s="35">
        <v>36</v>
      </c>
      <c r="B928" s="111">
        <v>100000280548</v>
      </c>
      <c r="C928" s="35">
        <v>0</v>
      </c>
      <c r="D928" s="4" t="s">
        <v>18</v>
      </c>
      <c r="E928" s="4" t="s">
        <v>3711</v>
      </c>
      <c r="F928" s="3">
        <v>59000</v>
      </c>
      <c r="G928" s="3">
        <v>-58999</v>
      </c>
      <c r="H928" s="4">
        <v>1</v>
      </c>
    </row>
    <row r="929" spans="1:8">
      <c r="A929" s="35">
        <v>37</v>
      </c>
      <c r="B929" s="111">
        <v>100000280549</v>
      </c>
      <c r="C929" s="35">
        <v>0</v>
      </c>
      <c r="D929" s="4" t="s">
        <v>18</v>
      </c>
      <c r="E929" s="4" t="s">
        <v>3712</v>
      </c>
      <c r="F929" s="3">
        <v>59000</v>
      </c>
      <c r="G929" s="3">
        <v>-58999</v>
      </c>
      <c r="H929" s="4">
        <v>1</v>
      </c>
    </row>
    <row r="930" spans="1:8">
      <c r="A930" s="35">
        <v>38</v>
      </c>
      <c r="B930" s="111">
        <v>100000280550</v>
      </c>
      <c r="C930" s="35">
        <v>0</v>
      </c>
      <c r="D930" s="4" t="s">
        <v>18</v>
      </c>
      <c r="E930" s="4" t="s">
        <v>3713</v>
      </c>
      <c r="F930" s="3">
        <v>59000</v>
      </c>
      <c r="G930" s="3">
        <v>-58999</v>
      </c>
      <c r="H930" s="4">
        <v>1</v>
      </c>
    </row>
    <row r="931" spans="1:8">
      <c r="A931" s="35">
        <v>39</v>
      </c>
      <c r="B931" s="111">
        <v>100000280551</v>
      </c>
      <c r="C931" s="35">
        <v>0</v>
      </c>
      <c r="D931" s="4" t="s">
        <v>18</v>
      </c>
      <c r="E931" s="4" t="s">
        <v>3714</v>
      </c>
      <c r="F931" s="3">
        <v>59000</v>
      </c>
      <c r="G931" s="3">
        <v>-58999</v>
      </c>
      <c r="H931" s="4">
        <v>1</v>
      </c>
    </row>
    <row r="932" spans="1:8">
      <c r="A932" s="35">
        <v>40</v>
      </c>
      <c r="B932" s="111">
        <v>100000280552</v>
      </c>
      <c r="C932" s="35">
        <v>0</v>
      </c>
      <c r="D932" s="4" t="s">
        <v>18</v>
      </c>
      <c r="E932" s="4" t="s">
        <v>3715</v>
      </c>
      <c r="F932" s="3">
        <v>59800</v>
      </c>
      <c r="G932" s="3">
        <v>-59799</v>
      </c>
      <c r="H932" s="4">
        <v>1</v>
      </c>
    </row>
    <row r="933" spans="1:8">
      <c r="A933" s="35">
        <v>41</v>
      </c>
      <c r="B933" s="111">
        <v>100000280553</v>
      </c>
      <c r="C933" s="35">
        <v>0</v>
      </c>
      <c r="D933" s="4" t="s">
        <v>18</v>
      </c>
      <c r="E933" s="4" t="s">
        <v>3716</v>
      </c>
      <c r="F933" s="3">
        <v>59800</v>
      </c>
      <c r="G933" s="3">
        <v>-59799</v>
      </c>
      <c r="H933" s="4">
        <v>1</v>
      </c>
    </row>
    <row r="934" spans="1:8">
      <c r="A934" s="35">
        <v>42</v>
      </c>
      <c r="B934" s="111">
        <v>100000280554</v>
      </c>
      <c r="C934" s="35">
        <v>0</v>
      </c>
      <c r="D934" s="4" t="s">
        <v>18</v>
      </c>
      <c r="E934" s="4" t="s">
        <v>3717</v>
      </c>
      <c r="F934" s="3">
        <v>59800</v>
      </c>
      <c r="G934" s="3">
        <v>-59799</v>
      </c>
      <c r="H934" s="4">
        <v>1</v>
      </c>
    </row>
    <row r="935" spans="1:8">
      <c r="A935" s="35">
        <v>43</v>
      </c>
      <c r="B935" s="111">
        <v>100000280555</v>
      </c>
      <c r="C935" s="35">
        <v>0</v>
      </c>
      <c r="D935" s="4" t="s">
        <v>18</v>
      </c>
      <c r="E935" s="4" t="s">
        <v>3718</v>
      </c>
      <c r="F935" s="3">
        <v>59800</v>
      </c>
      <c r="G935" s="3">
        <v>-59799</v>
      </c>
      <c r="H935" s="4">
        <v>1</v>
      </c>
    </row>
    <row r="936" spans="1:8">
      <c r="A936" s="35">
        <v>44</v>
      </c>
      <c r="B936" s="111">
        <v>100000280556</v>
      </c>
      <c r="C936" s="35">
        <v>0</v>
      </c>
      <c r="D936" s="4" t="s">
        <v>18</v>
      </c>
      <c r="E936" s="4" t="s">
        <v>3719</v>
      </c>
      <c r="F936" s="3">
        <v>59800</v>
      </c>
      <c r="G936" s="3">
        <v>-59799</v>
      </c>
      <c r="H936" s="4">
        <v>1</v>
      </c>
    </row>
    <row r="937" spans="1:8">
      <c r="A937" s="35">
        <v>45</v>
      </c>
      <c r="B937" s="111">
        <v>100000280557</v>
      </c>
      <c r="C937" s="35">
        <v>0</v>
      </c>
      <c r="D937" s="4" t="s">
        <v>18</v>
      </c>
      <c r="E937" s="4" t="s">
        <v>3720</v>
      </c>
      <c r="F937" s="3">
        <v>59800</v>
      </c>
      <c r="G937" s="3">
        <v>-59799</v>
      </c>
      <c r="H937" s="4">
        <v>1</v>
      </c>
    </row>
    <row r="938" spans="1:8">
      <c r="A938" s="35">
        <v>46</v>
      </c>
      <c r="B938" s="111">
        <v>100000280558</v>
      </c>
      <c r="C938" s="35">
        <v>0</v>
      </c>
      <c r="D938" s="4" t="s">
        <v>18</v>
      </c>
      <c r="E938" s="4" t="s">
        <v>3721</v>
      </c>
      <c r="F938" s="3">
        <v>59800</v>
      </c>
      <c r="G938" s="3">
        <v>-59799</v>
      </c>
      <c r="H938" s="4">
        <v>1</v>
      </c>
    </row>
    <row r="939" spans="1:8">
      <c r="A939" s="35">
        <v>47</v>
      </c>
      <c r="B939" s="111">
        <v>100000280559</v>
      </c>
      <c r="C939" s="35">
        <v>0</v>
      </c>
      <c r="D939" s="4" t="s">
        <v>18</v>
      </c>
      <c r="E939" s="4" t="s">
        <v>3722</v>
      </c>
      <c r="F939" s="3">
        <v>59800</v>
      </c>
      <c r="G939" s="3">
        <v>-59799</v>
      </c>
      <c r="H939" s="4">
        <v>1</v>
      </c>
    </row>
    <row r="940" spans="1:8">
      <c r="A940" s="35">
        <v>48</v>
      </c>
      <c r="B940" s="111">
        <v>100000280560</v>
      </c>
      <c r="C940" s="35">
        <v>0</v>
      </c>
      <c r="D940" s="4" t="s">
        <v>18</v>
      </c>
      <c r="E940" s="4" t="s">
        <v>3723</v>
      </c>
      <c r="F940" s="3">
        <v>59800</v>
      </c>
      <c r="G940" s="3">
        <v>-59799</v>
      </c>
      <c r="H940" s="4">
        <v>1</v>
      </c>
    </row>
    <row r="941" spans="1:8">
      <c r="A941" s="35">
        <v>49</v>
      </c>
      <c r="B941" s="111">
        <v>100000280561</v>
      </c>
      <c r="C941" s="35">
        <v>0</v>
      </c>
      <c r="D941" s="4" t="s">
        <v>18</v>
      </c>
      <c r="E941" s="4" t="s">
        <v>3724</v>
      </c>
      <c r="F941" s="3">
        <v>59800</v>
      </c>
      <c r="G941" s="3">
        <v>-59799</v>
      </c>
      <c r="H941" s="4">
        <v>1</v>
      </c>
    </row>
    <row r="942" spans="1:8">
      <c r="A942" s="35">
        <v>50</v>
      </c>
      <c r="B942" s="111">
        <v>100000280562</v>
      </c>
      <c r="C942" s="35">
        <v>0</v>
      </c>
      <c r="D942" s="4" t="s">
        <v>18</v>
      </c>
      <c r="E942" s="4" t="s">
        <v>3725</v>
      </c>
      <c r="F942" s="3">
        <v>59800</v>
      </c>
      <c r="G942" s="3">
        <v>-59799</v>
      </c>
      <c r="H942" s="4">
        <v>1</v>
      </c>
    </row>
    <row r="943" spans="1:8">
      <c r="A943" s="35">
        <v>51</v>
      </c>
      <c r="B943" s="111">
        <v>100000280563</v>
      </c>
      <c r="C943" s="35">
        <v>0</v>
      </c>
      <c r="D943" s="4" t="s">
        <v>18</v>
      </c>
      <c r="E943" s="4" t="s">
        <v>3726</v>
      </c>
      <c r="F943" s="3">
        <v>59800</v>
      </c>
      <c r="G943" s="3">
        <v>-59799</v>
      </c>
      <c r="H943" s="4">
        <v>1</v>
      </c>
    </row>
    <row r="944" spans="1:8">
      <c r="A944" s="35">
        <v>52</v>
      </c>
      <c r="B944" s="111">
        <v>100000280564</v>
      </c>
      <c r="C944" s="35">
        <v>0</v>
      </c>
      <c r="D944" s="4" t="s">
        <v>18</v>
      </c>
      <c r="E944" s="4" t="s">
        <v>3727</v>
      </c>
      <c r="F944" s="3">
        <v>59800</v>
      </c>
      <c r="G944" s="3">
        <v>-59799</v>
      </c>
      <c r="H944" s="4">
        <v>1</v>
      </c>
    </row>
    <row r="945" spans="1:8">
      <c r="A945" s="35">
        <v>53</v>
      </c>
      <c r="B945" s="111">
        <v>100000280565</v>
      </c>
      <c r="C945" s="35">
        <v>0</v>
      </c>
      <c r="D945" s="4" t="s">
        <v>18</v>
      </c>
      <c r="E945" s="4" t="s">
        <v>3728</v>
      </c>
      <c r="F945" s="3">
        <v>59800</v>
      </c>
      <c r="G945" s="3">
        <v>-59799</v>
      </c>
      <c r="H945" s="4">
        <v>1</v>
      </c>
    </row>
    <row r="946" spans="1:8">
      <c r="A946" s="35">
        <v>54</v>
      </c>
      <c r="B946" s="111">
        <v>100000280566</v>
      </c>
      <c r="C946" s="35">
        <v>0</v>
      </c>
      <c r="D946" s="4" t="s">
        <v>18</v>
      </c>
      <c r="E946" s="4" t="s">
        <v>3729</v>
      </c>
      <c r="F946" s="3">
        <v>59800</v>
      </c>
      <c r="G946" s="3">
        <v>-59799</v>
      </c>
      <c r="H946" s="4">
        <v>1</v>
      </c>
    </row>
    <row r="947" spans="1:8">
      <c r="A947" s="35">
        <v>55</v>
      </c>
      <c r="B947" s="111">
        <v>100000280567</v>
      </c>
      <c r="C947" s="35">
        <v>0</v>
      </c>
      <c r="D947" s="4" t="s">
        <v>18</v>
      </c>
      <c r="E947" s="4" t="s">
        <v>3730</v>
      </c>
      <c r="F947" s="3">
        <v>59800</v>
      </c>
      <c r="G947" s="3">
        <v>-59799</v>
      </c>
      <c r="H947" s="4">
        <v>1</v>
      </c>
    </row>
    <row r="948" spans="1:8">
      <c r="A948" s="35">
        <v>56</v>
      </c>
      <c r="B948" s="111">
        <v>100000280568</v>
      </c>
      <c r="C948" s="35">
        <v>0</v>
      </c>
      <c r="D948" s="4" t="s">
        <v>18</v>
      </c>
      <c r="E948" s="4" t="s">
        <v>3731</v>
      </c>
      <c r="F948" s="3">
        <v>59800</v>
      </c>
      <c r="G948" s="3">
        <v>-59799</v>
      </c>
      <c r="H948" s="4">
        <v>1</v>
      </c>
    </row>
    <row r="949" spans="1:8">
      <c r="A949" s="35">
        <v>57</v>
      </c>
      <c r="B949" s="111">
        <v>100000280569</v>
      </c>
      <c r="C949" s="35">
        <v>0</v>
      </c>
      <c r="D949" s="4" t="s">
        <v>18</v>
      </c>
      <c r="E949" s="4" t="s">
        <v>3732</v>
      </c>
      <c r="F949" s="3">
        <v>59800</v>
      </c>
      <c r="G949" s="3">
        <v>-59799</v>
      </c>
      <c r="H949" s="4">
        <v>1</v>
      </c>
    </row>
    <row r="950" spans="1:8">
      <c r="A950" s="35">
        <v>58</v>
      </c>
      <c r="B950" s="111">
        <v>100000280570</v>
      </c>
      <c r="C950" s="35">
        <v>0</v>
      </c>
      <c r="D950" s="4" t="s">
        <v>18</v>
      </c>
      <c r="E950" s="4" t="s">
        <v>3733</v>
      </c>
      <c r="F950" s="3">
        <v>59800</v>
      </c>
      <c r="G950" s="3">
        <v>-59799</v>
      </c>
      <c r="H950" s="4">
        <v>1</v>
      </c>
    </row>
    <row r="951" spans="1:8">
      <c r="A951" s="35">
        <v>59</v>
      </c>
      <c r="B951" s="111">
        <v>100000280571</v>
      </c>
      <c r="C951" s="35">
        <v>0</v>
      </c>
      <c r="D951" s="4" t="s">
        <v>18</v>
      </c>
      <c r="E951" s="4" t="s">
        <v>3734</v>
      </c>
      <c r="F951" s="3">
        <v>59800</v>
      </c>
      <c r="G951" s="3">
        <v>-59799</v>
      </c>
      <c r="H951" s="4">
        <v>1</v>
      </c>
    </row>
    <row r="952" spans="1:8">
      <c r="A952" s="35">
        <v>60</v>
      </c>
      <c r="B952" s="111">
        <v>100000280572</v>
      </c>
      <c r="C952" s="35">
        <v>0</v>
      </c>
      <c r="D952" s="4" t="s">
        <v>18</v>
      </c>
      <c r="E952" s="4" t="s">
        <v>3735</v>
      </c>
      <c r="F952" s="3">
        <v>59800</v>
      </c>
      <c r="G952" s="3">
        <v>-59799</v>
      </c>
      <c r="H952" s="4">
        <v>1</v>
      </c>
    </row>
    <row r="953" spans="1:8">
      <c r="A953" s="35">
        <v>61</v>
      </c>
      <c r="B953" s="111">
        <v>100000280573</v>
      </c>
      <c r="C953" s="35">
        <v>0</v>
      </c>
      <c r="D953" s="4" t="s">
        <v>18</v>
      </c>
      <c r="E953" s="4" t="s">
        <v>3736</v>
      </c>
      <c r="F953" s="3">
        <v>59800</v>
      </c>
      <c r="G953" s="3">
        <v>-59799</v>
      </c>
      <c r="H953" s="4">
        <v>1</v>
      </c>
    </row>
    <row r="954" spans="1:8">
      <c r="A954" s="35">
        <v>62</v>
      </c>
      <c r="B954" s="111">
        <v>100000280574</v>
      </c>
      <c r="C954" s="35">
        <v>0</v>
      </c>
      <c r="D954" s="4" t="s">
        <v>18</v>
      </c>
      <c r="E954" s="4" t="s">
        <v>3737</v>
      </c>
      <c r="F954" s="3">
        <v>59800</v>
      </c>
      <c r="G954" s="3">
        <v>-59799</v>
      </c>
      <c r="H954" s="4">
        <v>1</v>
      </c>
    </row>
    <row r="955" spans="1:8">
      <c r="A955" s="35">
        <v>63</v>
      </c>
      <c r="B955" s="111">
        <v>100000280575</v>
      </c>
      <c r="C955" s="35">
        <v>0</v>
      </c>
      <c r="D955" s="4" t="s">
        <v>18</v>
      </c>
      <c r="E955" s="4" t="s">
        <v>3738</v>
      </c>
      <c r="F955" s="3">
        <v>59800</v>
      </c>
      <c r="G955" s="3">
        <v>-59799</v>
      </c>
      <c r="H955" s="4">
        <v>1</v>
      </c>
    </row>
    <row r="956" spans="1:8">
      <c r="A956" s="35">
        <v>64</v>
      </c>
      <c r="B956" s="111">
        <v>100000280576</v>
      </c>
      <c r="C956" s="35">
        <v>0</v>
      </c>
      <c r="D956" s="4" t="s">
        <v>18</v>
      </c>
      <c r="E956" s="4" t="s">
        <v>3739</v>
      </c>
      <c r="F956" s="3">
        <v>59800</v>
      </c>
      <c r="G956" s="3">
        <v>-59799</v>
      </c>
      <c r="H956" s="4">
        <v>1</v>
      </c>
    </row>
    <row r="957" spans="1:8">
      <c r="A957" s="35">
        <v>65</v>
      </c>
      <c r="B957" s="111">
        <v>100000280577</v>
      </c>
      <c r="C957" s="35">
        <v>0</v>
      </c>
      <c r="D957" s="4" t="s">
        <v>18</v>
      </c>
      <c r="E957" s="4" t="s">
        <v>3740</v>
      </c>
      <c r="F957" s="3">
        <v>59800</v>
      </c>
      <c r="G957" s="3">
        <v>-59799</v>
      </c>
      <c r="H957" s="4">
        <v>1</v>
      </c>
    </row>
    <row r="958" spans="1:8">
      <c r="A958" s="35">
        <v>66</v>
      </c>
      <c r="B958" s="111">
        <v>100000280578</v>
      </c>
      <c r="C958" s="35">
        <v>0</v>
      </c>
      <c r="D958" s="4" t="s">
        <v>18</v>
      </c>
      <c r="E958" s="4" t="s">
        <v>3741</v>
      </c>
      <c r="F958" s="3">
        <v>59800</v>
      </c>
      <c r="G958" s="3">
        <v>-59799</v>
      </c>
      <c r="H958" s="4">
        <v>1</v>
      </c>
    </row>
    <row r="959" spans="1:8">
      <c r="A959" s="35">
        <v>67</v>
      </c>
      <c r="B959" s="111">
        <v>100000280579</v>
      </c>
      <c r="C959" s="35">
        <v>0</v>
      </c>
      <c r="D959" s="4" t="s">
        <v>18</v>
      </c>
      <c r="E959" s="4" t="s">
        <v>3742</v>
      </c>
      <c r="F959" s="3">
        <v>59800</v>
      </c>
      <c r="G959" s="3">
        <v>-59799</v>
      </c>
      <c r="H959" s="4">
        <v>1</v>
      </c>
    </row>
    <row r="960" spans="1:8">
      <c r="A960" s="35">
        <v>68</v>
      </c>
      <c r="B960" s="111">
        <v>100000280580</v>
      </c>
      <c r="C960" s="35">
        <v>0</v>
      </c>
      <c r="D960" s="4" t="s">
        <v>18</v>
      </c>
      <c r="E960" s="4" t="s">
        <v>3743</v>
      </c>
      <c r="F960" s="3">
        <v>59800</v>
      </c>
      <c r="G960" s="3">
        <v>-59799</v>
      </c>
      <c r="H960" s="4">
        <v>1</v>
      </c>
    </row>
    <row r="961" spans="1:8">
      <c r="A961" s="35">
        <v>69</v>
      </c>
      <c r="B961" s="111">
        <v>100000280581</v>
      </c>
      <c r="C961" s="35">
        <v>0</v>
      </c>
      <c r="D961" s="4" t="s">
        <v>18</v>
      </c>
      <c r="E961" s="4" t="s">
        <v>3744</v>
      </c>
      <c r="F961" s="3">
        <v>59800</v>
      </c>
      <c r="G961" s="3">
        <v>-59799</v>
      </c>
      <c r="H961" s="4">
        <v>1</v>
      </c>
    </row>
    <row r="962" spans="1:8">
      <c r="A962" s="35">
        <v>70</v>
      </c>
      <c r="B962" s="111">
        <v>100000280582</v>
      </c>
      <c r="C962" s="35">
        <v>0</v>
      </c>
      <c r="D962" s="4" t="s">
        <v>18</v>
      </c>
      <c r="E962" s="4" t="s">
        <v>3745</v>
      </c>
      <c r="F962" s="3">
        <v>59800</v>
      </c>
      <c r="G962" s="3">
        <v>-59799</v>
      </c>
      <c r="H962" s="4">
        <v>1</v>
      </c>
    </row>
    <row r="963" spans="1:8">
      <c r="A963" s="35">
        <v>71</v>
      </c>
      <c r="B963" s="111">
        <v>100000280583</v>
      </c>
      <c r="C963" s="35">
        <v>0</v>
      </c>
      <c r="D963" s="4" t="s">
        <v>18</v>
      </c>
      <c r="E963" s="4" t="s">
        <v>3746</v>
      </c>
      <c r="F963" s="3">
        <v>59800</v>
      </c>
      <c r="G963" s="3">
        <v>-59799</v>
      </c>
      <c r="H963" s="4">
        <v>1</v>
      </c>
    </row>
    <row r="964" spans="1:8">
      <c r="A964" s="35">
        <v>72</v>
      </c>
      <c r="B964" s="111">
        <v>100000280584</v>
      </c>
      <c r="C964" s="35">
        <v>0</v>
      </c>
      <c r="D964" s="4" t="s">
        <v>18</v>
      </c>
      <c r="E964" s="4" t="s">
        <v>3747</v>
      </c>
      <c r="F964" s="3">
        <v>59800</v>
      </c>
      <c r="G964" s="3">
        <v>-59799</v>
      </c>
      <c r="H964" s="4">
        <v>1</v>
      </c>
    </row>
    <row r="965" spans="1:8">
      <c r="A965" s="35">
        <v>73</v>
      </c>
      <c r="B965" s="111">
        <v>100000280585</v>
      </c>
      <c r="C965" s="35">
        <v>0</v>
      </c>
      <c r="D965" s="4" t="s">
        <v>18</v>
      </c>
      <c r="E965" s="4" t="s">
        <v>3748</v>
      </c>
      <c r="F965" s="3">
        <v>59800</v>
      </c>
      <c r="G965" s="3">
        <v>-59799</v>
      </c>
      <c r="H965" s="4">
        <v>1</v>
      </c>
    </row>
    <row r="966" spans="1:8">
      <c r="A966" s="35">
        <v>74</v>
      </c>
      <c r="B966" s="111">
        <v>100000280586</v>
      </c>
      <c r="C966" s="35">
        <v>0</v>
      </c>
      <c r="D966" s="4" t="s">
        <v>18</v>
      </c>
      <c r="E966" s="4" t="s">
        <v>3749</v>
      </c>
      <c r="F966" s="3">
        <v>59800</v>
      </c>
      <c r="G966" s="3">
        <v>-59799</v>
      </c>
      <c r="H966" s="4">
        <v>1</v>
      </c>
    </row>
    <row r="967" spans="1:8">
      <c r="A967" s="35">
        <v>75</v>
      </c>
      <c r="B967" s="111">
        <v>100000280587</v>
      </c>
      <c r="C967" s="35">
        <v>0</v>
      </c>
      <c r="D967" s="4" t="s">
        <v>18</v>
      </c>
      <c r="E967" s="4" t="s">
        <v>3750</v>
      </c>
      <c r="F967" s="3">
        <v>59800</v>
      </c>
      <c r="G967" s="3">
        <v>-59799</v>
      </c>
      <c r="H967" s="4">
        <v>1</v>
      </c>
    </row>
    <row r="968" spans="1:8">
      <c r="A968" s="35">
        <v>76</v>
      </c>
      <c r="B968" s="111">
        <v>100000280588</v>
      </c>
      <c r="C968" s="35">
        <v>0</v>
      </c>
      <c r="D968" s="4" t="s">
        <v>18</v>
      </c>
      <c r="E968" s="4" t="s">
        <v>3751</v>
      </c>
      <c r="F968" s="3">
        <v>59800</v>
      </c>
      <c r="G968" s="3">
        <v>-59799</v>
      </c>
      <c r="H968" s="4">
        <v>1</v>
      </c>
    </row>
    <row r="969" spans="1:8">
      <c r="A969" s="35">
        <v>77</v>
      </c>
      <c r="B969" s="111">
        <v>100000280589</v>
      </c>
      <c r="C969" s="35">
        <v>0</v>
      </c>
      <c r="D969" s="4" t="s">
        <v>18</v>
      </c>
      <c r="E969" s="4" t="s">
        <v>3752</v>
      </c>
      <c r="F969" s="3">
        <v>59800</v>
      </c>
      <c r="G969" s="3">
        <v>-59799</v>
      </c>
      <c r="H969" s="4">
        <v>1</v>
      </c>
    </row>
    <row r="970" spans="1:8">
      <c r="A970" s="35">
        <v>78</v>
      </c>
      <c r="B970" s="111">
        <v>100000280590</v>
      </c>
      <c r="C970" s="35">
        <v>0</v>
      </c>
      <c r="D970" s="4" t="s">
        <v>18</v>
      </c>
      <c r="E970" s="4" t="s">
        <v>3753</v>
      </c>
      <c r="F970" s="3">
        <v>59800</v>
      </c>
      <c r="G970" s="3">
        <v>-59799</v>
      </c>
      <c r="H970" s="4">
        <v>1</v>
      </c>
    </row>
    <row r="971" spans="1:8">
      <c r="A971" s="35">
        <v>79</v>
      </c>
      <c r="B971" s="111">
        <v>100000280591</v>
      </c>
      <c r="C971" s="35">
        <v>0</v>
      </c>
      <c r="D971" s="4" t="s">
        <v>18</v>
      </c>
      <c r="E971" s="4" t="s">
        <v>3754</v>
      </c>
      <c r="F971" s="3">
        <v>59800</v>
      </c>
      <c r="G971" s="3">
        <v>-59799</v>
      </c>
      <c r="H971" s="4">
        <v>1</v>
      </c>
    </row>
    <row r="972" spans="1:8">
      <c r="A972" s="35">
        <v>80</v>
      </c>
      <c r="B972" s="111">
        <v>100000280592</v>
      </c>
      <c r="C972" s="35">
        <v>0</v>
      </c>
      <c r="D972" s="4" t="s">
        <v>18</v>
      </c>
      <c r="E972" s="4" t="s">
        <v>3755</v>
      </c>
      <c r="F972" s="3">
        <v>59800</v>
      </c>
      <c r="G972" s="3">
        <v>-59799</v>
      </c>
      <c r="H972" s="4">
        <v>1</v>
      </c>
    </row>
    <row r="973" spans="1:8">
      <c r="A973" s="35">
        <v>81</v>
      </c>
      <c r="B973" s="111">
        <v>100000280593</v>
      </c>
      <c r="C973" s="35">
        <v>0</v>
      </c>
      <c r="D973" s="4" t="s">
        <v>18</v>
      </c>
      <c r="E973" s="4" t="s">
        <v>3756</v>
      </c>
      <c r="F973" s="3">
        <v>59800</v>
      </c>
      <c r="G973" s="3">
        <v>-59799</v>
      </c>
      <c r="H973" s="4">
        <v>1</v>
      </c>
    </row>
    <row r="974" spans="1:8">
      <c r="A974" s="35">
        <v>82</v>
      </c>
      <c r="B974" s="111">
        <v>100000280594</v>
      </c>
      <c r="C974" s="35">
        <v>0</v>
      </c>
      <c r="D974" s="4" t="s">
        <v>18</v>
      </c>
      <c r="E974" s="4" t="s">
        <v>3757</v>
      </c>
      <c r="F974" s="3">
        <v>59800</v>
      </c>
      <c r="G974" s="3">
        <v>-59799</v>
      </c>
      <c r="H974" s="4">
        <v>1</v>
      </c>
    </row>
    <row r="975" spans="1:8">
      <c r="A975" s="35">
        <v>83</v>
      </c>
      <c r="B975" s="111">
        <v>100000280595</v>
      </c>
      <c r="C975" s="35">
        <v>0</v>
      </c>
      <c r="D975" s="4" t="s">
        <v>18</v>
      </c>
      <c r="E975" s="4" t="s">
        <v>3758</v>
      </c>
      <c r="F975" s="3">
        <v>59800</v>
      </c>
      <c r="G975" s="3">
        <v>-59799</v>
      </c>
      <c r="H975" s="4">
        <v>1</v>
      </c>
    </row>
    <row r="976" spans="1:8">
      <c r="A976" s="35">
        <v>84</v>
      </c>
      <c r="B976" s="111">
        <v>100000280596</v>
      </c>
      <c r="C976" s="35">
        <v>0</v>
      </c>
      <c r="D976" s="4" t="s">
        <v>18</v>
      </c>
      <c r="E976" s="4" t="s">
        <v>3759</v>
      </c>
      <c r="F976" s="3">
        <v>59800</v>
      </c>
      <c r="G976" s="3">
        <v>-59799</v>
      </c>
      <c r="H976" s="4">
        <v>1</v>
      </c>
    </row>
    <row r="977" spans="1:8">
      <c r="A977" s="35">
        <v>85</v>
      </c>
      <c r="B977" s="111">
        <v>100000280597</v>
      </c>
      <c r="C977" s="35">
        <v>0</v>
      </c>
      <c r="D977" s="4" t="s">
        <v>18</v>
      </c>
      <c r="E977" s="4" t="s">
        <v>3760</v>
      </c>
      <c r="F977" s="3">
        <v>59800</v>
      </c>
      <c r="G977" s="3">
        <v>-59799</v>
      </c>
      <c r="H977" s="4">
        <v>1</v>
      </c>
    </row>
    <row r="978" spans="1:8">
      <c r="A978" s="35">
        <v>86</v>
      </c>
      <c r="B978" s="111">
        <v>100000280598</v>
      </c>
      <c r="C978" s="35">
        <v>0</v>
      </c>
      <c r="D978" s="4" t="s">
        <v>18</v>
      </c>
      <c r="E978" s="4" t="s">
        <v>3761</v>
      </c>
      <c r="F978" s="3">
        <v>59800</v>
      </c>
      <c r="G978" s="3">
        <v>-59799</v>
      </c>
      <c r="H978" s="4">
        <v>1</v>
      </c>
    </row>
    <row r="979" spans="1:8">
      <c r="A979" s="35">
        <v>87</v>
      </c>
      <c r="B979" s="111">
        <v>100000280599</v>
      </c>
      <c r="C979" s="35">
        <v>0</v>
      </c>
      <c r="D979" s="4" t="s">
        <v>18</v>
      </c>
      <c r="E979" s="4" t="s">
        <v>3762</v>
      </c>
      <c r="F979" s="3">
        <v>59800</v>
      </c>
      <c r="G979" s="3">
        <v>-59799</v>
      </c>
      <c r="H979" s="4">
        <v>1</v>
      </c>
    </row>
    <row r="980" spans="1:8">
      <c r="A980" s="35">
        <v>88</v>
      </c>
      <c r="B980" s="111">
        <v>100000280600</v>
      </c>
      <c r="C980" s="35">
        <v>0</v>
      </c>
      <c r="D980" s="4" t="s">
        <v>18</v>
      </c>
      <c r="E980" s="4" t="s">
        <v>3763</v>
      </c>
      <c r="F980" s="3">
        <v>59800</v>
      </c>
      <c r="G980" s="3">
        <v>-59799</v>
      </c>
      <c r="H980" s="4">
        <v>1</v>
      </c>
    </row>
    <row r="981" spans="1:8">
      <c r="A981" s="35">
        <v>89</v>
      </c>
      <c r="B981" s="111">
        <v>100000280601</v>
      </c>
      <c r="C981" s="35">
        <v>0</v>
      </c>
      <c r="D981" s="4" t="s">
        <v>18</v>
      </c>
      <c r="E981" s="4" t="s">
        <v>3764</v>
      </c>
      <c r="F981" s="3">
        <v>59800</v>
      </c>
      <c r="G981" s="3">
        <v>-59799</v>
      </c>
      <c r="H981" s="4">
        <v>1</v>
      </c>
    </row>
    <row r="982" spans="1:8">
      <c r="A982" s="35">
        <v>90</v>
      </c>
      <c r="B982" s="111">
        <v>100000280602</v>
      </c>
      <c r="C982" s="35">
        <v>0</v>
      </c>
      <c r="D982" s="4" t="s">
        <v>18</v>
      </c>
      <c r="E982" s="4" t="s">
        <v>3765</v>
      </c>
      <c r="F982" s="3">
        <v>59800</v>
      </c>
      <c r="G982" s="3">
        <v>-59799</v>
      </c>
      <c r="H982" s="4">
        <v>1</v>
      </c>
    </row>
    <row r="983" spans="1:8">
      <c r="A983" s="35">
        <v>91</v>
      </c>
      <c r="B983" s="111">
        <v>100000280603</v>
      </c>
      <c r="C983" s="35">
        <v>0</v>
      </c>
      <c r="D983" s="4" t="s">
        <v>18</v>
      </c>
      <c r="E983" s="4" t="s">
        <v>3766</v>
      </c>
      <c r="F983" s="3">
        <v>59800</v>
      </c>
      <c r="G983" s="3">
        <v>-59799</v>
      </c>
      <c r="H983" s="4">
        <v>1</v>
      </c>
    </row>
    <row r="984" spans="1:8">
      <c r="A984" s="35">
        <v>92</v>
      </c>
      <c r="B984" s="111">
        <v>100000280604</v>
      </c>
      <c r="C984" s="35">
        <v>0</v>
      </c>
      <c r="D984" s="4" t="s">
        <v>18</v>
      </c>
      <c r="E984" s="4" t="s">
        <v>3767</v>
      </c>
      <c r="F984" s="3">
        <v>59800</v>
      </c>
      <c r="G984" s="3">
        <v>-59799</v>
      </c>
      <c r="H984" s="4">
        <v>1</v>
      </c>
    </row>
    <row r="985" spans="1:8">
      <c r="A985" s="35">
        <v>93</v>
      </c>
      <c r="B985" s="111">
        <v>100000280605</v>
      </c>
      <c r="C985" s="35">
        <v>0</v>
      </c>
      <c r="D985" s="4" t="s">
        <v>18</v>
      </c>
      <c r="E985" s="4" t="s">
        <v>3768</v>
      </c>
      <c r="F985" s="3">
        <v>59800</v>
      </c>
      <c r="G985" s="3">
        <v>-59799</v>
      </c>
      <c r="H985" s="4">
        <v>1</v>
      </c>
    </row>
    <row r="986" spans="1:8">
      <c r="A986" s="35">
        <v>94</v>
      </c>
      <c r="B986" s="111">
        <v>100000280606</v>
      </c>
      <c r="C986" s="35">
        <v>0</v>
      </c>
      <c r="D986" s="4" t="s">
        <v>18</v>
      </c>
      <c r="E986" s="4" t="s">
        <v>3769</v>
      </c>
      <c r="F986" s="3">
        <v>59800</v>
      </c>
      <c r="G986" s="3">
        <v>-59799</v>
      </c>
      <c r="H986" s="4">
        <v>1</v>
      </c>
    </row>
    <row r="987" spans="1:8">
      <c r="A987" s="35">
        <v>95</v>
      </c>
      <c r="B987" s="111">
        <v>100000280607</v>
      </c>
      <c r="C987" s="35">
        <v>0</v>
      </c>
      <c r="D987" s="4" t="s">
        <v>18</v>
      </c>
      <c r="E987" s="4" t="s">
        <v>3770</v>
      </c>
      <c r="F987" s="3">
        <v>59800</v>
      </c>
      <c r="G987" s="3">
        <v>-59799</v>
      </c>
      <c r="H987" s="4">
        <v>1</v>
      </c>
    </row>
    <row r="988" spans="1:8">
      <c r="A988" s="35">
        <v>96</v>
      </c>
      <c r="B988" s="111">
        <v>100000280608</v>
      </c>
      <c r="C988" s="35">
        <v>0</v>
      </c>
      <c r="D988" s="4" t="s">
        <v>18</v>
      </c>
      <c r="E988" s="4" t="s">
        <v>3771</v>
      </c>
      <c r="F988" s="3">
        <v>59800</v>
      </c>
      <c r="G988" s="3">
        <v>-59799</v>
      </c>
      <c r="H988" s="4">
        <v>1</v>
      </c>
    </row>
    <row r="989" spans="1:8">
      <c r="A989" s="35">
        <v>97</v>
      </c>
      <c r="B989" s="111">
        <v>100000280609</v>
      </c>
      <c r="C989" s="35">
        <v>0</v>
      </c>
      <c r="D989" s="4" t="s">
        <v>18</v>
      </c>
      <c r="E989" s="4" t="s">
        <v>3772</v>
      </c>
      <c r="F989" s="3">
        <v>59800</v>
      </c>
      <c r="G989" s="3">
        <v>-59799</v>
      </c>
      <c r="H989" s="4">
        <v>1</v>
      </c>
    </row>
    <row r="990" spans="1:8">
      <c r="A990" s="35">
        <v>98</v>
      </c>
      <c r="B990" s="111">
        <v>100000280610</v>
      </c>
      <c r="C990" s="35">
        <v>0</v>
      </c>
      <c r="D990" s="4" t="s">
        <v>18</v>
      </c>
      <c r="E990" s="4" t="s">
        <v>3773</v>
      </c>
      <c r="F990" s="3">
        <v>59800</v>
      </c>
      <c r="G990" s="3">
        <v>-59799</v>
      </c>
      <c r="H990" s="4">
        <v>1</v>
      </c>
    </row>
    <row r="991" spans="1:8">
      <c r="A991" s="35">
        <v>99</v>
      </c>
      <c r="B991" s="111">
        <v>100000280611</v>
      </c>
      <c r="C991" s="35">
        <v>0</v>
      </c>
      <c r="D991" s="4" t="s">
        <v>18</v>
      </c>
      <c r="E991" s="4" t="s">
        <v>3774</v>
      </c>
      <c r="F991" s="3">
        <v>59800</v>
      </c>
      <c r="G991" s="3">
        <v>-59799</v>
      </c>
      <c r="H991" s="4">
        <v>1</v>
      </c>
    </row>
    <row r="992" spans="1:8">
      <c r="A992" s="35">
        <v>100</v>
      </c>
      <c r="B992" s="111">
        <v>100000280612</v>
      </c>
      <c r="C992" s="35">
        <v>0</v>
      </c>
      <c r="D992" s="4" t="s">
        <v>18</v>
      </c>
      <c r="E992" s="4" t="s">
        <v>3775</v>
      </c>
      <c r="F992" s="3">
        <v>59800</v>
      </c>
      <c r="G992" s="3">
        <v>-59799</v>
      </c>
      <c r="H992" s="4">
        <v>1</v>
      </c>
    </row>
    <row r="993" spans="1:8">
      <c r="A993" s="35">
        <v>101</v>
      </c>
      <c r="B993" s="111">
        <v>100000280613</v>
      </c>
      <c r="C993" s="35">
        <v>0</v>
      </c>
      <c r="D993" s="4" t="s">
        <v>18</v>
      </c>
      <c r="E993" s="4" t="s">
        <v>3776</v>
      </c>
      <c r="F993" s="3">
        <v>59800</v>
      </c>
      <c r="G993" s="3">
        <v>-59799</v>
      </c>
      <c r="H993" s="4">
        <v>1</v>
      </c>
    </row>
    <row r="994" spans="1:8">
      <c r="A994" s="35">
        <v>102</v>
      </c>
      <c r="B994" s="111">
        <v>100000280614</v>
      </c>
      <c r="C994" s="35">
        <v>0</v>
      </c>
      <c r="D994" s="4" t="s">
        <v>18</v>
      </c>
      <c r="E994" s="4" t="s">
        <v>3777</v>
      </c>
      <c r="F994" s="3">
        <v>59800</v>
      </c>
      <c r="G994" s="3">
        <v>-59799</v>
      </c>
      <c r="H994" s="4">
        <v>1</v>
      </c>
    </row>
    <row r="995" spans="1:8">
      <c r="A995" s="35">
        <v>103</v>
      </c>
      <c r="B995" s="111">
        <v>100000280615</v>
      </c>
      <c r="C995" s="35">
        <v>0</v>
      </c>
      <c r="D995" s="4" t="s">
        <v>18</v>
      </c>
      <c r="E995" s="4" t="s">
        <v>3778</v>
      </c>
      <c r="F995" s="3">
        <v>59800</v>
      </c>
      <c r="G995" s="3">
        <v>-59799</v>
      </c>
      <c r="H995" s="4">
        <v>1</v>
      </c>
    </row>
    <row r="996" spans="1:8">
      <c r="A996" s="35">
        <v>104</v>
      </c>
      <c r="B996" s="111">
        <v>100000280616</v>
      </c>
      <c r="C996" s="35">
        <v>0</v>
      </c>
      <c r="D996" s="4" t="s">
        <v>18</v>
      </c>
      <c r="E996" s="4" t="s">
        <v>3779</v>
      </c>
      <c r="F996" s="3">
        <v>59800</v>
      </c>
      <c r="G996" s="3">
        <v>-59799</v>
      </c>
      <c r="H996" s="4">
        <v>1</v>
      </c>
    </row>
    <row r="997" spans="1:8">
      <c r="A997" s="35">
        <v>105</v>
      </c>
      <c r="B997" s="111">
        <v>100000280617</v>
      </c>
      <c r="C997" s="35">
        <v>0</v>
      </c>
      <c r="D997" s="4" t="s">
        <v>18</v>
      </c>
      <c r="E997" s="4" t="s">
        <v>3780</v>
      </c>
      <c r="F997" s="3">
        <v>59800</v>
      </c>
      <c r="G997" s="3">
        <v>-59799</v>
      </c>
      <c r="H997" s="4">
        <v>1</v>
      </c>
    </row>
    <row r="998" spans="1:8">
      <c r="A998" s="35">
        <v>106</v>
      </c>
      <c r="B998" s="111">
        <v>100000280618</v>
      </c>
      <c r="C998" s="35">
        <v>0</v>
      </c>
      <c r="D998" s="4" t="s">
        <v>18</v>
      </c>
      <c r="E998" s="4" t="s">
        <v>3781</v>
      </c>
      <c r="F998" s="3">
        <v>59800</v>
      </c>
      <c r="G998" s="3">
        <v>-59799</v>
      </c>
      <c r="H998" s="4">
        <v>1</v>
      </c>
    </row>
    <row r="999" spans="1:8">
      <c r="A999" s="35">
        <v>107</v>
      </c>
      <c r="B999" s="111">
        <v>100000280619</v>
      </c>
      <c r="C999" s="35">
        <v>0</v>
      </c>
      <c r="D999" s="4" t="s">
        <v>18</v>
      </c>
      <c r="E999" s="4" t="s">
        <v>3782</v>
      </c>
      <c r="F999" s="3">
        <v>59800</v>
      </c>
      <c r="G999" s="3">
        <v>-59799</v>
      </c>
      <c r="H999" s="4">
        <v>1</v>
      </c>
    </row>
    <row r="1000" spans="1:8">
      <c r="A1000" s="35">
        <v>108</v>
      </c>
      <c r="B1000" s="111">
        <v>100000280620</v>
      </c>
      <c r="C1000" s="35">
        <v>0</v>
      </c>
      <c r="D1000" s="4" t="s">
        <v>18</v>
      </c>
      <c r="E1000" s="4" t="s">
        <v>3783</v>
      </c>
      <c r="F1000" s="3">
        <v>59800</v>
      </c>
      <c r="G1000" s="3">
        <v>-59799</v>
      </c>
      <c r="H1000" s="4">
        <v>1</v>
      </c>
    </row>
    <row r="1001" spans="1:8">
      <c r="A1001" s="35">
        <v>109</v>
      </c>
      <c r="B1001" s="111">
        <v>100000280621</v>
      </c>
      <c r="C1001" s="35">
        <v>0</v>
      </c>
      <c r="D1001" s="4" t="s">
        <v>18</v>
      </c>
      <c r="E1001" s="4" t="s">
        <v>3784</v>
      </c>
      <c r="F1001" s="3">
        <v>59800</v>
      </c>
      <c r="G1001" s="3">
        <v>-59799</v>
      </c>
      <c r="H1001" s="4">
        <v>1</v>
      </c>
    </row>
    <row r="1002" spans="1:8">
      <c r="A1002" s="35">
        <v>110</v>
      </c>
      <c r="B1002" s="111">
        <v>100000280622</v>
      </c>
      <c r="C1002" s="35">
        <v>0</v>
      </c>
      <c r="D1002" s="4" t="s">
        <v>18</v>
      </c>
      <c r="E1002" s="4" t="s">
        <v>3785</v>
      </c>
      <c r="F1002" s="3">
        <v>59800</v>
      </c>
      <c r="G1002" s="3">
        <v>-59799</v>
      </c>
      <c r="H1002" s="4">
        <v>1</v>
      </c>
    </row>
    <row r="1003" spans="1:8">
      <c r="A1003" s="35">
        <v>111</v>
      </c>
      <c r="B1003" s="111">
        <v>100000280623</v>
      </c>
      <c r="C1003" s="35">
        <v>0</v>
      </c>
      <c r="D1003" s="4" t="s">
        <v>18</v>
      </c>
      <c r="E1003" s="4" t="s">
        <v>3786</v>
      </c>
      <c r="F1003" s="3">
        <v>59800</v>
      </c>
      <c r="G1003" s="3">
        <v>-59799</v>
      </c>
      <c r="H1003" s="4">
        <v>1</v>
      </c>
    </row>
    <row r="1004" spans="1:8">
      <c r="A1004" s="35">
        <v>112</v>
      </c>
      <c r="B1004" s="111">
        <v>100000280624</v>
      </c>
      <c r="C1004" s="35">
        <v>0</v>
      </c>
      <c r="D1004" s="4" t="s">
        <v>18</v>
      </c>
      <c r="E1004" s="4" t="s">
        <v>3787</v>
      </c>
      <c r="F1004" s="3">
        <v>59800</v>
      </c>
      <c r="G1004" s="3">
        <v>-59799</v>
      </c>
      <c r="H1004" s="4">
        <v>1</v>
      </c>
    </row>
    <row r="1005" spans="1:8">
      <c r="A1005" s="35">
        <v>113</v>
      </c>
      <c r="B1005" s="111">
        <v>100000280625</v>
      </c>
      <c r="C1005" s="35">
        <v>0</v>
      </c>
      <c r="D1005" s="4" t="s">
        <v>18</v>
      </c>
      <c r="E1005" s="4" t="s">
        <v>3788</v>
      </c>
      <c r="F1005" s="3">
        <v>59800</v>
      </c>
      <c r="G1005" s="3">
        <v>-59799</v>
      </c>
      <c r="H1005" s="4">
        <v>1</v>
      </c>
    </row>
    <row r="1006" spans="1:8">
      <c r="A1006" s="35">
        <v>114</v>
      </c>
      <c r="B1006" s="111">
        <v>100000280626</v>
      </c>
      <c r="C1006" s="35">
        <v>0</v>
      </c>
      <c r="D1006" s="4" t="s">
        <v>18</v>
      </c>
      <c r="E1006" s="4" t="s">
        <v>3789</v>
      </c>
      <c r="F1006" s="3">
        <v>59800</v>
      </c>
      <c r="G1006" s="3">
        <v>-59799</v>
      </c>
      <c r="H1006" s="4">
        <v>1</v>
      </c>
    </row>
    <row r="1007" spans="1:8">
      <c r="A1007" s="35">
        <v>115</v>
      </c>
      <c r="B1007" s="111">
        <v>100000280627</v>
      </c>
      <c r="C1007" s="35">
        <v>0</v>
      </c>
      <c r="D1007" s="4" t="s">
        <v>18</v>
      </c>
      <c r="E1007" s="4" t="s">
        <v>3790</v>
      </c>
      <c r="F1007" s="3">
        <v>59800</v>
      </c>
      <c r="G1007" s="3">
        <v>-59799</v>
      </c>
      <c r="H1007" s="4">
        <v>1</v>
      </c>
    </row>
    <row r="1008" spans="1:8">
      <c r="A1008" s="35">
        <v>116</v>
      </c>
      <c r="B1008" s="111">
        <v>100000280628</v>
      </c>
      <c r="C1008" s="35">
        <v>0</v>
      </c>
      <c r="D1008" s="4" t="s">
        <v>18</v>
      </c>
      <c r="E1008" s="4" t="s">
        <v>3791</v>
      </c>
      <c r="F1008" s="3">
        <v>59800</v>
      </c>
      <c r="G1008" s="3">
        <v>-59799</v>
      </c>
      <c r="H1008" s="4">
        <v>1</v>
      </c>
    </row>
    <row r="1009" spans="1:8">
      <c r="A1009" s="35">
        <v>117</v>
      </c>
      <c r="B1009" s="111">
        <v>100000280629</v>
      </c>
      <c r="C1009" s="35">
        <v>0</v>
      </c>
      <c r="D1009" s="4" t="s">
        <v>18</v>
      </c>
      <c r="E1009" s="4" t="s">
        <v>3792</v>
      </c>
      <c r="F1009" s="3">
        <v>59800</v>
      </c>
      <c r="G1009" s="3">
        <v>-59799</v>
      </c>
      <c r="H1009" s="4">
        <v>1</v>
      </c>
    </row>
    <row r="1010" spans="1:8">
      <c r="A1010" s="35">
        <v>118</v>
      </c>
      <c r="B1010" s="111">
        <v>100000280630</v>
      </c>
      <c r="C1010" s="35">
        <v>0</v>
      </c>
      <c r="D1010" s="4" t="s">
        <v>18</v>
      </c>
      <c r="E1010" s="4" t="s">
        <v>3793</v>
      </c>
      <c r="F1010" s="3">
        <v>59800</v>
      </c>
      <c r="G1010" s="3">
        <v>-59799</v>
      </c>
      <c r="H1010" s="4">
        <v>1</v>
      </c>
    </row>
    <row r="1011" spans="1:8">
      <c r="A1011" s="35">
        <v>119</v>
      </c>
      <c r="B1011" s="111">
        <v>100000280631</v>
      </c>
      <c r="C1011" s="35">
        <v>0</v>
      </c>
      <c r="D1011" s="4" t="s">
        <v>18</v>
      </c>
      <c r="E1011" s="4" t="s">
        <v>3794</v>
      </c>
      <c r="F1011" s="3">
        <v>59800</v>
      </c>
      <c r="G1011" s="3">
        <v>-59799</v>
      </c>
      <c r="H1011" s="4">
        <v>1</v>
      </c>
    </row>
    <row r="1012" spans="1:8">
      <c r="A1012" s="35">
        <v>120</v>
      </c>
      <c r="B1012" s="111">
        <v>100000280632</v>
      </c>
      <c r="C1012" s="35">
        <v>0</v>
      </c>
      <c r="D1012" s="4" t="s">
        <v>18</v>
      </c>
      <c r="E1012" s="4" t="s">
        <v>3795</v>
      </c>
      <c r="F1012" s="3">
        <v>59800</v>
      </c>
      <c r="G1012" s="3">
        <v>-59799</v>
      </c>
      <c r="H1012" s="4">
        <v>1</v>
      </c>
    </row>
    <row r="1013" spans="1:8">
      <c r="A1013" s="35">
        <v>121</v>
      </c>
      <c r="B1013" s="111">
        <v>100000280633</v>
      </c>
      <c r="C1013" s="35">
        <v>0</v>
      </c>
      <c r="D1013" s="4" t="s">
        <v>18</v>
      </c>
      <c r="E1013" s="4" t="s">
        <v>3796</v>
      </c>
      <c r="F1013" s="3">
        <v>59800</v>
      </c>
      <c r="G1013" s="3">
        <v>-59799</v>
      </c>
      <c r="H1013" s="4">
        <v>1</v>
      </c>
    </row>
    <row r="1014" spans="1:8">
      <c r="A1014" s="35">
        <v>122</v>
      </c>
      <c r="B1014" s="111">
        <v>100000280634</v>
      </c>
      <c r="C1014" s="35">
        <v>0</v>
      </c>
      <c r="D1014" s="4" t="s">
        <v>18</v>
      </c>
      <c r="E1014" s="4" t="s">
        <v>3797</v>
      </c>
      <c r="F1014" s="3">
        <v>59800</v>
      </c>
      <c r="G1014" s="3">
        <v>-59799</v>
      </c>
      <c r="H1014" s="4">
        <v>1</v>
      </c>
    </row>
    <row r="1015" spans="1:8">
      <c r="A1015" s="35">
        <v>123</v>
      </c>
      <c r="B1015" s="111">
        <v>100000280635</v>
      </c>
      <c r="C1015" s="35">
        <v>0</v>
      </c>
      <c r="D1015" s="4" t="s">
        <v>18</v>
      </c>
      <c r="E1015" s="4" t="s">
        <v>3798</v>
      </c>
      <c r="F1015" s="3">
        <v>59800</v>
      </c>
      <c r="G1015" s="3">
        <v>-59799</v>
      </c>
      <c r="H1015" s="4">
        <v>1</v>
      </c>
    </row>
    <row r="1016" spans="1:8">
      <c r="A1016" s="35">
        <v>124</v>
      </c>
      <c r="B1016" s="111">
        <v>100000280636</v>
      </c>
      <c r="C1016" s="35">
        <v>0</v>
      </c>
      <c r="D1016" s="4" t="s">
        <v>18</v>
      </c>
      <c r="E1016" s="4" t="s">
        <v>3799</v>
      </c>
      <c r="F1016" s="3">
        <v>59800</v>
      </c>
      <c r="G1016" s="3">
        <v>-59799</v>
      </c>
      <c r="H1016" s="4">
        <v>1</v>
      </c>
    </row>
    <row r="1017" spans="1:8">
      <c r="A1017" s="35">
        <v>125</v>
      </c>
      <c r="B1017" s="111">
        <v>100000280637</v>
      </c>
      <c r="C1017" s="35">
        <v>0</v>
      </c>
      <c r="D1017" s="4" t="s">
        <v>18</v>
      </c>
      <c r="E1017" s="4" t="s">
        <v>3800</v>
      </c>
      <c r="F1017" s="3">
        <v>59800</v>
      </c>
      <c r="G1017" s="3">
        <v>-59799</v>
      </c>
      <c r="H1017" s="4">
        <v>1</v>
      </c>
    </row>
    <row r="1018" spans="1:8">
      <c r="A1018" s="35">
        <v>126</v>
      </c>
      <c r="B1018" s="111">
        <v>100000280638</v>
      </c>
      <c r="C1018" s="35">
        <v>0</v>
      </c>
      <c r="D1018" s="4" t="s">
        <v>18</v>
      </c>
      <c r="E1018" s="4" t="s">
        <v>3801</v>
      </c>
      <c r="F1018" s="3">
        <v>59800</v>
      </c>
      <c r="G1018" s="3">
        <v>-59799</v>
      </c>
      <c r="H1018" s="4">
        <v>1</v>
      </c>
    </row>
    <row r="1019" spans="1:8">
      <c r="A1019" s="35">
        <v>127</v>
      </c>
      <c r="B1019" s="111">
        <v>100000280639</v>
      </c>
      <c r="C1019" s="35">
        <v>0</v>
      </c>
      <c r="D1019" s="4" t="s">
        <v>18</v>
      </c>
      <c r="E1019" s="4" t="s">
        <v>3802</v>
      </c>
      <c r="F1019" s="3">
        <v>59800</v>
      </c>
      <c r="G1019" s="3">
        <v>-59799</v>
      </c>
      <c r="H1019" s="4">
        <v>1</v>
      </c>
    </row>
    <row r="1020" spans="1:8">
      <c r="A1020" s="35">
        <v>128</v>
      </c>
      <c r="B1020" s="111">
        <v>100000280640</v>
      </c>
      <c r="C1020" s="35">
        <v>0</v>
      </c>
      <c r="D1020" s="4" t="s">
        <v>18</v>
      </c>
      <c r="E1020" s="4" t="s">
        <v>3803</v>
      </c>
      <c r="F1020" s="3">
        <v>59800</v>
      </c>
      <c r="G1020" s="3">
        <v>-59799</v>
      </c>
      <c r="H1020" s="4">
        <v>1</v>
      </c>
    </row>
    <row r="1021" spans="1:8">
      <c r="A1021" s="35">
        <v>129</v>
      </c>
      <c r="B1021" s="111">
        <v>100000280641</v>
      </c>
      <c r="C1021" s="35">
        <v>0</v>
      </c>
      <c r="D1021" s="4" t="s">
        <v>18</v>
      </c>
      <c r="E1021" s="4" t="s">
        <v>3804</v>
      </c>
      <c r="F1021" s="3">
        <v>59800</v>
      </c>
      <c r="G1021" s="3">
        <v>-59799</v>
      </c>
      <c r="H1021" s="4">
        <v>1</v>
      </c>
    </row>
    <row r="1022" spans="1:8">
      <c r="A1022" s="35">
        <v>130</v>
      </c>
      <c r="B1022" s="111">
        <v>100000280642</v>
      </c>
      <c r="C1022" s="35">
        <v>0</v>
      </c>
      <c r="D1022" s="4" t="s">
        <v>18</v>
      </c>
      <c r="E1022" s="4" t="s">
        <v>3805</v>
      </c>
      <c r="F1022" s="3">
        <v>59800</v>
      </c>
      <c r="G1022" s="3">
        <v>-59799</v>
      </c>
      <c r="H1022" s="4">
        <v>1</v>
      </c>
    </row>
    <row r="1023" spans="1:8">
      <c r="A1023" s="35">
        <v>131</v>
      </c>
      <c r="B1023" s="111">
        <v>100000280643</v>
      </c>
      <c r="C1023" s="35">
        <v>0</v>
      </c>
      <c r="D1023" s="4" t="s">
        <v>18</v>
      </c>
      <c r="E1023" s="4" t="s">
        <v>3806</v>
      </c>
      <c r="F1023" s="3">
        <v>59800</v>
      </c>
      <c r="G1023" s="3">
        <v>-59799</v>
      </c>
      <c r="H1023" s="4">
        <v>1</v>
      </c>
    </row>
    <row r="1024" spans="1:8">
      <c r="A1024" s="35">
        <v>132</v>
      </c>
      <c r="B1024" s="111">
        <v>100000280644</v>
      </c>
      <c r="C1024" s="35">
        <v>0</v>
      </c>
      <c r="D1024" s="4" t="s">
        <v>18</v>
      </c>
      <c r="E1024" s="4" t="s">
        <v>3807</v>
      </c>
      <c r="F1024" s="3">
        <v>59800</v>
      </c>
      <c r="G1024" s="3">
        <v>-59799</v>
      </c>
      <c r="H1024" s="4">
        <v>1</v>
      </c>
    </row>
    <row r="1025" spans="1:8">
      <c r="A1025" s="35">
        <v>133</v>
      </c>
      <c r="B1025" s="111">
        <v>100000280645</v>
      </c>
      <c r="C1025" s="35">
        <v>0</v>
      </c>
      <c r="D1025" s="4" t="s">
        <v>18</v>
      </c>
      <c r="E1025" s="4" t="s">
        <v>3808</v>
      </c>
      <c r="F1025" s="3">
        <v>59800</v>
      </c>
      <c r="G1025" s="3">
        <v>-59799</v>
      </c>
      <c r="H1025" s="4">
        <v>1</v>
      </c>
    </row>
    <row r="1026" spans="1:8">
      <c r="A1026" s="35">
        <v>134</v>
      </c>
      <c r="B1026" s="111">
        <v>100000280646</v>
      </c>
      <c r="C1026" s="35">
        <v>0</v>
      </c>
      <c r="D1026" s="4" t="s">
        <v>18</v>
      </c>
      <c r="E1026" s="4" t="s">
        <v>3809</v>
      </c>
      <c r="F1026" s="3">
        <v>59800</v>
      </c>
      <c r="G1026" s="3">
        <v>-59799</v>
      </c>
      <c r="H1026" s="4">
        <v>1</v>
      </c>
    </row>
    <row r="1027" spans="1:8">
      <c r="A1027" s="35">
        <v>135</v>
      </c>
      <c r="B1027" s="111">
        <v>100000280647</v>
      </c>
      <c r="C1027" s="35">
        <v>0</v>
      </c>
      <c r="D1027" s="4" t="s">
        <v>18</v>
      </c>
      <c r="E1027" s="4" t="s">
        <v>3810</v>
      </c>
      <c r="F1027" s="3">
        <v>59800</v>
      </c>
      <c r="G1027" s="3">
        <v>-59799</v>
      </c>
      <c r="H1027" s="4">
        <v>1</v>
      </c>
    </row>
    <row r="1028" spans="1:8">
      <c r="A1028" s="35">
        <v>136</v>
      </c>
      <c r="B1028" s="111">
        <v>100000280648</v>
      </c>
      <c r="C1028" s="35">
        <v>0</v>
      </c>
      <c r="D1028" s="4" t="s">
        <v>18</v>
      </c>
      <c r="E1028" s="4" t="s">
        <v>3811</v>
      </c>
      <c r="F1028" s="3">
        <v>59800</v>
      </c>
      <c r="G1028" s="3">
        <v>-59799</v>
      </c>
      <c r="H1028" s="4">
        <v>1</v>
      </c>
    </row>
    <row r="1029" spans="1:8">
      <c r="A1029" s="35">
        <v>137</v>
      </c>
      <c r="B1029" s="111">
        <v>100000280649</v>
      </c>
      <c r="C1029" s="35">
        <v>0</v>
      </c>
      <c r="D1029" s="4" t="s">
        <v>18</v>
      </c>
      <c r="E1029" s="4" t="s">
        <v>3812</v>
      </c>
      <c r="F1029" s="3">
        <v>59800</v>
      </c>
      <c r="G1029" s="3">
        <v>-59799</v>
      </c>
      <c r="H1029" s="4">
        <v>1</v>
      </c>
    </row>
    <row r="1030" spans="1:8">
      <c r="A1030" s="35">
        <v>138</v>
      </c>
      <c r="B1030" s="111">
        <v>100000280650</v>
      </c>
      <c r="C1030" s="35">
        <v>0</v>
      </c>
      <c r="D1030" s="4" t="s">
        <v>18</v>
      </c>
      <c r="E1030" s="4" t="s">
        <v>3813</v>
      </c>
      <c r="F1030" s="3">
        <v>59800</v>
      </c>
      <c r="G1030" s="3">
        <v>-59799</v>
      </c>
      <c r="H1030" s="4">
        <v>1</v>
      </c>
    </row>
    <row r="1031" spans="1:8">
      <c r="A1031" s="35">
        <v>139</v>
      </c>
      <c r="B1031" s="111">
        <v>100000280651</v>
      </c>
      <c r="C1031" s="35">
        <v>0</v>
      </c>
      <c r="D1031" s="4" t="s">
        <v>18</v>
      </c>
      <c r="E1031" s="4" t="s">
        <v>3814</v>
      </c>
      <c r="F1031" s="3">
        <v>59800</v>
      </c>
      <c r="G1031" s="3">
        <v>-59799</v>
      </c>
      <c r="H1031" s="4">
        <v>1</v>
      </c>
    </row>
    <row r="1032" spans="1:8">
      <c r="A1032" s="35">
        <v>140</v>
      </c>
      <c r="B1032" s="111">
        <v>100000280652</v>
      </c>
      <c r="C1032" s="35">
        <v>0</v>
      </c>
      <c r="D1032" s="4" t="s">
        <v>18</v>
      </c>
      <c r="E1032" s="4" t="s">
        <v>3815</v>
      </c>
      <c r="F1032" s="3">
        <v>59800</v>
      </c>
      <c r="G1032" s="3">
        <v>-59799</v>
      </c>
      <c r="H1032" s="4">
        <v>1</v>
      </c>
    </row>
    <row r="1033" spans="1:8">
      <c r="A1033" s="35">
        <v>141</v>
      </c>
      <c r="B1033" s="111">
        <v>100000280653</v>
      </c>
      <c r="C1033" s="35">
        <v>0</v>
      </c>
      <c r="D1033" s="4" t="s">
        <v>18</v>
      </c>
      <c r="E1033" s="4" t="s">
        <v>3816</v>
      </c>
      <c r="F1033" s="3">
        <v>59800</v>
      </c>
      <c r="G1033" s="3">
        <v>-59799</v>
      </c>
      <c r="H1033" s="4">
        <v>1</v>
      </c>
    </row>
    <row r="1034" spans="1:8">
      <c r="A1034" s="35">
        <v>142</v>
      </c>
      <c r="B1034" s="111">
        <v>100000280654</v>
      </c>
      <c r="C1034" s="35">
        <v>0</v>
      </c>
      <c r="D1034" s="4" t="s">
        <v>18</v>
      </c>
      <c r="E1034" s="4" t="s">
        <v>3817</v>
      </c>
      <c r="F1034" s="3">
        <v>59800</v>
      </c>
      <c r="G1034" s="3">
        <v>-59799</v>
      </c>
      <c r="H1034" s="4">
        <v>1</v>
      </c>
    </row>
    <row r="1035" spans="1:8">
      <c r="A1035" s="35">
        <v>143</v>
      </c>
      <c r="B1035" s="111">
        <v>100000280655</v>
      </c>
      <c r="C1035" s="35">
        <v>0</v>
      </c>
      <c r="D1035" s="4" t="s">
        <v>18</v>
      </c>
      <c r="E1035" s="4" t="s">
        <v>3818</v>
      </c>
      <c r="F1035" s="3">
        <v>59800</v>
      </c>
      <c r="G1035" s="3">
        <v>-59799</v>
      </c>
      <c r="H1035" s="4">
        <v>1</v>
      </c>
    </row>
    <row r="1036" spans="1:8">
      <c r="A1036" s="35">
        <v>144</v>
      </c>
      <c r="B1036" s="111">
        <v>100000280656</v>
      </c>
      <c r="C1036" s="35">
        <v>0</v>
      </c>
      <c r="D1036" s="4" t="s">
        <v>18</v>
      </c>
      <c r="E1036" s="4" t="s">
        <v>3819</v>
      </c>
      <c r="F1036" s="3">
        <v>59800</v>
      </c>
      <c r="G1036" s="3">
        <v>-59799</v>
      </c>
      <c r="H1036" s="4">
        <v>1</v>
      </c>
    </row>
    <row r="1037" spans="1:8">
      <c r="A1037" s="35">
        <v>145</v>
      </c>
      <c r="B1037" s="111">
        <v>100000280657</v>
      </c>
      <c r="C1037" s="35">
        <v>0</v>
      </c>
      <c r="D1037" s="4" t="s">
        <v>18</v>
      </c>
      <c r="E1037" s="4" t="s">
        <v>3820</v>
      </c>
      <c r="F1037" s="3">
        <v>59800</v>
      </c>
      <c r="G1037" s="3">
        <v>-59799</v>
      </c>
      <c r="H1037" s="4">
        <v>1</v>
      </c>
    </row>
    <row r="1038" spans="1:8">
      <c r="A1038" s="35">
        <v>146</v>
      </c>
      <c r="B1038" s="111">
        <v>100000280658</v>
      </c>
      <c r="C1038" s="35">
        <v>0</v>
      </c>
      <c r="D1038" s="4" t="s">
        <v>18</v>
      </c>
      <c r="E1038" s="4" t="s">
        <v>3821</v>
      </c>
      <c r="F1038" s="3">
        <v>59800</v>
      </c>
      <c r="G1038" s="3">
        <v>-59799</v>
      </c>
      <c r="H1038" s="4">
        <v>1</v>
      </c>
    </row>
    <row r="1039" spans="1:8">
      <c r="A1039" s="35">
        <v>147</v>
      </c>
      <c r="B1039" s="111">
        <v>100000280659</v>
      </c>
      <c r="C1039" s="35">
        <v>0</v>
      </c>
      <c r="D1039" s="4" t="s">
        <v>18</v>
      </c>
      <c r="E1039" s="4" t="s">
        <v>3822</v>
      </c>
      <c r="F1039" s="3">
        <v>59800</v>
      </c>
      <c r="G1039" s="3">
        <v>-59799</v>
      </c>
      <c r="H1039" s="4">
        <v>1</v>
      </c>
    </row>
    <row r="1040" spans="1:8">
      <c r="A1040" s="35">
        <v>148</v>
      </c>
      <c r="B1040" s="111">
        <v>100000280660</v>
      </c>
      <c r="C1040" s="35">
        <v>0</v>
      </c>
      <c r="D1040" s="4" t="s">
        <v>18</v>
      </c>
      <c r="E1040" s="4" t="s">
        <v>3823</v>
      </c>
      <c r="F1040" s="3">
        <v>59800</v>
      </c>
      <c r="G1040" s="3">
        <v>-59799</v>
      </c>
      <c r="H1040" s="4">
        <v>1</v>
      </c>
    </row>
    <row r="1041" spans="1:8">
      <c r="A1041" s="35">
        <v>149</v>
      </c>
      <c r="B1041" s="111">
        <v>100000280661</v>
      </c>
      <c r="C1041" s="35">
        <v>0</v>
      </c>
      <c r="D1041" s="4" t="s">
        <v>18</v>
      </c>
      <c r="E1041" s="4" t="s">
        <v>3824</v>
      </c>
      <c r="F1041" s="3">
        <v>59800</v>
      </c>
      <c r="G1041" s="3">
        <v>-59799</v>
      </c>
      <c r="H1041" s="4">
        <v>1</v>
      </c>
    </row>
    <row r="1042" spans="1:8">
      <c r="A1042" s="35">
        <v>150</v>
      </c>
      <c r="B1042" s="111">
        <v>100000280662</v>
      </c>
      <c r="C1042" s="35">
        <v>0</v>
      </c>
      <c r="D1042" s="4" t="s">
        <v>18</v>
      </c>
      <c r="E1042" s="4" t="s">
        <v>3825</v>
      </c>
      <c r="F1042" s="3">
        <v>59800</v>
      </c>
      <c r="G1042" s="3">
        <v>-59799</v>
      </c>
      <c r="H1042" s="4">
        <v>1</v>
      </c>
    </row>
    <row r="1043" spans="1:8">
      <c r="A1043" s="35">
        <v>151</v>
      </c>
      <c r="B1043" s="111">
        <v>100000280663</v>
      </c>
      <c r="C1043" s="35">
        <v>0</v>
      </c>
      <c r="D1043" s="4" t="s">
        <v>18</v>
      </c>
      <c r="E1043" s="4" t="s">
        <v>3826</v>
      </c>
      <c r="F1043" s="3">
        <v>59800</v>
      </c>
      <c r="G1043" s="3">
        <v>-59799</v>
      </c>
      <c r="H1043" s="4">
        <v>1</v>
      </c>
    </row>
    <row r="1044" spans="1:8">
      <c r="A1044" s="35">
        <v>152</v>
      </c>
      <c r="B1044" s="111">
        <v>100000280664</v>
      </c>
      <c r="C1044" s="35">
        <v>0</v>
      </c>
      <c r="D1044" s="4" t="s">
        <v>18</v>
      </c>
      <c r="E1044" s="4" t="s">
        <v>3827</v>
      </c>
      <c r="F1044" s="3">
        <v>59800</v>
      </c>
      <c r="G1044" s="3">
        <v>-59799</v>
      </c>
      <c r="H1044" s="4">
        <v>1</v>
      </c>
    </row>
    <row r="1045" spans="1:8">
      <c r="A1045" s="35">
        <v>153</v>
      </c>
      <c r="B1045" s="111">
        <v>100000280665</v>
      </c>
      <c r="C1045" s="35">
        <v>0</v>
      </c>
      <c r="D1045" s="4" t="s">
        <v>18</v>
      </c>
      <c r="E1045" s="4" t="s">
        <v>3828</v>
      </c>
      <c r="F1045" s="3">
        <v>59800</v>
      </c>
      <c r="G1045" s="3">
        <v>-59799</v>
      </c>
      <c r="H1045" s="4">
        <v>1</v>
      </c>
    </row>
    <row r="1046" spans="1:8">
      <c r="A1046" s="35">
        <v>154</v>
      </c>
      <c r="B1046" s="111">
        <v>100000280666</v>
      </c>
      <c r="C1046" s="35">
        <v>0</v>
      </c>
      <c r="D1046" s="4" t="s">
        <v>18</v>
      </c>
      <c r="E1046" s="4" t="s">
        <v>3829</v>
      </c>
      <c r="F1046" s="3">
        <v>59800</v>
      </c>
      <c r="G1046" s="3">
        <v>-59799</v>
      </c>
      <c r="H1046" s="4">
        <v>1</v>
      </c>
    </row>
    <row r="1047" spans="1:8">
      <c r="A1047" s="35">
        <v>155</v>
      </c>
      <c r="B1047" s="111">
        <v>100000280667</v>
      </c>
      <c r="C1047" s="35">
        <v>0</v>
      </c>
      <c r="D1047" s="4" t="s">
        <v>18</v>
      </c>
      <c r="E1047" s="4" t="s">
        <v>3830</v>
      </c>
      <c r="F1047" s="3">
        <v>59800</v>
      </c>
      <c r="G1047" s="3">
        <v>-59799</v>
      </c>
      <c r="H1047" s="4">
        <v>1</v>
      </c>
    </row>
    <row r="1048" spans="1:8">
      <c r="A1048" s="35">
        <v>156</v>
      </c>
      <c r="B1048" s="111">
        <v>100000280668</v>
      </c>
      <c r="C1048" s="35">
        <v>0</v>
      </c>
      <c r="D1048" s="4" t="s">
        <v>18</v>
      </c>
      <c r="E1048" s="4" t="s">
        <v>3831</v>
      </c>
      <c r="F1048" s="3">
        <v>59800</v>
      </c>
      <c r="G1048" s="3">
        <v>-59799</v>
      </c>
      <c r="H1048" s="4">
        <v>1</v>
      </c>
    </row>
    <row r="1049" spans="1:8">
      <c r="A1049" s="35">
        <v>157</v>
      </c>
      <c r="B1049" s="111">
        <v>100000280669</v>
      </c>
      <c r="C1049" s="35">
        <v>0</v>
      </c>
      <c r="D1049" s="4" t="s">
        <v>18</v>
      </c>
      <c r="E1049" s="4" t="s">
        <v>3832</v>
      </c>
      <c r="F1049" s="3">
        <v>59800</v>
      </c>
      <c r="G1049" s="3">
        <v>-59799</v>
      </c>
      <c r="H1049" s="4">
        <v>1</v>
      </c>
    </row>
    <row r="1050" spans="1:8">
      <c r="A1050" s="35">
        <v>158</v>
      </c>
      <c r="B1050" s="111">
        <v>100000280670</v>
      </c>
      <c r="C1050" s="35">
        <v>0</v>
      </c>
      <c r="D1050" s="4" t="s">
        <v>18</v>
      </c>
      <c r="E1050" s="4" t="s">
        <v>3833</v>
      </c>
      <c r="F1050" s="3">
        <v>59800</v>
      </c>
      <c r="G1050" s="3">
        <v>-59799</v>
      </c>
      <c r="H1050" s="4">
        <v>1</v>
      </c>
    </row>
    <row r="1051" spans="1:8">
      <c r="A1051" s="35">
        <v>159</v>
      </c>
      <c r="B1051" s="111">
        <v>100000280671</v>
      </c>
      <c r="C1051" s="35">
        <v>0</v>
      </c>
      <c r="D1051" s="4" t="s">
        <v>18</v>
      </c>
      <c r="E1051" s="4" t="s">
        <v>3834</v>
      </c>
      <c r="F1051" s="3">
        <v>59800</v>
      </c>
      <c r="G1051" s="3">
        <v>-59799</v>
      </c>
      <c r="H1051" s="4">
        <v>1</v>
      </c>
    </row>
    <row r="1052" spans="1:8">
      <c r="A1052" s="35">
        <v>160</v>
      </c>
      <c r="B1052" s="111">
        <v>100000280672</v>
      </c>
      <c r="C1052" s="35">
        <v>0</v>
      </c>
      <c r="D1052" s="4" t="s">
        <v>18</v>
      </c>
      <c r="E1052" s="4" t="s">
        <v>3835</v>
      </c>
      <c r="F1052" s="3">
        <v>59800</v>
      </c>
      <c r="G1052" s="3">
        <v>-59799</v>
      </c>
      <c r="H1052" s="4">
        <v>1</v>
      </c>
    </row>
    <row r="1053" spans="1:8">
      <c r="A1053" s="35">
        <v>161</v>
      </c>
      <c r="B1053" s="111">
        <v>100000280673</v>
      </c>
      <c r="C1053" s="35">
        <v>0</v>
      </c>
      <c r="D1053" s="4" t="s">
        <v>18</v>
      </c>
      <c r="E1053" s="4" t="s">
        <v>3836</v>
      </c>
      <c r="F1053" s="3">
        <v>59800</v>
      </c>
      <c r="G1053" s="3">
        <v>-59799</v>
      </c>
      <c r="H1053" s="4">
        <v>1</v>
      </c>
    </row>
    <row r="1054" spans="1:8">
      <c r="A1054" s="35">
        <v>162</v>
      </c>
      <c r="B1054" s="111">
        <v>100000280674</v>
      </c>
      <c r="C1054" s="35">
        <v>0</v>
      </c>
      <c r="D1054" s="4" t="s">
        <v>18</v>
      </c>
      <c r="E1054" s="4" t="s">
        <v>3837</v>
      </c>
      <c r="F1054" s="3">
        <v>59800</v>
      </c>
      <c r="G1054" s="3">
        <v>-59799</v>
      </c>
      <c r="H1054" s="4">
        <v>1</v>
      </c>
    </row>
    <row r="1055" spans="1:8">
      <c r="A1055" s="35">
        <v>163</v>
      </c>
      <c r="B1055" s="111">
        <v>100000280675</v>
      </c>
      <c r="C1055" s="35">
        <v>0</v>
      </c>
      <c r="D1055" s="4" t="s">
        <v>18</v>
      </c>
      <c r="E1055" s="4" t="s">
        <v>3838</v>
      </c>
      <c r="F1055" s="3">
        <v>59800</v>
      </c>
      <c r="G1055" s="3">
        <v>-59799</v>
      </c>
      <c r="H1055" s="4">
        <v>1</v>
      </c>
    </row>
    <row r="1056" spans="1:8">
      <c r="A1056" s="35">
        <v>164</v>
      </c>
      <c r="B1056" s="111">
        <v>100000280676</v>
      </c>
      <c r="C1056" s="35">
        <v>0</v>
      </c>
      <c r="D1056" s="4" t="s">
        <v>18</v>
      </c>
      <c r="E1056" s="4" t="s">
        <v>3839</v>
      </c>
      <c r="F1056" s="3">
        <v>59800</v>
      </c>
      <c r="G1056" s="3">
        <v>-59799</v>
      </c>
      <c r="H1056" s="4">
        <v>1</v>
      </c>
    </row>
    <row r="1057" spans="1:8">
      <c r="A1057" s="35">
        <v>165</v>
      </c>
      <c r="B1057" s="111">
        <v>100000280677</v>
      </c>
      <c r="C1057" s="35">
        <v>0</v>
      </c>
      <c r="D1057" s="4" t="s">
        <v>18</v>
      </c>
      <c r="E1057" s="4" t="s">
        <v>3840</v>
      </c>
      <c r="F1057" s="3">
        <v>59800</v>
      </c>
      <c r="G1057" s="3">
        <v>-59799</v>
      </c>
      <c r="H1057" s="4">
        <v>1</v>
      </c>
    </row>
    <row r="1058" spans="1:8">
      <c r="A1058" s="35">
        <v>166</v>
      </c>
      <c r="B1058" s="111">
        <v>100000280678</v>
      </c>
      <c r="C1058" s="35">
        <v>0</v>
      </c>
      <c r="D1058" s="4" t="s">
        <v>18</v>
      </c>
      <c r="E1058" s="4" t="s">
        <v>3841</v>
      </c>
      <c r="F1058" s="3">
        <v>59800</v>
      </c>
      <c r="G1058" s="3">
        <v>-59799</v>
      </c>
      <c r="H1058" s="4">
        <v>1</v>
      </c>
    </row>
    <row r="1059" spans="1:8">
      <c r="A1059" s="35">
        <v>167</v>
      </c>
      <c r="B1059" s="111">
        <v>100000280679</v>
      </c>
      <c r="C1059" s="35">
        <v>0</v>
      </c>
      <c r="D1059" s="4" t="s">
        <v>18</v>
      </c>
      <c r="E1059" s="4" t="s">
        <v>3842</v>
      </c>
      <c r="F1059" s="3">
        <v>59800</v>
      </c>
      <c r="G1059" s="3">
        <v>-59799</v>
      </c>
      <c r="H1059" s="4">
        <v>1</v>
      </c>
    </row>
    <row r="1060" spans="1:8">
      <c r="A1060" s="35">
        <v>168</v>
      </c>
      <c r="B1060" s="111">
        <v>100000280680</v>
      </c>
      <c r="C1060" s="35">
        <v>0</v>
      </c>
      <c r="D1060" s="4" t="s">
        <v>18</v>
      </c>
      <c r="E1060" s="4" t="s">
        <v>3843</v>
      </c>
      <c r="F1060" s="3">
        <v>59800</v>
      </c>
      <c r="G1060" s="3">
        <v>-59799</v>
      </c>
      <c r="H1060" s="4">
        <v>1</v>
      </c>
    </row>
    <row r="1061" spans="1:8">
      <c r="A1061" s="35">
        <v>169</v>
      </c>
      <c r="B1061" s="111">
        <v>100000280681</v>
      </c>
      <c r="C1061" s="35">
        <v>0</v>
      </c>
      <c r="D1061" s="4" t="s">
        <v>18</v>
      </c>
      <c r="E1061" s="4" t="s">
        <v>3844</v>
      </c>
      <c r="F1061" s="3">
        <v>59800</v>
      </c>
      <c r="G1061" s="3">
        <v>-59799</v>
      </c>
      <c r="H1061" s="4">
        <v>1</v>
      </c>
    </row>
    <row r="1062" spans="1:8">
      <c r="A1062" s="35">
        <v>170</v>
      </c>
      <c r="B1062" s="111">
        <v>100000280682</v>
      </c>
      <c r="C1062" s="35">
        <v>0</v>
      </c>
      <c r="D1062" s="4" t="s">
        <v>18</v>
      </c>
      <c r="E1062" s="4" t="s">
        <v>3845</v>
      </c>
      <c r="F1062" s="3">
        <v>59800</v>
      </c>
      <c r="G1062" s="3">
        <v>-59799</v>
      </c>
      <c r="H1062" s="4">
        <v>1</v>
      </c>
    </row>
    <row r="1063" spans="1:8">
      <c r="A1063" s="35">
        <v>171</v>
      </c>
      <c r="B1063" s="111">
        <v>100000280683</v>
      </c>
      <c r="C1063" s="35">
        <v>0</v>
      </c>
      <c r="D1063" s="4" t="s">
        <v>18</v>
      </c>
      <c r="E1063" s="4" t="s">
        <v>3846</v>
      </c>
      <c r="F1063" s="3">
        <v>59800</v>
      </c>
      <c r="G1063" s="3">
        <v>-59799</v>
      </c>
      <c r="H1063" s="4">
        <v>1</v>
      </c>
    </row>
    <row r="1064" spans="1:8">
      <c r="A1064" s="35">
        <v>172</v>
      </c>
      <c r="B1064" s="111">
        <v>100000280684</v>
      </c>
      <c r="C1064" s="35">
        <v>0</v>
      </c>
      <c r="D1064" s="4" t="s">
        <v>18</v>
      </c>
      <c r="E1064" s="4" t="s">
        <v>3847</v>
      </c>
      <c r="F1064" s="3">
        <v>59800</v>
      </c>
      <c r="G1064" s="3">
        <v>-59799</v>
      </c>
      <c r="H1064" s="4">
        <v>1</v>
      </c>
    </row>
    <row r="1065" spans="1:8">
      <c r="A1065" s="35">
        <v>173</v>
      </c>
      <c r="B1065" s="111">
        <v>100000280685</v>
      </c>
      <c r="C1065" s="35">
        <v>0</v>
      </c>
      <c r="D1065" s="4" t="s">
        <v>18</v>
      </c>
      <c r="E1065" s="4" t="s">
        <v>3848</v>
      </c>
      <c r="F1065" s="3">
        <v>59800</v>
      </c>
      <c r="G1065" s="3">
        <v>-59799</v>
      </c>
      <c r="H1065" s="4">
        <v>1</v>
      </c>
    </row>
    <row r="1066" spans="1:8">
      <c r="A1066" s="35">
        <v>174</v>
      </c>
      <c r="B1066" s="111">
        <v>100000280686</v>
      </c>
      <c r="C1066" s="35">
        <v>0</v>
      </c>
      <c r="D1066" s="4" t="s">
        <v>18</v>
      </c>
      <c r="E1066" s="4" t="s">
        <v>3849</v>
      </c>
      <c r="F1066" s="3">
        <v>59800</v>
      </c>
      <c r="G1066" s="3">
        <v>-59799</v>
      </c>
      <c r="H1066" s="4">
        <v>1</v>
      </c>
    </row>
    <row r="1067" spans="1:8">
      <c r="A1067" s="35">
        <v>175</v>
      </c>
      <c r="B1067" s="111">
        <v>100000280687</v>
      </c>
      <c r="C1067" s="35">
        <v>0</v>
      </c>
      <c r="D1067" s="4" t="s">
        <v>18</v>
      </c>
      <c r="E1067" s="4" t="s">
        <v>3850</v>
      </c>
      <c r="F1067" s="3">
        <v>59800</v>
      </c>
      <c r="G1067" s="3">
        <v>-59799</v>
      </c>
      <c r="H1067" s="4">
        <v>1</v>
      </c>
    </row>
    <row r="1068" spans="1:8">
      <c r="A1068" s="35">
        <v>176</v>
      </c>
      <c r="B1068" s="111">
        <v>100000280688</v>
      </c>
      <c r="C1068" s="35">
        <v>0</v>
      </c>
      <c r="D1068" s="4" t="s">
        <v>18</v>
      </c>
      <c r="E1068" s="4" t="s">
        <v>3851</v>
      </c>
      <c r="F1068" s="3">
        <v>59800</v>
      </c>
      <c r="G1068" s="3">
        <v>-59799</v>
      </c>
      <c r="H1068" s="4">
        <v>1</v>
      </c>
    </row>
    <row r="1069" spans="1:8">
      <c r="A1069" s="35">
        <v>177</v>
      </c>
      <c r="B1069" s="111">
        <v>100000280689</v>
      </c>
      <c r="C1069" s="35">
        <v>0</v>
      </c>
      <c r="D1069" s="4" t="s">
        <v>18</v>
      </c>
      <c r="E1069" s="4" t="s">
        <v>3852</v>
      </c>
      <c r="F1069" s="3">
        <v>59800</v>
      </c>
      <c r="G1069" s="3">
        <v>-59799</v>
      </c>
      <c r="H1069" s="4">
        <v>1</v>
      </c>
    </row>
    <row r="1070" spans="1:8">
      <c r="A1070" s="35">
        <v>178</v>
      </c>
      <c r="B1070" s="111">
        <v>100000280690</v>
      </c>
      <c r="C1070" s="35">
        <v>0</v>
      </c>
      <c r="D1070" s="4" t="s">
        <v>18</v>
      </c>
      <c r="E1070" s="4" t="s">
        <v>3853</v>
      </c>
      <c r="F1070" s="3">
        <v>59800</v>
      </c>
      <c r="G1070" s="3">
        <v>-59799</v>
      </c>
      <c r="H1070" s="4">
        <v>1</v>
      </c>
    </row>
    <row r="1071" spans="1:8">
      <c r="A1071" s="35">
        <v>179</v>
      </c>
      <c r="B1071" s="111">
        <v>100000280691</v>
      </c>
      <c r="C1071" s="35">
        <v>0</v>
      </c>
      <c r="D1071" s="4" t="s">
        <v>18</v>
      </c>
      <c r="E1071" s="4" t="s">
        <v>3854</v>
      </c>
      <c r="F1071" s="3">
        <v>59800</v>
      </c>
      <c r="G1071" s="3">
        <v>-59799</v>
      </c>
      <c r="H1071" s="4">
        <v>1</v>
      </c>
    </row>
    <row r="1072" spans="1:8">
      <c r="A1072" s="35">
        <v>180</v>
      </c>
      <c r="B1072" s="111">
        <v>100000280692</v>
      </c>
      <c r="C1072" s="35">
        <v>0</v>
      </c>
      <c r="D1072" s="4" t="s">
        <v>18</v>
      </c>
      <c r="E1072" s="4" t="s">
        <v>3855</v>
      </c>
      <c r="F1072" s="3">
        <v>59800</v>
      </c>
      <c r="G1072" s="3">
        <v>-59799</v>
      </c>
      <c r="H1072" s="4">
        <v>1</v>
      </c>
    </row>
    <row r="1073" spans="1:8">
      <c r="A1073" s="35">
        <v>181</v>
      </c>
      <c r="B1073" s="111">
        <v>100000280693</v>
      </c>
      <c r="C1073" s="35">
        <v>0</v>
      </c>
      <c r="D1073" s="4" t="s">
        <v>18</v>
      </c>
      <c r="E1073" s="4" t="s">
        <v>3856</v>
      </c>
      <c r="F1073" s="3">
        <v>59800</v>
      </c>
      <c r="G1073" s="3">
        <v>-59799</v>
      </c>
      <c r="H1073" s="4">
        <v>1</v>
      </c>
    </row>
    <row r="1074" spans="1:8">
      <c r="A1074" s="35">
        <v>182</v>
      </c>
      <c r="B1074" s="111">
        <v>100000280694</v>
      </c>
      <c r="C1074" s="35">
        <v>0</v>
      </c>
      <c r="D1074" s="4" t="s">
        <v>18</v>
      </c>
      <c r="E1074" s="4" t="s">
        <v>3857</v>
      </c>
      <c r="F1074" s="3">
        <v>59800</v>
      </c>
      <c r="G1074" s="3">
        <v>-59799</v>
      </c>
      <c r="H1074" s="4">
        <v>1</v>
      </c>
    </row>
    <row r="1075" spans="1:8">
      <c r="A1075" s="35">
        <v>183</v>
      </c>
      <c r="B1075" s="111">
        <v>100000280695</v>
      </c>
      <c r="C1075" s="35">
        <v>0</v>
      </c>
      <c r="D1075" s="4" t="s">
        <v>18</v>
      </c>
      <c r="E1075" s="4" t="s">
        <v>3858</v>
      </c>
      <c r="F1075" s="3">
        <v>59800</v>
      </c>
      <c r="G1075" s="3">
        <v>-59799</v>
      </c>
      <c r="H1075" s="4">
        <v>1</v>
      </c>
    </row>
    <row r="1076" spans="1:8">
      <c r="A1076" s="35">
        <v>184</v>
      </c>
      <c r="B1076" s="111">
        <v>100000280696</v>
      </c>
      <c r="C1076" s="35">
        <v>0</v>
      </c>
      <c r="D1076" s="4" t="s">
        <v>18</v>
      </c>
      <c r="E1076" s="4" t="s">
        <v>3859</v>
      </c>
      <c r="F1076" s="3">
        <v>59800</v>
      </c>
      <c r="G1076" s="3">
        <v>-59799</v>
      </c>
      <c r="H1076" s="4">
        <v>1</v>
      </c>
    </row>
    <row r="1077" spans="1:8">
      <c r="A1077" s="35">
        <v>185</v>
      </c>
      <c r="B1077" s="111">
        <v>100000280697</v>
      </c>
      <c r="C1077" s="35">
        <v>0</v>
      </c>
      <c r="D1077" s="4" t="s">
        <v>18</v>
      </c>
      <c r="E1077" s="4" t="s">
        <v>3860</v>
      </c>
      <c r="F1077" s="3">
        <v>59800</v>
      </c>
      <c r="G1077" s="3">
        <v>-59799</v>
      </c>
      <c r="H1077" s="4">
        <v>1</v>
      </c>
    </row>
    <row r="1078" spans="1:8">
      <c r="A1078" s="35">
        <v>186</v>
      </c>
      <c r="B1078" s="111">
        <v>100000280698</v>
      </c>
      <c r="C1078" s="35">
        <v>0</v>
      </c>
      <c r="D1078" s="4" t="s">
        <v>18</v>
      </c>
      <c r="E1078" s="4" t="s">
        <v>3861</v>
      </c>
      <c r="F1078" s="3">
        <v>59800</v>
      </c>
      <c r="G1078" s="3">
        <v>-59799</v>
      </c>
      <c r="H1078" s="4">
        <v>1</v>
      </c>
    </row>
    <row r="1079" spans="1:8">
      <c r="A1079" s="35">
        <v>187</v>
      </c>
      <c r="B1079" s="111">
        <v>100000280699</v>
      </c>
      <c r="C1079" s="35">
        <v>0</v>
      </c>
      <c r="D1079" s="4" t="s">
        <v>18</v>
      </c>
      <c r="E1079" s="4" t="s">
        <v>3862</v>
      </c>
      <c r="F1079" s="3">
        <v>59800</v>
      </c>
      <c r="G1079" s="3">
        <v>-59799</v>
      </c>
      <c r="H1079" s="4">
        <v>1</v>
      </c>
    </row>
    <row r="1080" spans="1:8">
      <c r="A1080" s="35">
        <v>188</v>
      </c>
      <c r="B1080" s="111">
        <v>100000280700</v>
      </c>
      <c r="C1080" s="35">
        <v>0</v>
      </c>
      <c r="D1080" s="4" t="s">
        <v>18</v>
      </c>
      <c r="E1080" s="4" t="s">
        <v>3863</v>
      </c>
      <c r="F1080" s="3">
        <v>59800</v>
      </c>
      <c r="G1080" s="3">
        <v>-59799</v>
      </c>
      <c r="H1080" s="4">
        <v>1</v>
      </c>
    </row>
    <row r="1081" spans="1:8">
      <c r="A1081" s="35">
        <v>189</v>
      </c>
      <c r="B1081" s="111">
        <v>100000280701</v>
      </c>
      <c r="C1081" s="35">
        <v>0</v>
      </c>
      <c r="D1081" s="4" t="s">
        <v>18</v>
      </c>
      <c r="E1081" s="4" t="s">
        <v>3864</v>
      </c>
      <c r="F1081" s="3">
        <v>59800</v>
      </c>
      <c r="G1081" s="3">
        <v>-59799</v>
      </c>
      <c r="H1081" s="4">
        <v>1</v>
      </c>
    </row>
    <row r="1082" spans="1:8">
      <c r="A1082" s="35">
        <v>190</v>
      </c>
      <c r="B1082" s="111">
        <v>100000280702</v>
      </c>
      <c r="C1082" s="35">
        <v>0</v>
      </c>
      <c r="D1082" s="4" t="s">
        <v>18</v>
      </c>
      <c r="E1082" s="4" t="s">
        <v>3865</v>
      </c>
      <c r="F1082" s="3">
        <v>59800</v>
      </c>
      <c r="G1082" s="3">
        <v>-59799</v>
      </c>
      <c r="H1082" s="4">
        <v>1</v>
      </c>
    </row>
    <row r="1083" spans="1:8">
      <c r="A1083" s="35">
        <v>191</v>
      </c>
      <c r="B1083" s="111">
        <v>100000280703</v>
      </c>
      <c r="C1083" s="35">
        <v>0</v>
      </c>
      <c r="D1083" s="4" t="s">
        <v>18</v>
      </c>
      <c r="E1083" s="4" t="s">
        <v>3866</v>
      </c>
      <c r="F1083" s="3">
        <v>59800</v>
      </c>
      <c r="G1083" s="3">
        <v>-59799</v>
      </c>
      <c r="H1083" s="4">
        <v>1</v>
      </c>
    </row>
    <row r="1084" spans="1:8">
      <c r="A1084" s="35">
        <v>192</v>
      </c>
      <c r="B1084" s="111">
        <v>100000280704</v>
      </c>
      <c r="C1084" s="35">
        <v>0</v>
      </c>
      <c r="D1084" s="4" t="s">
        <v>18</v>
      </c>
      <c r="E1084" s="4" t="s">
        <v>3867</v>
      </c>
      <c r="F1084" s="3">
        <v>59800</v>
      </c>
      <c r="G1084" s="3">
        <v>-59799</v>
      </c>
      <c r="H1084" s="4">
        <v>1</v>
      </c>
    </row>
    <row r="1085" spans="1:8">
      <c r="A1085" s="35">
        <v>193</v>
      </c>
      <c r="B1085" s="111">
        <v>100000280705</v>
      </c>
      <c r="C1085" s="35">
        <v>0</v>
      </c>
      <c r="D1085" s="4" t="s">
        <v>18</v>
      </c>
      <c r="E1085" s="4" t="s">
        <v>3868</v>
      </c>
      <c r="F1085" s="3">
        <v>59800</v>
      </c>
      <c r="G1085" s="3">
        <v>-59799</v>
      </c>
      <c r="H1085" s="4">
        <v>1</v>
      </c>
    </row>
    <row r="1086" spans="1:8">
      <c r="A1086" s="35">
        <v>194</v>
      </c>
      <c r="B1086" s="111">
        <v>100000280706</v>
      </c>
      <c r="C1086" s="35">
        <v>0</v>
      </c>
      <c r="D1086" s="4" t="s">
        <v>18</v>
      </c>
      <c r="E1086" s="4" t="s">
        <v>3869</v>
      </c>
      <c r="F1086" s="3">
        <v>59800</v>
      </c>
      <c r="G1086" s="3">
        <v>-59799</v>
      </c>
      <c r="H1086" s="4">
        <v>1</v>
      </c>
    </row>
    <row r="1087" spans="1:8">
      <c r="A1087" s="35">
        <v>195</v>
      </c>
      <c r="B1087" s="111">
        <v>100000280707</v>
      </c>
      <c r="C1087" s="35">
        <v>0</v>
      </c>
      <c r="D1087" s="4" t="s">
        <v>18</v>
      </c>
      <c r="E1087" s="4" t="s">
        <v>3870</v>
      </c>
      <c r="F1087" s="3">
        <v>59800</v>
      </c>
      <c r="G1087" s="3">
        <v>-59799</v>
      </c>
      <c r="H1087" s="4">
        <v>1</v>
      </c>
    </row>
    <row r="1088" spans="1:8">
      <c r="A1088" s="35">
        <v>196</v>
      </c>
      <c r="B1088" s="111">
        <v>100000280708</v>
      </c>
      <c r="C1088" s="35">
        <v>0</v>
      </c>
      <c r="D1088" s="4" t="s">
        <v>18</v>
      </c>
      <c r="E1088" s="4" t="s">
        <v>3871</v>
      </c>
      <c r="F1088" s="3">
        <v>59800</v>
      </c>
      <c r="G1088" s="3">
        <v>-59799</v>
      </c>
      <c r="H1088" s="4">
        <v>1</v>
      </c>
    </row>
    <row r="1089" spans="1:8">
      <c r="A1089" s="35">
        <v>197</v>
      </c>
      <c r="B1089" s="111">
        <v>100000280709</v>
      </c>
      <c r="C1089" s="35">
        <v>0</v>
      </c>
      <c r="D1089" s="4" t="s">
        <v>18</v>
      </c>
      <c r="E1089" s="4" t="s">
        <v>3872</v>
      </c>
      <c r="F1089" s="3">
        <v>59800</v>
      </c>
      <c r="G1089" s="3">
        <v>-59799</v>
      </c>
      <c r="H1089" s="4">
        <v>1</v>
      </c>
    </row>
    <row r="1090" spans="1:8">
      <c r="A1090" s="35">
        <v>198</v>
      </c>
      <c r="B1090" s="111">
        <v>100000280710</v>
      </c>
      <c r="C1090" s="35">
        <v>0</v>
      </c>
      <c r="D1090" s="4" t="s">
        <v>18</v>
      </c>
      <c r="E1090" s="4" t="s">
        <v>3873</v>
      </c>
      <c r="F1090" s="3">
        <v>59800</v>
      </c>
      <c r="G1090" s="3">
        <v>-59799</v>
      </c>
      <c r="H1090" s="4">
        <v>1</v>
      </c>
    </row>
    <row r="1091" spans="1:8">
      <c r="A1091" s="35">
        <v>199</v>
      </c>
      <c r="B1091" s="111">
        <v>100000280711</v>
      </c>
      <c r="C1091" s="35">
        <v>0</v>
      </c>
      <c r="D1091" s="4" t="s">
        <v>18</v>
      </c>
      <c r="E1091" s="4" t="s">
        <v>3874</v>
      </c>
      <c r="F1091" s="3">
        <v>59800</v>
      </c>
      <c r="G1091" s="3">
        <v>-59799</v>
      </c>
      <c r="H1091" s="4">
        <v>1</v>
      </c>
    </row>
    <row r="1092" spans="1:8">
      <c r="A1092" s="35">
        <v>200</v>
      </c>
      <c r="B1092" s="111">
        <v>100000280712</v>
      </c>
      <c r="C1092" s="35">
        <v>0</v>
      </c>
      <c r="D1092" s="4" t="s">
        <v>18</v>
      </c>
      <c r="E1092" s="4" t="s">
        <v>3875</v>
      </c>
      <c r="F1092" s="3">
        <v>59800</v>
      </c>
      <c r="G1092" s="3">
        <v>-59799</v>
      </c>
      <c r="H1092" s="4">
        <v>1</v>
      </c>
    </row>
    <row r="1093" spans="1:8">
      <c r="A1093" s="35">
        <v>201</v>
      </c>
      <c r="B1093" s="111">
        <v>100000280713</v>
      </c>
      <c r="C1093" s="35">
        <v>0</v>
      </c>
      <c r="D1093" s="4" t="s">
        <v>18</v>
      </c>
      <c r="E1093" s="4" t="s">
        <v>3876</v>
      </c>
      <c r="F1093" s="3">
        <v>59800</v>
      </c>
      <c r="G1093" s="3">
        <v>-59799</v>
      </c>
      <c r="H1093" s="4">
        <v>1</v>
      </c>
    </row>
    <row r="1094" spans="1:8">
      <c r="A1094" s="35">
        <v>202</v>
      </c>
      <c r="B1094" s="111">
        <v>100000280714</v>
      </c>
      <c r="C1094" s="35">
        <v>0</v>
      </c>
      <c r="D1094" s="4" t="s">
        <v>18</v>
      </c>
      <c r="E1094" s="4" t="s">
        <v>3877</v>
      </c>
      <c r="F1094" s="3">
        <v>59800</v>
      </c>
      <c r="G1094" s="3">
        <v>-59799</v>
      </c>
      <c r="H1094" s="4">
        <v>1</v>
      </c>
    </row>
    <row r="1095" spans="1:8">
      <c r="A1095" s="35">
        <v>203</v>
      </c>
      <c r="B1095" s="111">
        <v>100000280715</v>
      </c>
      <c r="C1095" s="35">
        <v>0</v>
      </c>
      <c r="D1095" s="4" t="s">
        <v>18</v>
      </c>
      <c r="E1095" s="4" t="s">
        <v>3878</v>
      </c>
      <c r="F1095" s="3">
        <v>59800</v>
      </c>
      <c r="G1095" s="3">
        <v>-59799</v>
      </c>
      <c r="H1095" s="4">
        <v>1</v>
      </c>
    </row>
    <row r="1096" spans="1:8">
      <c r="A1096" s="35">
        <v>204</v>
      </c>
      <c r="B1096" s="111">
        <v>100000280716</v>
      </c>
      <c r="C1096" s="35">
        <v>0</v>
      </c>
      <c r="D1096" s="4" t="s">
        <v>18</v>
      </c>
      <c r="E1096" s="4" t="s">
        <v>3879</v>
      </c>
      <c r="F1096" s="3">
        <v>59800</v>
      </c>
      <c r="G1096" s="3">
        <v>-59799</v>
      </c>
      <c r="H1096" s="4">
        <v>1</v>
      </c>
    </row>
    <row r="1097" spans="1:8">
      <c r="A1097" s="35">
        <v>205</v>
      </c>
      <c r="B1097" s="111">
        <v>100000280717</v>
      </c>
      <c r="C1097" s="35">
        <v>0</v>
      </c>
      <c r="D1097" s="4" t="s">
        <v>18</v>
      </c>
      <c r="E1097" s="4" t="s">
        <v>3880</v>
      </c>
      <c r="F1097" s="3">
        <v>59800</v>
      </c>
      <c r="G1097" s="3">
        <v>-59799</v>
      </c>
      <c r="H1097" s="4">
        <v>1</v>
      </c>
    </row>
    <row r="1098" spans="1:8">
      <c r="A1098" s="35">
        <v>206</v>
      </c>
      <c r="B1098" s="111">
        <v>100000280718</v>
      </c>
      <c r="C1098" s="35">
        <v>0</v>
      </c>
      <c r="D1098" s="4" t="s">
        <v>18</v>
      </c>
      <c r="E1098" s="4" t="s">
        <v>3881</v>
      </c>
      <c r="F1098" s="3">
        <v>59800</v>
      </c>
      <c r="G1098" s="3">
        <v>-59799</v>
      </c>
      <c r="H1098" s="4">
        <v>1</v>
      </c>
    </row>
    <row r="1099" spans="1:8">
      <c r="A1099" s="35">
        <v>207</v>
      </c>
      <c r="B1099" s="111">
        <v>100000280719</v>
      </c>
      <c r="C1099" s="35">
        <v>0</v>
      </c>
      <c r="D1099" s="4" t="s">
        <v>18</v>
      </c>
      <c r="E1099" s="4" t="s">
        <v>3882</v>
      </c>
      <c r="F1099" s="3">
        <v>59800</v>
      </c>
      <c r="G1099" s="3">
        <v>-59799</v>
      </c>
      <c r="H1099" s="4">
        <v>1</v>
      </c>
    </row>
    <row r="1100" spans="1:8">
      <c r="A1100" s="35">
        <v>208</v>
      </c>
      <c r="B1100" s="111">
        <v>100000280720</v>
      </c>
      <c r="C1100" s="35">
        <v>0</v>
      </c>
      <c r="D1100" s="4" t="s">
        <v>18</v>
      </c>
      <c r="E1100" s="4" t="s">
        <v>3883</v>
      </c>
      <c r="F1100" s="3">
        <v>59800</v>
      </c>
      <c r="G1100" s="3">
        <v>-59799</v>
      </c>
      <c r="H1100" s="4">
        <v>1</v>
      </c>
    </row>
    <row r="1101" spans="1:8">
      <c r="A1101" s="35">
        <v>209</v>
      </c>
      <c r="B1101" s="111">
        <v>100000280721</v>
      </c>
      <c r="C1101" s="35">
        <v>0</v>
      </c>
      <c r="D1101" s="4" t="s">
        <v>18</v>
      </c>
      <c r="E1101" s="4" t="s">
        <v>3884</v>
      </c>
      <c r="F1101" s="3">
        <v>59800</v>
      </c>
      <c r="G1101" s="3">
        <v>-59799</v>
      </c>
      <c r="H1101" s="4">
        <v>1</v>
      </c>
    </row>
    <row r="1102" spans="1:8">
      <c r="A1102" s="35">
        <v>210</v>
      </c>
      <c r="B1102" s="111">
        <v>100000280722</v>
      </c>
      <c r="C1102" s="35">
        <v>0</v>
      </c>
      <c r="D1102" s="4" t="s">
        <v>18</v>
      </c>
      <c r="E1102" s="4" t="s">
        <v>3885</v>
      </c>
      <c r="F1102" s="3">
        <v>59800</v>
      </c>
      <c r="G1102" s="3">
        <v>-59799</v>
      </c>
      <c r="H1102" s="4">
        <v>1</v>
      </c>
    </row>
    <row r="1103" spans="1:8">
      <c r="A1103" s="35">
        <v>211</v>
      </c>
      <c r="B1103" s="111">
        <v>100000280723</v>
      </c>
      <c r="C1103" s="35">
        <v>0</v>
      </c>
      <c r="D1103" s="4" t="s">
        <v>18</v>
      </c>
      <c r="E1103" s="4" t="s">
        <v>3886</v>
      </c>
      <c r="F1103" s="3">
        <v>59800</v>
      </c>
      <c r="G1103" s="3">
        <v>-59799</v>
      </c>
      <c r="H1103" s="4">
        <v>1</v>
      </c>
    </row>
    <row r="1104" spans="1:8">
      <c r="A1104" s="35">
        <v>212</v>
      </c>
      <c r="B1104" s="111">
        <v>100000280724</v>
      </c>
      <c r="C1104" s="35">
        <v>0</v>
      </c>
      <c r="D1104" s="4" t="s">
        <v>18</v>
      </c>
      <c r="E1104" s="4" t="s">
        <v>3887</v>
      </c>
      <c r="F1104" s="3">
        <v>59800</v>
      </c>
      <c r="G1104" s="3">
        <v>-59799</v>
      </c>
      <c r="H1104" s="4">
        <v>1</v>
      </c>
    </row>
    <row r="1105" spans="1:8">
      <c r="A1105" s="35">
        <v>213</v>
      </c>
      <c r="B1105" s="111">
        <v>100000280725</v>
      </c>
      <c r="C1105" s="35">
        <v>0</v>
      </c>
      <c r="D1105" s="4" t="s">
        <v>18</v>
      </c>
      <c r="E1105" s="4" t="s">
        <v>3888</v>
      </c>
      <c r="F1105" s="3">
        <v>59800</v>
      </c>
      <c r="G1105" s="3">
        <v>-59799</v>
      </c>
      <c r="H1105" s="4">
        <v>1</v>
      </c>
    </row>
    <row r="1106" spans="1:8">
      <c r="A1106" s="35">
        <v>214</v>
      </c>
      <c r="B1106" s="111">
        <v>100000280726</v>
      </c>
      <c r="C1106" s="35">
        <v>0</v>
      </c>
      <c r="D1106" s="4" t="s">
        <v>18</v>
      </c>
      <c r="E1106" s="4" t="s">
        <v>3889</v>
      </c>
      <c r="F1106" s="3">
        <v>59800</v>
      </c>
      <c r="G1106" s="3">
        <v>-59799</v>
      </c>
      <c r="H1106" s="4">
        <v>1</v>
      </c>
    </row>
    <row r="1107" spans="1:8">
      <c r="A1107" s="35">
        <v>215</v>
      </c>
      <c r="B1107" s="111">
        <v>100000280727</v>
      </c>
      <c r="C1107" s="35">
        <v>0</v>
      </c>
      <c r="D1107" s="4" t="s">
        <v>18</v>
      </c>
      <c r="E1107" s="4" t="s">
        <v>3890</v>
      </c>
      <c r="F1107" s="3">
        <v>59800</v>
      </c>
      <c r="G1107" s="3">
        <v>-59799</v>
      </c>
      <c r="H1107" s="4">
        <v>1</v>
      </c>
    </row>
    <row r="1108" spans="1:8">
      <c r="A1108" s="35">
        <v>216</v>
      </c>
      <c r="B1108" s="111">
        <v>100000280728</v>
      </c>
      <c r="C1108" s="35">
        <v>0</v>
      </c>
      <c r="D1108" s="4" t="s">
        <v>18</v>
      </c>
      <c r="E1108" s="4" t="s">
        <v>3891</v>
      </c>
      <c r="F1108" s="3">
        <v>59800</v>
      </c>
      <c r="G1108" s="3">
        <v>-59799</v>
      </c>
      <c r="H1108" s="4">
        <v>1</v>
      </c>
    </row>
    <row r="1109" spans="1:8">
      <c r="A1109" s="35">
        <v>217</v>
      </c>
      <c r="B1109" s="111">
        <v>100000280729</v>
      </c>
      <c r="C1109" s="35">
        <v>0</v>
      </c>
      <c r="D1109" s="4" t="s">
        <v>18</v>
      </c>
      <c r="E1109" s="4" t="s">
        <v>3892</v>
      </c>
      <c r="F1109" s="3">
        <v>59800</v>
      </c>
      <c r="G1109" s="3">
        <v>-59799</v>
      </c>
      <c r="H1109" s="4">
        <v>1</v>
      </c>
    </row>
    <row r="1110" spans="1:8">
      <c r="A1110" s="35">
        <v>218</v>
      </c>
      <c r="B1110" s="111">
        <v>100000280730</v>
      </c>
      <c r="C1110" s="35">
        <v>0</v>
      </c>
      <c r="D1110" s="4" t="s">
        <v>18</v>
      </c>
      <c r="E1110" s="4" t="s">
        <v>3893</v>
      </c>
      <c r="F1110" s="3">
        <v>59800</v>
      </c>
      <c r="G1110" s="3">
        <v>-59799</v>
      </c>
      <c r="H1110" s="4">
        <v>1</v>
      </c>
    </row>
    <row r="1111" spans="1:8">
      <c r="A1111" s="35">
        <v>219</v>
      </c>
      <c r="B1111" s="111">
        <v>100000280731</v>
      </c>
      <c r="C1111" s="35">
        <v>0</v>
      </c>
      <c r="D1111" s="4" t="s">
        <v>18</v>
      </c>
      <c r="E1111" s="4" t="s">
        <v>3894</v>
      </c>
      <c r="F1111" s="3">
        <v>59800</v>
      </c>
      <c r="G1111" s="3">
        <v>-59799</v>
      </c>
      <c r="H1111" s="4">
        <v>1</v>
      </c>
    </row>
    <row r="1112" spans="1:8">
      <c r="A1112" s="35">
        <v>220</v>
      </c>
      <c r="B1112" s="111">
        <v>100000280732</v>
      </c>
      <c r="C1112" s="35">
        <v>0</v>
      </c>
      <c r="D1112" s="4" t="s">
        <v>18</v>
      </c>
      <c r="E1112" s="4" t="s">
        <v>3895</v>
      </c>
      <c r="F1112" s="3">
        <v>59800</v>
      </c>
      <c r="G1112" s="3">
        <v>-59799</v>
      </c>
      <c r="H1112" s="4">
        <v>1</v>
      </c>
    </row>
    <row r="1113" spans="1:8">
      <c r="A1113" s="35">
        <v>221</v>
      </c>
      <c r="B1113" s="111">
        <v>100000280733</v>
      </c>
      <c r="C1113" s="35">
        <v>0</v>
      </c>
      <c r="D1113" s="4" t="s">
        <v>18</v>
      </c>
      <c r="E1113" s="4" t="s">
        <v>3896</v>
      </c>
      <c r="F1113" s="3">
        <v>59800</v>
      </c>
      <c r="G1113" s="3">
        <v>-59799</v>
      </c>
      <c r="H1113" s="4">
        <v>1</v>
      </c>
    </row>
    <row r="1114" spans="1:8">
      <c r="A1114" s="35">
        <v>222</v>
      </c>
      <c r="B1114" s="111">
        <v>100000280734</v>
      </c>
      <c r="C1114" s="35">
        <v>0</v>
      </c>
      <c r="D1114" s="4" t="s">
        <v>18</v>
      </c>
      <c r="E1114" s="4" t="s">
        <v>3897</v>
      </c>
      <c r="F1114" s="3">
        <v>59800</v>
      </c>
      <c r="G1114" s="3">
        <v>-59799</v>
      </c>
      <c r="H1114" s="4">
        <v>1</v>
      </c>
    </row>
    <row r="1115" spans="1:8">
      <c r="A1115" s="35">
        <v>223</v>
      </c>
      <c r="B1115" s="111">
        <v>100000280735</v>
      </c>
      <c r="C1115" s="35">
        <v>0</v>
      </c>
      <c r="D1115" s="4" t="s">
        <v>18</v>
      </c>
      <c r="E1115" s="4" t="s">
        <v>3898</v>
      </c>
      <c r="F1115" s="3">
        <v>59800</v>
      </c>
      <c r="G1115" s="3">
        <v>-59799</v>
      </c>
      <c r="H1115" s="4">
        <v>1</v>
      </c>
    </row>
    <row r="1116" spans="1:8">
      <c r="A1116" s="35">
        <v>224</v>
      </c>
      <c r="B1116" s="111">
        <v>100000280736</v>
      </c>
      <c r="C1116" s="35">
        <v>0</v>
      </c>
      <c r="D1116" s="4" t="s">
        <v>18</v>
      </c>
      <c r="E1116" s="4" t="s">
        <v>3899</v>
      </c>
      <c r="F1116" s="3">
        <v>59800</v>
      </c>
      <c r="G1116" s="3">
        <v>-59799</v>
      </c>
      <c r="H1116" s="4">
        <v>1</v>
      </c>
    </row>
    <row r="1117" spans="1:8">
      <c r="A1117" s="35">
        <v>225</v>
      </c>
      <c r="B1117" s="111">
        <v>100000280737</v>
      </c>
      <c r="C1117" s="35">
        <v>0</v>
      </c>
      <c r="D1117" s="4" t="s">
        <v>18</v>
      </c>
      <c r="E1117" s="4" t="s">
        <v>3900</v>
      </c>
      <c r="F1117" s="3">
        <v>59800</v>
      </c>
      <c r="G1117" s="3">
        <v>-59799</v>
      </c>
      <c r="H1117" s="4">
        <v>1</v>
      </c>
    </row>
    <row r="1118" spans="1:8">
      <c r="A1118" s="35">
        <v>226</v>
      </c>
      <c r="B1118" s="111">
        <v>100000280738</v>
      </c>
      <c r="C1118" s="35">
        <v>0</v>
      </c>
      <c r="D1118" s="4" t="s">
        <v>18</v>
      </c>
      <c r="E1118" s="4" t="s">
        <v>3901</v>
      </c>
      <c r="F1118" s="3">
        <v>59800</v>
      </c>
      <c r="G1118" s="3">
        <v>-59799</v>
      </c>
      <c r="H1118" s="4">
        <v>1</v>
      </c>
    </row>
    <row r="1119" spans="1:8">
      <c r="A1119" s="35">
        <v>227</v>
      </c>
      <c r="B1119" s="111">
        <v>100000280739</v>
      </c>
      <c r="C1119" s="35">
        <v>0</v>
      </c>
      <c r="D1119" s="4" t="s">
        <v>18</v>
      </c>
      <c r="E1119" s="4" t="s">
        <v>3902</v>
      </c>
      <c r="F1119" s="3">
        <v>59800</v>
      </c>
      <c r="G1119" s="3">
        <v>-59799</v>
      </c>
      <c r="H1119" s="4">
        <v>1</v>
      </c>
    </row>
    <row r="1120" spans="1:8">
      <c r="A1120" s="35">
        <v>228</v>
      </c>
      <c r="B1120" s="111">
        <v>100000280740</v>
      </c>
      <c r="C1120" s="35">
        <v>0</v>
      </c>
      <c r="D1120" s="4" t="s">
        <v>18</v>
      </c>
      <c r="E1120" s="4" t="s">
        <v>3903</v>
      </c>
      <c r="F1120" s="3">
        <v>59800</v>
      </c>
      <c r="G1120" s="3">
        <v>-59799</v>
      </c>
      <c r="H1120" s="4">
        <v>1</v>
      </c>
    </row>
    <row r="1121" spans="1:8">
      <c r="A1121" s="35">
        <v>229</v>
      </c>
      <c r="B1121" s="111">
        <v>100000280741</v>
      </c>
      <c r="C1121" s="35">
        <v>0</v>
      </c>
      <c r="D1121" s="4" t="s">
        <v>18</v>
      </c>
      <c r="E1121" s="4" t="s">
        <v>3904</v>
      </c>
      <c r="F1121" s="3">
        <v>59800</v>
      </c>
      <c r="G1121" s="3">
        <v>-59799</v>
      </c>
      <c r="H1121" s="4">
        <v>1</v>
      </c>
    </row>
    <row r="1122" spans="1:8">
      <c r="A1122" s="35">
        <v>230</v>
      </c>
      <c r="B1122" s="111">
        <v>100000280742</v>
      </c>
      <c r="C1122" s="35">
        <v>0</v>
      </c>
      <c r="D1122" s="4" t="s">
        <v>18</v>
      </c>
      <c r="E1122" s="4" t="s">
        <v>3905</v>
      </c>
      <c r="F1122" s="3">
        <v>59800</v>
      </c>
      <c r="G1122" s="3">
        <v>-59799</v>
      </c>
      <c r="H1122" s="4">
        <v>1</v>
      </c>
    </row>
    <row r="1123" spans="1:8">
      <c r="A1123" s="35">
        <v>231</v>
      </c>
      <c r="B1123" s="111">
        <v>100000280743</v>
      </c>
      <c r="C1123" s="35">
        <v>0</v>
      </c>
      <c r="D1123" s="4" t="s">
        <v>18</v>
      </c>
      <c r="E1123" s="4" t="s">
        <v>3906</v>
      </c>
      <c r="F1123" s="3">
        <v>59800</v>
      </c>
      <c r="G1123" s="3">
        <v>-59799</v>
      </c>
      <c r="H1123" s="4">
        <v>1</v>
      </c>
    </row>
    <row r="1124" spans="1:8">
      <c r="A1124" s="35">
        <v>232</v>
      </c>
      <c r="B1124" s="111">
        <v>100000280744</v>
      </c>
      <c r="C1124" s="35">
        <v>0</v>
      </c>
      <c r="D1124" s="4" t="s">
        <v>18</v>
      </c>
      <c r="E1124" s="4" t="s">
        <v>3907</v>
      </c>
      <c r="F1124" s="3">
        <v>59800</v>
      </c>
      <c r="G1124" s="3">
        <v>-59799</v>
      </c>
      <c r="H1124" s="4">
        <v>1</v>
      </c>
    </row>
    <row r="1125" spans="1:8">
      <c r="A1125" s="35">
        <v>233</v>
      </c>
      <c r="B1125" s="111">
        <v>100000280745</v>
      </c>
      <c r="C1125" s="35">
        <v>0</v>
      </c>
      <c r="D1125" s="4" t="s">
        <v>18</v>
      </c>
      <c r="E1125" s="4" t="s">
        <v>3908</v>
      </c>
      <c r="F1125" s="3">
        <v>59800</v>
      </c>
      <c r="G1125" s="3">
        <v>-59799</v>
      </c>
      <c r="H1125" s="4">
        <v>1</v>
      </c>
    </row>
    <row r="1126" spans="1:8">
      <c r="A1126" s="35">
        <v>234</v>
      </c>
      <c r="B1126" s="111">
        <v>100000280746</v>
      </c>
      <c r="C1126" s="35">
        <v>0</v>
      </c>
      <c r="D1126" s="4" t="s">
        <v>18</v>
      </c>
      <c r="E1126" s="4" t="s">
        <v>3909</v>
      </c>
      <c r="F1126" s="3">
        <v>59800</v>
      </c>
      <c r="G1126" s="3">
        <v>-59799</v>
      </c>
      <c r="H1126" s="4">
        <v>1</v>
      </c>
    </row>
    <row r="1127" spans="1:8">
      <c r="A1127" s="35">
        <v>235</v>
      </c>
      <c r="B1127" s="111">
        <v>100000280747</v>
      </c>
      <c r="C1127" s="35">
        <v>0</v>
      </c>
      <c r="D1127" s="4" t="s">
        <v>18</v>
      </c>
      <c r="E1127" s="4" t="s">
        <v>3910</v>
      </c>
      <c r="F1127" s="3">
        <v>59800</v>
      </c>
      <c r="G1127" s="3">
        <v>-59799</v>
      </c>
      <c r="H1127" s="4">
        <v>1</v>
      </c>
    </row>
    <row r="1128" spans="1:8">
      <c r="A1128" s="35">
        <v>236</v>
      </c>
      <c r="B1128" s="111">
        <v>100000280748</v>
      </c>
      <c r="C1128" s="35">
        <v>0</v>
      </c>
      <c r="D1128" s="4" t="s">
        <v>18</v>
      </c>
      <c r="E1128" s="4" t="s">
        <v>3911</v>
      </c>
      <c r="F1128" s="3">
        <v>59800</v>
      </c>
      <c r="G1128" s="3">
        <v>-59799</v>
      </c>
      <c r="H1128" s="4">
        <v>1</v>
      </c>
    </row>
    <row r="1129" spans="1:8">
      <c r="A1129" s="35">
        <v>237</v>
      </c>
      <c r="B1129" s="111">
        <v>100000280749</v>
      </c>
      <c r="C1129" s="35">
        <v>0</v>
      </c>
      <c r="D1129" s="4" t="s">
        <v>18</v>
      </c>
      <c r="E1129" s="4" t="s">
        <v>3912</v>
      </c>
      <c r="F1129" s="3">
        <v>59800</v>
      </c>
      <c r="G1129" s="3">
        <v>-59799</v>
      </c>
      <c r="H1129" s="4">
        <v>1</v>
      </c>
    </row>
    <row r="1130" spans="1:8">
      <c r="A1130" s="35">
        <v>238</v>
      </c>
      <c r="B1130" s="111">
        <v>100000280750</v>
      </c>
      <c r="C1130" s="35">
        <v>0</v>
      </c>
      <c r="D1130" s="4" t="s">
        <v>18</v>
      </c>
      <c r="E1130" s="4" t="s">
        <v>3913</v>
      </c>
      <c r="F1130" s="3">
        <v>59800</v>
      </c>
      <c r="G1130" s="3">
        <v>-59799</v>
      </c>
      <c r="H1130" s="4">
        <v>1</v>
      </c>
    </row>
    <row r="1131" spans="1:8">
      <c r="A1131" s="35">
        <v>239</v>
      </c>
      <c r="B1131" s="111">
        <v>100000280751</v>
      </c>
      <c r="C1131" s="35">
        <v>0</v>
      </c>
      <c r="D1131" s="4" t="s">
        <v>18</v>
      </c>
      <c r="E1131" s="4" t="s">
        <v>3914</v>
      </c>
      <c r="F1131" s="3">
        <v>59800</v>
      </c>
      <c r="G1131" s="3">
        <v>-59799</v>
      </c>
      <c r="H1131" s="4">
        <v>1</v>
      </c>
    </row>
    <row r="1132" spans="1:8">
      <c r="A1132" s="35">
        <v>240</v>
      </c>
      <c r="B1132" s="111">
        <v>100000280752</v>
      </c>
      <c r="C1132" s="35">
        <v>0</v>
      </c>
      <c r="D1132" s="4" t="s">
        <v>18</v>
      </c>
      <c r="E1132" s="4" t="s">
        <v>3915</v>
      </c>
      <c r="F1132" s="3">
        <v>59800</v>
      </c>
      <c r="G1132" s="3">
        <v>-59799</v>
      </c>
      <c r="H1132" s="4">
        <v>1</v>
      </c>
    </row>
    <row r="1133" spans="1:8">
      <c r="A1133" s="35">
        <v>241</v>
      </c>
      <c r="B1133" s="111">
        <v>100000280753</v>
      </c>
      <c r="C1133" s="35">
        <v>0</v>
      </c>
      <c r="D1133" s="4" t="s">
        <v>18</v>
      </c>
      <c r="E1133" s="4" t="s">
        <v>3916</v>
      </c>
      <c r="F1133" s="3">
        <v>59800</v>
      </c>
      <c r="G1133" s="3">
        <v>-59799</v>
      </c>
      <c r="H1133" s="4">
        <v>1</v>
      </c>
    </row>
    <row r="1134" spans="1:8">
      <c r="A1134" s="35">
        <v>242</v>
      </c>
      <c r="B1134" s="111">
        <v>100000280754</v>
      </c>
      <c r="C1134" s="35">
        <v>0</v>
      </c>
      <c r="D1134" s="4" t="s">
        <v>18</v>
      </c>
      <c r="E1134" s="4" t="s">
        <v>3917</v>
      </c>
      <c r="F1134" s="3">
        <v>59800</v>
      </c>
      <c r="G1134" s="3">
        <v>-59799</v>
      </c>
      <c r="H1134" s="4">
        <v>1</v>
      </c>
    </row>
    <row r="1135" spans="1:8">
      <c r="A1135" s="35">
        <v>243</v>
      </c>
      <c r="B1135" s="111">
        <v>100000280755</v>
      </c>
      <c r="C1135" s="35">
        <v>0</v>
      </c>
      <c r="D1135" s="4" t="s">
        <v>18</v>
      </c>
      <c r="E1135" s="4" t="s">
        <v>3918</v>
      </c>
      <c r="F1135" s="3">
        <v>59800</v>
      </c>
      <c r="G1135" s="3">
        <v>-59799</v>
      </c>
      <c r="H1135" s="4">
        <v>1</v>
      </c>
    </row>
    <row r="1136" spans="1:8">
      <c r="A1136" s="35">
        <v>244</v>
      </c>
      <c r="B1136" s="111">
        <v>100000280756</v>
      </c>
      <c r="C1136" s="35">
        <v>0</v>
      </c>
      <c r="D1136" s="4" t="s">
        <v>18</v>
      </c>
      <c r="E1136" s="4" t="s">
        <v>3919</v>
      </c>
      <c r="F1136" s="3">
        <v>59800</v>
      </c>
      <c r="G1136" s="3">
        <v>-59799</v>
      </c>
      <c r="H1136" s="4">
        <v>1</v>
      </c>
    </row>
    <row r="1137" spans="1:8">
      <c r="A1137" s="35">
        <v>245</v>
      </c>
      <c r="B1137" s="111">
        <v>100000280757</v>
      </c>
      <c r="C1137" s="35">
        <v>0</v>
      </c>
      <c r="D1137" s="4" t="s">
        <v>18</v>
      </c>
      <c r="E1137" s="4" t="s">
        <v>3920</v>
      </c>
      <c r="F1137" s="3">
        <v>59800</v>
      </c>
      <c r="G1137" s="3">
        <v>-59799</v>
      </c>
      <c r="H1137" s="4">
        <v>1</v>
      </c>
    </row>
    <row r="1138" spans="1:8">
      <c r="A1138" s="35">
        <v>246</v>
      </c>
      <c r="B1138" s="111">
        <v>100000280758</v>
      </c>
      <c r="C1138" s="35">
        <v>0</v>
      </c>
      <c r="D1138" s="4" t="s">
        <v>18</v>
      </c>
      <c r="E1138" s="4" t="s">
        <v>3921</v>
      </c>
      <c r="F1138" s="3">
        <v>59800</v>
      </c>
      <c r="G1138" s="3">
        <v>-59799</v>
      </c>
      <c r="H1138" s="4">
        <v>1</v>
      </c>
    </row>
    <row r="1139" spans="1:8">
      <c r="A1139" s="35">
        <v>247</v>
      </c>
      <c r="B1139" s="111">
        <v>100000280759</v>
      </c>
      <c r="C1139" s="35">
        <v>0</v>
      </c>
      <c r="D1139" s="4" t="s">
        <v>18</v>
      </c>
      <c r="E1139" s="4" t="s">
        <v>3922</v>
      </c>
      <c r="F1139" s="3">
        <v>59800</v>
      </c>
      <c r="G1139" s="3">
        <v>-59799</v>
      </c>
      <c r="H1139" s="4">
        <v>1</v>
      </c>
    </row>
    <row r="1140" spans="1:8">
      <c r="A1140" s="35">
        <v>248</v>
      </c>
      <c r="B1140" s="111">
        <v>100000280760</v>
      </c>
      <c r="C1140" s="35">
        <v>0</v>
      </c>
      <c r="D1140" s="4" t="s">
        <v>18</v>
      </c>
      <c r="E1140" s="4" t="s">
        <v>3923</v>
      </c>
      <c r="F1140" s="3">
        <v>59800</v>
      </c>
      <c r="G1140" s="3">
        <v>-59799</v>
      </c>
      <c r="H1140" s="4">
        <v>1</v>
      </c>
    </row>
    <row r="1141" spans="1:8">
      <c r="A1141" s="35">
        <v>249</v>
      </c>
      <c r="B1141" s="111">
        <v>100000280761</v>
      </c>
      <c r="C1141" s="35">
        <v>0</v>
      </c>
      <c r="D1141" s="4" t="s">
        <v>18</v>
      </c>
      <c r="E1141" s="4" t="s">
        <v>3924</v>
      </c>
      <c r="F1141" s="3">
        <v>59800</v>
      </c>
      <c r="G1141" s="3">
        <v>-59799</v>
      </c>
      <c r="H1141" s="4">
        <v>1</v>
      </c>
    </row>
    <row r="1142" spans="1:8">
      <c r="A1142" s="35">
        <v>250</v>
      </c>
      <c r="B1142" s="111">
        <v>100000280762</v>
      </c>
      <c r="C1142" s="35">
        <v>0</v>
      </c>
      <c r="D1142" s="4" t="s">
        <v>18</v>
      </c>
      <c r="E1142" s="4" t="s">
        <v>3925</v>
      </c>
      <c r="F1142" s="3">
        <v>59800</v>
      </c>
      <c r="G1142" s="3">
        <v>-59799</v>
      </c>
      <c r="H1142" s="4">
        <v>1</v>
      </c>
    </row>
    <row r="1143" spans="1:8">
      <c r="A1143" s="35">
        <v>251</v>
      </c>
      <c r="B1143" s="111">
        <v>100000280763</v>
      </c>
      <c r="C1143" s="35">
        <v>0</v>
      </c>
      <c r="D1143" s="4" t="s">
        <v>18</v>
      </c>
      <c r="E1143" s="4" t="s">
        <v>3926</v>
      </c>
      <c r="F1143" s="3">
        <v>59800</v>
      </c>
      <c r="G1143" s="3">
        <v>-59799</v>
      </c>
      <c r="H1143" s="4">
        <v>1</v>
      </c>
    </row>
    <row r="1144" spans="1:8">
      <c r="A1144" s="35">
        <v>252</v>
      </c>
      <c r="B1144" s="111">
        <v>100000280764</v>
      </c>
      <c r="C1144" s="35">
        <v>0</v>
      </c>
      <c r="D1144" s="4" t="s">
        <v>18</v>
      </c>
      <c r="E1144" s="4" t="s">
        <v>3927</v>
      </c>
      <c r="F1144" s="3">
        <v>59800</v>
      </c>
      <c r="G1144" s="3">
        <v>-59799</v>
      </c>
      <c r="H1144" s="4">
        <v>1</v>
      </c>
    </row>
    <row r="1145" spans="1:8">
      <c r="A1145" s="35">
        <v>253</v>
      </c>
      <c r="B1145" s="111">
        <v>100000280765</v>
      </c>
      <c r="C1145" s="35">
        <v>0</v>
      </c>
      <c r="D1145" s="4" t="s">
        <v>18</v>
      </c>
      <c r="E1145" s="4" t="s">
        <v>3928</v>
      </c>
      <c r="F1145" s="3">
        <v>59800</v>
      </c>
      <c r="G1145" s="3">
        <v>-59799</v>
      </c>
      <c r="H1145" s="4">
        <v>1</v>
      </c>
    </row>
    <row r="1146" spans="1:8">
      <c r="A1146" s="35">
        <v>254</v>
      </c>
      <c r="B1146" s="111">
        <v>100000280766</v>
      </c>
      <c r="C1146" s="35">
        <v>0</v>
      </c>
      <c r="D1146" s="4" t="s">
        <v>18</v>
      </c>
      <c r="E1146" s="4" t="s">
        <v>3929</v>
      </c>
      <c r="F1146" s="3">
        <v>59800</v>
      </c>
      <c r="G1146" s="3">
        <v>-59799</v>
      </c>
      <c r="H1146" s="4">
        <v>1</v>
      </c>
    </row>
    <row r="1147" spans="1:8">
      <c r="A1147" s="35">
        <v>255</v>
      </c>
      <c r="B1147" s="111">
        <v>100000280767</v>
      </c>
      <c r="C1147" s="35">
        <v>0</v>
      </c>
      <c r="D1147" s="4" t="s">
        <v>18</v>
      </c>
      <c r="E1147" s="4" t="s">
        <v>3930</v>
      </c>
      <c r="F1147" s="3">
        <v>59800</v>
      </c>
      <c r="G1147" s="3">
        <v>-59799</v>
      </c>
      <c r="H1147" s="4">
        <v>1</v>
      </c>
    </row>
    <row r="1148" spans="1:8">
      <c r="A1148" s="35">
        <v>256</v>
      </c>
      <c r="B1148" s="111">
        <v>100000280768</v>
      </c>
      <c r="C1148" s="35">
        <v>0</v>
      </c>
      <c r="D1148" s="4" t="s">
        <v>18</v>
      </c>
      <c r="E1148" s="4" t="s">
        <v>3931</v>
      </c>
      <c r="F1148" s="3">
        <v>59800</v>
      </c>
      <c r="G1148" s="3">
        <v>-59799</v>
      </c>
      <c r="H1148" s="4">
        <v>1</v>
      </c>
    </row>
    <row r="1149" spans="1:8">
      <c r="A1149" s="35">
        <v>257</v>
      </c>
      <c r="B1149" s="111">
        <v>100000280769</v>
      </c>
      <c r="C1149" s="35">
        <v>0</v>
      </c>
      <c r="D1149" s="4" t="s">
        <v>18</v>
      </c>
      <c r="E1149" s="4" t="s">
        <v>3932</v>
      </c>
      <c r="F1149" s="3">
        <v>59800</v>
      </c>
      <c r="G1149" s="3">
        <v>-59799</v>
      </c>
      <c r="H1149" s="4">
        <v>1</v>
      </c>
    </row>
    <row r="1150" spans="1:8">
      <c r="A1150" s="35">
        <v>258</v>
      </c>
      <c r="B1150" s="111">
        <v>100000280770</v>
      </c>
      <c r="C1150" s="35">
        <v>0</v>
      </c>
      <c r="D1150" s="4" t="s">
        <v>18</v>
      </c>
      <c r="E1150" s="4" t="s">
        <v>3933</v>
      </c>
      <c r="F1150" s="3">
        <v>59800</v>
      </c>
      <c r="G1150" s="3">
        <v>-59799</v>
      </c>
      <c r="H1150" s="4">
        <v>1</v>
      </c>
    </row>
    <row r="1151" spans="1:8">
      <c r="A1151" s="35">
        <v>259</v>
      </c>
      <c r="B1151" s="111">
        <v>100000280771</v>
      </c>
      <c r="C1151" s="35">
        <v>0</v>
      </c>
      <c r="D1151" s="4" t="s">
        <v>18</v>
      </c>
      <c r="E1151" s="4" t="s">
        <v>3934</v>
      </c>
      <c r="F1151" s="3">
        <v>59800</v>
      </c>
      <c r="G1151" s="3">
        <v>-59799</v>
      </c>
      <c r="H1151" s="4">
        <v>1</v>
      </c>
    </row>
    <row r="1152" spans="1:8">
      <c r="A1152" s="35">
        <v>260</v>
      </c>
      <c r="B1152" s="111">
        <v>100000280772</v>
      </c>
      <c r="C1152" s="35">
        <v>0</v>
      </c>
      <c r="D1152" s="4" t="s">
        <v>18</v>
      </c>
      <c r="E1152" s="4" t="s">
        <v>3935</v>
      </c>
      <c r="F1152" s="3">
        <v>59800</v>
      </c>
      <c r="G1152" s="3">
        <v>-59799</v>
      </c>
      <c r="H1152" s="4">
        <v>1</v>
      </c>
    </row>
    <row r="1153" spans="1:8">
      <c r="A1153" s="35">
        <v>261</v>
      </c>
      <c r="B1153" s="111">
        <v>100000280773</v>
      </c>
      <c r="C1153" s="35">
        <v>0</v>
      </c>
      <c r="D1153" s="4" t="s">
        <v>18</v>
      </c>
      <c r="E1153" s="4" t="s">
        <v>3936</v>
      </c>
      <c r="F1153" s="3">
        <v>59800</v>
      </c>
      <c r="G1153" s="3">
        <v>-59799</v>
      </c>
      <c r="H1153" s="4">
        <v>1</v>
      </c>
    </row>
    <row r="1154" spans="1:8">
      <c r="A1154" s="35">
        <v>262</v>
      </c>
      <c r="B1154" s="111">
        <v>100000280774</v>
      </c>
      <c r="C1154" s="35">
        <v>0</v>
      </c>
      <c r="D1154" s="4" t="s">
        <v>18</v>
      </c>
      <c r="E1154" s="4" t="s">
        <v>3937</v>
      </c>
      <c r="F1154" s="3">
        <v>59800</v>
      </c>
      <c r="G1154" s="3">
        <v>-59799</v>
      </c>
      <c r="H1154" s="4">
        <v>1</v>
      </c>
    </row>
    <row r="1155" spans="1:8">
      <c r="A1155" s="35">
        <v>263</v>
      </c>
      <c r="B1155" s="111">
        <v>100000280775</v>
      </c>
      <c r="C1155" s="35">
        <v>0</v>
      </c>
      <c r="D1155" s="4" t="s">
        <v>18</v>
      </c>
      <c r="E1155" s="4" t="s">
        <v>3938</v>
      </c>
      <c r="F1155" s="3">
        <v>59800</v>
      </c>
      <c r="G1155" s="3">
        <v>-59799</v>
      </c>
      <c r="H1155" s="4">
        <v>1</v>
      </c>
    </row>
    <row r="1156" spans="1:8">
      <c r="A1156" s="35">
        <v>264</v>
      </c>
      <c r="B1156" s="111">
        <v>100000280776</v>
      </c>
      <c r="C1156" s="35">
        <v>0</v>
      </c>
      <c r="D1156" s="4" t="s">
        <v>18</v>
      </c>
      <c r="E1156" s="4" t="s">
        <v>3939</v>
      </c>
      <c r="F1156" s="3">
        <v>59800</v>
      </c>
      <c r="G1156" s="3">
        <v>-59799</v>
      </c>
      <c r="H1156" s="4">
        <v>1</v>
      </c>
    </row>
    <row r="1157" spans="1:8">
      <c r="A1157" s="35">
        <v>265</v>
      </c>
      <c r="B1157" s="111">
        <v>100000280777</v>
      </c>
      <c r="C1157" s="35">
        <v>0</v>
      </c>
      <c r="D1157" s="4" t="s">
        <v>18</v>
      </c>
      <c r="E1157" s="4" t="s">
        <v>3940</v>
      </c>
      <c r="F1157" s="3">
        <v>59800</v>
      </c>
      <c r="G1157" s="3">
        <v>-59799</v>
      </c>
      <c r="H1157" s="4">
        <v>1</v>
      </c>
    </row>
    <row r="1158" spans="1:8">
      <c r="A1158" s="35">
        <v>266</v>
      </c>
      <c r="B1158" s="111">
        <v>100000280778</v>
      </c>
      <c r="C1158" s="35">
        <v>0</v>
      </c>
      <c r="D1158" s="4" t="s">
        <v>18</v>
      </c>
      <c r="E1158" s="4" t="s">
        <v>3941</v>
      </c>
      <c r="F1158" s="3">
        <v>59800</v>
      </c>
      <c r="G1158" s="3">
        <v>-59799</v>
      </c>
      <c r="H1158" s="4">
        <v>1</v>
      </c>
    </row>
    <row r="1159" spans="1:8">
      <c r="A1159" s="35">
        <v>267</v>
      </c>
      <c r="B1159" s="111">
        <v>100000280779</v>
      </c>
      <c r="C1159" s="35">
        <v>0</v>
      </c>
      <c r="D1159" s="4" t="s">
        <v>18</v>
      </c>
      <c r="E1159" s="4" t="s">
        <v>3942</v>
      </c>
      <c r="F1159" s="3">
        <v>59800</v>
      </c>
      <c r="G1159" s="3">
        <v>-59799</v>
      </c>
      <c r="H1159" s="4">
        <v>1</v>
      </c>
    </row>
    <row r="1160" spans="1:8">
      <c r="A1160" s="35">
        <v>268</v>
      </c>
      <c r="B1160" s="111">
        <v>100000280780</v>
      </c>
      <c r="C1160" s="35">
        <v>0</v>
      </c>
      <c r="D1160" s="4" t="s">
        <v>18</v>
      </c>
      <c r="E1160" s="4" t="s">
        <v>3943</v>
      </c>
      <c r="F1160" s="3">
        <v>59800</v>
      </c>
      <c r="G1160" s="3">
        <v>-59799</v>
      </c>
      <c r="H1160" s="4">
        <v>1</v>
      </c>
    </row>
    <row r="1161" spans="1:8">
      <c r="A1161" s="35">
        <v>269</v>
      </c>
      <c r="B1161" s="111">
        <v>100000280781</v>
      </c>
      <c r="C1161" s="35">
        <v>0</v>
      </c>
      <c r="D1161" s="4" t="s">
        <v>18</v>
      </c>
      <c r="E1161" s="4" t="s">
        <v>3944</v>
      </c>
      <c r="F1161" s="3">
        <v>59800</v>
      </c>
      <c r="G1161" s="3">
        <v>-59799</v>
      </c>
      <c r="H1161" s="4">
        <v>1</v>
      </c>
    </row>
    <row r="1162" spans="1:8">
      <c r="A1162" s="35">
        <v>270</v>
      </c>
      <c r="B1162" s="111">
        <v>100000280782</v>
      </c>
      <c r="C1162" s="35">
        <v>0</v>
      </c>
      <c r="D1162" s="4" t="s">
        <v>18</v>
      </c>
      <c r="E1162" s="4" t="s">
        <v>3945</v>
      </c>
      <c r="F1162" s="3">
        <v>59800</v>
      </c>
      <c r="G1162" s="3">
        <v>-59799</v>
      </c>
      <c r="H1162" s="4">
        <v>1</v>
      </c>
    </row>
    <row r="1163" spans="1:8">
      <c r="A1163" s="35">
        <v>271</v>
      </c>
      <c r="B1163" s="111">
        <v>100000280783</v>
      </c>
      <c r="C1163" s="35">
        <v>0</v>
      </c>
      <c r="D1163" s="4" t="s">
        <v>18</v>
      </c>
      <c r="E1163" s="4" t="s">
        <v>3946</v>
      </c>
      <c r="F1163" s="3">
        <v>59800</v>
      </c>
      <c r="G1163" s="3">
        <v>-59799</v>
      </c>
      <c r="H1163" s="4">
        <v>1</v>
      </c>
    </row>
    <row r="1164" spans="1:8">
      <c r="A1164" s="35">
        <v>272</v>
      </c>
      <c r="B1164" s="111">
        <v>100000280784</v>
      </c>
      <c r="C1164" s="35">
        <v>0</v>
      </c>
      <c r="D1164" s="4" t="s">
        <v>18</v>
      </c>
      <c r="E1164" s="4" t="s">
        <v>3947</v>
      </c>
      <c r="F1164" s="3">
        <v>59800</v>
      </c>
      <c r="G1164" s="3">
        <v>-59799</v>
      </c>
      <c r="H1164" s="4">
        <v>1</v>
      </c>
    </row>
    <row r="1165" spans="1:8">
      <c r="A1165" s="35">
        <v>273</v>
      </c>
      <c r="B1165" s="111">
        <v>100000280785</v>
      </c>
      <c r="C1165" s="35">
        <v>0</v>
      </c>
      <c r="D1165" s="4" t="s">
        <v>18</v>
      </c>
      <c r="E1165" s="4" t="s">
        <v>3948</v>
      </c>
      <c r="F1165" s="3">
        <v>59800</v>
      </c>
      <c r="G1165" s="3">
        <v>-59799</v>
      </c>
      <c r="H1165" s="4">
        <v>1</v>
      </c>
    </row>
    <row r="1166" spans="1:8">
      <c r="A1166" s="35">
        <v>274</v>
      </c>
      <c r="B1166" s="111">
        <v>100000280786</v>
      </c>
      <c r="C1166" s="35">
        <v>0</v>
      </c>
      <c r="D1166" s="4" t="s">
        <v>18</v>
      </c>
      <c r="E1166" s="4" t="s">
        <v>3949</v>
      </c>
      <c r="F1166" s="3">
        <v>59800</v>
      </c>
      <c r="G1166" s="3">
        <v>-59799</v>
      </c>
      <c r="H1166" s="4">
        <v>1</v>
      </c>
    </row>
    <row r="1167" spans="1:8">
      <c r="A1167" s="35">
        <v>275</v>
      </c>
      <c r="B1167" s="111">
        <v>100000280787</v>
      </c>
      <c r="C1167" s="35">
        <v>0</v>
      </c>
      <c r="D1167" s="4" t="s">
        <v>18</v>
      </c>
      <c r="E1167" s="4" t="s">
        <v>3950</v>
      </c>
      <c r="F1167" s="3">
        <v>59800</v>
      </c>
      <c r="G1167" s="3">
        <v>-59799</v>
      </c>
      <c r="H1167" s="4">
        <v>1</v>
      </c>
    </row>
    <row r="1168" spans="1:8">
      <c r="A1168" s="35">
        <v>276</v>
      </c>
      <c r="B1168" s="111">
        <v>100000280788</v>
      </c>
      <c r="C1168" s="35">
        <v>0</v>
      </c>
      <c r="D1168" s="4" t="s">
        <v>18</v>
      </c>
      <c r="E1168" s="4" t="s">
        <v>3951</v>
      </c>
      <c r="F1168" s="3">
        <v>59800</v>
      </c>
      <c r="G1168" s="3">
        <v>-59799</v>
      </c>
      <c r="H1168" s="4">
        <v>1</v>
      </c>
    </row>
    <row r="1169" spans="1:8">
      <c r="A1169" s="35">
        <v>277</v>
      </c>
      <c r="B1169" s="111">
        <v>100000280789</v>
      </c>
      <c r="C1169" s="35">
        <v>0</v>
      </c>
      <c r="D1169" s="4" t="s">
        <v>18</v>
      </c>
      <c r="E1169" s="4" t="s">
        <v>3952</v>
      </c>
      <c r="F1169" s="3">
        <v>59800</v>
      </c>
      <c r="G1169" s="3">
        <v>-59799</v>
      </c>
      <c r="H1169" s="4">
        <v>1</v>
      </c>
    </row>
    <row r="1170" spans="1:8">
      <c r="A1170" s="35">
        <v>278</v>
      </c>
      <c r="B1170" s="111">
        <v>100000280790</v>
      </c>
      <c r="C1170" s="35">
        <v>0</v>
      </c>
      <c r="D1170" s="4" t="s">
        <v>18</v>
      </c>
      <c r="E1170" s="4" t="s">
        <v>3953</v>
      </c>
      <c r="F1170" s="3">
        <v>59800</v>
      </c>
      <c r="G1170" s="3">
        <v>-59799</v>
      </c>
      <c r="H1170" s="4">
        <v>1</v>
      </c>
    </row>
    <row r="1171" spans="1:8">
      <c r="A1171" s="35">
        <v>279</v>
      </c>
      <c r="B1171" s="111">
        <v>100000280791</v>
      </c>
      <c r="C1171" s="35">
        <v>0</v>
      </c>
      <c r="D1171" s="4" t="s">
        <v>18</v>
      </c>
      <c r="E1171" s="4" t="s">
        <v>3954</v>
      </c>
      <c r="F1171" s="3">
        <v>59800</v>
      </c>
      <c r="G1171" s="3">
        <v>-59799</v>
      </c>
      <c r="H1171" s="4">
        <v>1</v>
      </c>
    </row>
    <row r="1172" spans="1:8">
      <c r="A1172" s="35">
        <v>280</v>
      </c>
      <c r="B1172" s="111">
        <v>100000280792</v>
      </c>
      <c r="C1172" s="35">
        <v>0</v>
      </c>
      <c r="D1172" s="4" t="s">
        <v>18</v>
      </c>
      <c r="E1172" s="4" t="s">
        <v>3955</v>
      </c>
      <c r="F1172" s="3">
        <v>59800</v>
      </c>
      <c r="G1172" s="3">
        <v>-59799</v>
      </c>
      <c r="H1172" s="4">
        <v>1</v>
      </c>
    </row>
    <row r="1173" spans="1:8">
      <c r="A1173" s="35">
        <v>281</v>
      </c>
      <c r="B1173" s="111">
        <v>100000280793</v>
      </c>
      <c r="C1173" s="35">
        <v>0</v>
      </c>
      <c r="D1173" s="4" t="s">
        <v>18</v>
      </c>
      <c r="E1173" s="4" t="s">
        <v>3956</v>
      </c>
      <c r="F1173" s="3">
        <v>59800</v>
      </c>
      <c r="G1173" s="3">
        <v>-59799</v>
      </c>
      <c r="H1173" s="4">
        <v>1</v>
      </c>
    </row>
    <row r="1174" spans="1:8">
      <c r="A1174" s="35">
        <v>282</v>
      </c>
      <c r="B1174" s="111">
        <v>100000280794</v>
      </c>
      <c r="C1174" s="35">
        <v>0</v>
      </c>
      <c r="D1174" s="4" t="s">
        <v>18</v>
      </c>
      <c r="E1174" s="4" t="s">
        <v>3957</v>
      </c>
      <c r="F1174" s="3">
        <v>59800</v>
      </c>
      <c r="G1174" s="3">
        <v>-59799</v>
      </c>
      <c r="H1174" s="4">
        <v>1</v>
      </c>
    </row>
    <row r="1175" spans="1:8">
      <c r="A1175" s="35">
        <v>283</v>
      </c>
      <c r="B1175" s="111">
        <v>100000280795</v>
      </c>
      <c r="C1175" s="35">
        <v>0</v>
      </c>
      <c r="D1175" s="4" t="s">
        <v>18</v>
      </c>
      <c r="E1175" s="4" t="s">
        <v>3958</v>
      </c>
      <c r="F1175" s="3">
        <v>59800</v>
      </c>
      <c r="G1175" s="3">
        <v>-59799</v>
      </c>
      <c r="H1175" s="4">
        <v>1</v>
      </c>
    </row>
    <row r="1176" spans="1:8">
      <c r="A1176" s="35">
        <v>284</v>
      </c>
      <c r="B1176" s="111">
        <v>100000280796</v>
      </c>
      <c r="C1176" s="35">
        <v>0</v>
      </c>
      <c r="D1176" s="4" t="s">
        <v>18</v>
      </c>
      <c r="E1176" s="4" t="s">
        <v>3959</v>
      </c>
      <c r="F1176" s="3">
        <v>59800</v>
      </c>
      <c r="G1176" s="3">
        <v>-59799</v>
      </c>
      <c r="H1176" s="4">
        <v>1</v>
      </c>
    </row>
    <row r="1177" spans="1:8">
      <c r="A1177" s="35">
        <v>285</v>
      </c>
      <c r="B1177" s="111">
        <v>100000280797</v>
      </c>
      <c r="C1177" s="35">
        <v>0</v>
      </c>
      <c r="D1177" s="4" t="s">
        <v>18</v>
      </c>
      <c r="E1177" s="4" t="s">
        <v>3960</v>
      </c>
      <c r="F1177" s="3">
        <v>59800</v>
      </c>
      <c r="G1177" s="3">
        <v>-59799</v>
      </c>
      <c r="H1177" s="4">
        <v>1</v>
      </c>
    </row>
    <row r="1178" spans="1:8">
      <c r="A1178" s="35">
        <v>286</v>
      </c>
      <c r="B1178" s="111">
        <v>100000280798</v>
      </c>
      <c r="C1178" s="35">
        <v>0</v>
      </c>
      <c r="D1178" s="4" t="s">
        <v>18</v>
      </c>
      <c r="E1178" s="4" t="s">
        <v>3961</v>
      </c>
      <c r="F1178" s="3">
        <v>59800</v>
      </c>
      <c r="G1178" s="3">
        <v>-59799</v>
      </c>
      <c r="H1178" s="4">
        <v>1</v>
      </c>
    </row>
    <row r="1179" spans="1:8">
      <c r="A1179" s="35">
        <v>287</v>
      </c>
      <c r="B1179" s="111">
        <v>100000280799</v>
      </c>
      <c r="C1179" s="35">
        <v>0</v>
      </c>
      <c r="D1179" s="4" t="s">
        <v>18</v>
      </c>
      <c r="E1179" s="4" t="s">
        <v>3962</v>
      </c>
      <c r="F1179" s="3">
        <v>59800</v>
      </c>
      <c r="G1179" s="3">
        <v>-59799</v>
      </c>
      <c r="H1179" s="4">
        <v>1</v>
      </c>
    </row>
    <row r="1180" spans="1:8">
      <c r="A1180" s="35">
        <v>288</v>
      </c>
      <c r="B1180" s="111">
        <v>100000280800</v>
      </c>
      <c r="C1180" s="35">
        <v>0</v>
      </c>
      <c r="D1180" s="4" t="s">
        <v>18</v>
      </c>
      <c r="E1180" s="4" t="s">
        <v>3963</v>
      </c>
      <c r="F1180" s="3">
        <v>59800</v>
      </c>
      <c r="G1180" s="3">
        <v>-59799</v>
      </c>
      <c r="H1180" s="4">
        <v>1</v>
      </c>
    </row>
    <row r="1181" spans="1:8">
      <c r="A1181" s="35">
        <v>289</v>
      </c>
      <c r="B1181" s="111">
        <v>100000280801</v>
      </c>
      <c r="C1181" s="35">
        <v>0</v>
      </c>
      <c r="D1181" s="4" t="s">
        <v>18</v>
      </c>
      <c r="E1181" s="4" t="s">
        <v>3964</v>
      </c>
      <c r="F1181" s="3">
        <v>59800</v>
      </c>
      <c r="G1181" s="3">
        <v>-59799</v>
      </c>
      <c r="H1181" s="4">
        <v>1</v>
      </c>
    </row>
    <row r="1182" spans="1:8">
      <c r="A1182" s="35">
        <v>290</v>
      </c>
      <c r="B1182" s="111">
        <v>100000280802</v>
      </c>
      <c r="C1182" s="35">
        <v>0</v>
      </c>
      <c r="D1182" s="4" t="s">
        <v>18</v>
      </c>
      <c r="E1182" s="4" t="s">
        <v>3965</v>
      </c>
      <c r="F1182" s="3">
        <v>59800</v>
      </c>
      <c r="G1182" s="3">
        <v>-59799</v>
      </c>
      <c r="H1182" s="4">
        <v>1</v>
      </c>
    </row>
    <row r="1183" spans="1:8">
      <c r="A1183" s="35">
        <v>291</v>
      </c>
      <c r="B1183" s="111">
        <v>100000280803</v>
      </c>
      <c r="C1183" s="35">
        <v>0</v>
      </c>
      <c r="D1183" s="4" t="s">
        <v>18</v>
      </c>
      <c r="E1183" s="4" t="s">
        <v>3966</v>
      </c>
      <c r="F1183" s="3">
        <v>59800</v>
      </c>
      <c r="G1183" s="3">
        <v>-59799</v>
      </c>
      <c r="H1183" s="4">
        <v>1</v>
      </c>
    </row>
    <row r="1184" spans="1:8">
      <c r="A1184" s="35">
        <v>292</v>
      </c>
      <c r="B1184" s="111">
        <v>100000280804</v>
      </c>
      <c r="C1184" s="35">
        <v>0</v>
      </c>
      <c r="D1184" s="4" t="s">
        <v>18</v>
      </c>
      <c r="E1184" s="4" t="s">
        <v>3967</v>
      </c>
      <c r="F1184" s="3">
        <v>59800</v>
      </c>
      <c r="G1184" s="3">
        <v>-59799</v>
      </c>
      <c r="H1184" s="4">
        <v>1</v>
      </c>
    </row>
    <row r="1185" spans="1:8">
      <c r="A1185" s="35">
        <v>293</v>
      </c>
      <c r="B1185" s="111">
        <v>100000280805</v>
      </c>
      <c r="C1185" s="35">
        <v>0</v>
      </c>
      <c r="D1185" s="4" t="s">
        <v>18</v>
      </c>
      <c r="E1185" s="4" t="s">
        <v>3968</v>
      </c>
      <c r="F1185" s="3">
        <v>59800</v>
      </c>
      <c r="G1185" s="3">
        <v>-59799</v>
      </c>
      <c r="H1185" s="4">
        <v>1</v>
      </c>
    </row>
    <row r="1186" spans="1:8">
      <c r="A1186" s="35">
        <v>294</v>
      </c>
      <c r="B1186" s="111">
        <v>100000280806</v>
      </c>
      <c r="C1186" s="35">
        <v>0</v>
      </c>
      <c r="D1186" s="4" t="s">
        <v>18</v>
      </c>
      <c r="E1186" s="4" t="s">
        <v>3969</v>
      </c>
      <c r="F1186" s="3">
        <v>59800</v>
      </c>
      <c r="G1186" s="3">
        <v>-59799</v>
      </c>
      <c r="H1186" s="4">
        <v>1</v>
      </c>
    </row>
    <row r="1187" spans="1:8">
      <c r="A1187" s="35">
        <v>295</v>
      </c>
      <c r="B1187" s="111">
        <v>100000280807</v>
      </c>
      <c r="C1187" s="35">
        <v>0</v>
      </c>
      <c r="D1187" s="4" t="s">
        <v>18</v>
      </c>
      <c r="E1187" s="4" t="s">
        <v>3970</v>
      </c>
      <c r="F1187" s="3">
        <v>59800</v>
      </c>
      <c r="G1187" s="3">
        <v>-59799</v>
      </c>
      <c r="H1187" s="4">
        <v>1</v>
      </c>
    </row>
    <row r="1188" spans="1:8">
      <c r="A1188" s="35">
        <v>296</v>
      </c>
      <c r="B1188" s="111">
        <v>100000280808</v>
      </c>
      <c r="C1188" s="35">
        <v>0</v>
      </c>
      <c r="D1188" s="4" t="s">
        <v>18</v>
      </c>
      <c r="E1188" s="4" t="s">
        <v>3971</v>
      </c>
      <c r="F1188" s="3">
        <v>59800</v>
      </c>
      <c r="G1188" s="3">
        <v>-59799</v>
      </c>
      <c r="H1188" s="4">
        <v>1</v>
      </c>
    </row>
    <row r="1189" spans="1:8">
      <c r="A1189" s="35">
        <v>297</v>
      </c>
      <c r="B1189" s="111">
        <v>100000280809</v>
      </c>
      <c r="C1189" s="35">
        <v>0</v>
      </c>
      <c r="D1189" s="4" t="s">
        <v>18</v>
      </c>
      <c r="E1189" s="4" t="s">
        <v>3972</v>
      </c>
      <c r="F1189" s="3">
        <v>59800</v>
      </c>
      <c r="G1189" s="3">
        <v>-59799</v>
      </c>
      <c r="H1189" s="4">
        <v>1</v>
      </c>
    </row>
    <row r="1190" spans="1:8">
      <c r="A1190" s="35">
        <v>298</v>
      </c>
      <c r="B1190" s="111">
        <v>100000280810</v>
      </c>
      <c r="C1190" s="35">
        <v>0</v>
      </c>
      <c r="D1190" s="4" t="s">
        <v>18</v>
      </c>
      <c r="E1190" s="4" t="s">
        <v>3973</v>
      </c>
      <c r="F1190" s="3">
        <v>59800</v>
      </c>
      <c r="G1190" s="3">
        <v>-59799</v>
      </c>
      <c r="H1190" s="4">
        <v>1</v>
      </c>
    </row>
    <row r="1191" spans="1:8">
      <c r="A1191" s="35">
        <v>299</v>
      </c>
      <c r="B1191" s="111">
        <v>100000280811</v>
      </c>
      <c r="C1191" s="35">
        <v>0</v>
      </c>
      <c r="D1191" s="4" t="s">
        <v>18</v>
      </c>
      <c r="E1191" s="4" t="s">
        <v>3974</v>
      </c>
      <c r="F1191" s="3">
        <v>59800</v>
      </c>
      <c r="G1191" s="3">
        <v>-59799</v>
      </c>
      <c r="H1191" s="4">
        <v>1</v>
      </c>
    </row>
    <row r="1192" spans="1:8">
      <c r="A1192" s="35">
        <v>300</v>
      </c>
      <c r="B1192" s="111">
        <v>100000280812</v>
      </c>
      <c r="C1192" s="35">
        <v>0</v>
      </c>
      <c r="D1192" s="4" t="s">
        <v>18</v>
      </c>
      <c r="E1192" s="4" t="s">
        <v>3975</v>
      </c>
      <c r="F1192" s="3">
        <v>59800</v>
      </c>
      <c r="G1192" s="3">
        <v>-59799</v>
      </c>
      <c r="H1192" s="4">
        <v>1</v>
      </c>
    </row>
    <row r="1193" spans="1:8">
      <c r="A1193" s="35">
        <v>301</v>
      </c>
      <c r="B1193" s="111">
        <v>100000280813</v>
      </c>
      <c r="C1193" s="35">
        <v>0</v>
      </c>
      <c r="D1193" s="4" t="s">
        <v>18</v>
      </c>
      <c r="E1193" s="4" t="s">
        <v>3976</v>
      </c>
      <c r="F1193" s="3">
        <v>59800</v>
      </c>
      <c r="G1193" s="3">
        <v>-59799</v>
      </c>
      <c r="H1193" s="4">
        <v>1</v>
      </c>
    </row>
    <row r="1194" spans="1:8">
      <c r="A1194" s="35">
        <v>302</v>
      </c>
      <c r="B1194" s="111">
        <v>100000280814</v>
      </c>
      <c r="C1194" s="35">
        <v>0</v>
      </c>
      <c r="D1194" s="4" t="s">
        <v>18</v>
      </c>
      <c r="E1194" s="4" t="s">
        <v>3977</v>
      </c>
      <c r="F1194" s="3">
        <v>59800</v>
      </c>
      <c r="G1194" s="3">
        <v>-59799</v>
      </c>
      <c r="H1194" s="4">
        <v>1</v>
      </c>
    </row>
    <row r="1195" spans="1:8">
      <c r="A1195" s="35">
        <v>303</v>
      </c>
      <c r="B1195" s="111">
        <v>100000280815</v>
      </c>
      <c r="C1195" s="35">
        <v>0</v>
      </c>
      <c r="D1195" s="4" t="s">
        <v>18</v>
      </c>
      <c r="E1195" s="4" t="s">
        <v>3978</v>
      </c>
      <c r="F1195" s="3">
        <v>59800</v>
      </c>
      <c r="G1195" s="3">
        <v>-59799</v>
      </c>
      <c r="H1195" s="4">
        <v>1</v>
      </c>
    </row>
    <row r="1196" spans="1:8">
      <c r="A1196" s="35">
        <v>304</v>
      </c>
      <c r="B1196" s="111">
        <v>100000280816</v>
      </c>
      <c r="C1196" s="35">
        <v>0</v>
      </c>
      <c r="D1196" s="4" t="s">
        <v>18</v>
      </c>
      <c r="E1196" s="4" t="s">
        <v>3979</v>
      </c>
      <c r="F1196" s="3">
        <v>59800</v>
      </c>
      <c r="G1196" s="3">
        <v>-59799</v>
      </c>
      <c r="H1196" s="4">
        <v>1</v>
      </c>
    </row>
    <row r="1197" spans="1:8">
      <c r="A1197" s="35">
        <v>305</v>
      </c>
      <c r="B1197" s="111">
        <v>100000280817</v>
      </c>
      <c r="C1197" s="35">
        <v>0</v>
      </c>
      <c r="D1197" s="4" t="s">
        <v>18</v>
      </c>
      <c r="E1197" s="4" t="s">
        <v>3980</v>
      </c>
      <c r="F1197" s="3">
        <v>59800</v>
      </c>
      <c r="G1197" s="3">
        <v>-59799</v>
      </c>
      <c r="H1197" s="4">
        <v>1</v>
      </c>
    </row>
    <row r="1198" spans="1:8">
      <c r="A1198" s="35">
        <v>306</v>
      </c>
      <c r="B1198" s="111">
        <v>100000280818</v>
      </c>
      <c r="C1198" s="35">
        <v>0</v>
      </c>
      <c r="D1198" s="4" t="s">
        <v>18</v>
      </c>
      <c r="E1198" s="4" t="s">
        <v>3981</v>
      </c>
      <c r="F1198" s="3">
        <v>59800</v>
      </c>
      <c r="G1198" s="3">
        <v>-59799</v>
      </c>
      <c r="H1198" s="4">
        <v>1</v>
      </c>
    </row>
    <row r="1199" spans="1:8">
      <c r="A1199" s="35">
        <v>307</v>
      </c>
      <c r="B1199" s="111">
        <v>100000280819</v>
      </c>
      <c r="C1199" s="35">
        <v>0</v>
      </c>
      <c r="D1199" s="4" t="s">
        <v>18</v>
      </c>
      <c r="E1199" s="4" t="s">
        <v>3982</v>
      </c>
      <c r="F1199" s="3">
        <v>59800</v>
      </c>
      <c r="G1199" s="3">
        <v>-59799</v>
      </c>
      <c r="H1199" s="4">
        <v>1</v>
      </c>
    </row>
    <row r="1200" spans="1:8">
      <c r="A1200" s="35">
        <v>308</v>
      </c>
      <c r="B1200" s="111">
        <v>100000280820</v>
      </c>
      <c r="C1200" s="35">
        <v>0</v>
      </c>
      <c r="D1200" s="4" t="s">
        <v>18</v>
      </c>
      <c r="E1200" s="4" t="s">
        <v>3983</v>
      </c>
      <c r="F1200" s="3">
        <v>59800</v>
      </c>
      <c r="G1200" s="3">
        <v>-59799</v>
      </c>
      <c r="H1200" s="4">
        <v>1</v>
      </c>
    </row>
    <row r="1201" spans="1:8">
      <c r="A1201" s="35">
        <v>309</v>
      </c>
      <c r="B1201" s="111">
        <v>100000280821</v>
      </c>
      <c r="C1201" s="35">
        <v>0</v>
      </c>
      <c r="D1201" s="4" t="s">
        <v>18</v>
      </c>
      <c r="E1201" s="4" t="s">
        <v>3984</v>
      </c>
      <c r="F1201" s="3">
        <v>59800</v>
      </c>
      <c r="G1201" s="3">
        <v>-59799</v>
      </c>
      <c r="H1201" s="4">
        <v>1</v>
      </c>
    </row>
    <row r="1202" spans="1:8">
      <c r="A1202" s="35">
        <v>310</v>
      </c>
      <c r="B1202" s="111">
        <v>100000280822</v>
      </c>
      <c r="C1202" s="35">
        <v>0</v>
      </c>
      <c r="D1202" s="4" t="s">
        <v>18</v>
      </c>
      <c r="E1202" s="4" t="s">
        <v>3985</v>
      </c>
      <c r="F1202" s="3">
        <v>59800</v>
      </c>
      <c r="G1202" s="3">
        <v>-59799</v>
      </c>
      <c r="H1202" s="4">
        <v>1</v>
      </c>
    </row>
    <row r="1203" spans="1:8">
      <c r="A1203" s="35">
        <v>311</v>
      </c>
      <c r="B1203" s="111">
        <v>100000280823</v>
      </c>
      <c r="C1203" s="35">
        <v>0</v>
      </c>
      <c r="D1203" s="4" t="s">
        <v>18</v>
      </c>
      <c r="E1203" s="4" t="s">
        <v>3986</v>
      </c>
      <c r="F1203" s="3">
        <v>59800</v>
      </c>
      <c r="G1203" s="3">
        <v>-59799</v>
      </c>
      <c r="H1203" s="4">
        <v>1</v>
      </c>
    </row>
    <row r="1204" spans="1:8">
      <c r="A1204" s="35">
        <v>312</v>
      </c>
      <c r="B1204" s="111">
        <v>100000280824</v>
      </c>
      <c r="C1204" s="35">
        <v>0</v>
      </c>
      <c r="D1204" s="4" t="s">
        <v>18</v>
      </c>
      <c r="E1204" s="4" t="s">
        <v>3987</v>
      </c>
      <c r="F1204" s="3">
        <v>59800</v>
      </c>
      <c r="G1204" s="3">
        <v>-59799</v>
      </c>
      <c r="H1204" s="4">
        <v>1</v>
      </c>
    </row>
    <row r="1205" spans="1:8">
      <c r="A1205" s="35">
        <v>313</v>
      </c>
      <c r="B1205" s="111">
        <v>100000280825</v>
      </c>
      <c r="C1205" s="35">
        <v>0</v>
      </c>
      <c r="D1205" s="4" t="s">
        <v>18</v>
      </c>
      <c r="E1205" s="4" t="s">
        <v>3988</v>
      </c>
      <c r="F1205" s="3">
        <v>59800</v>
      </c>
      <c r="G1205" s="3">
        <v>-59799</v>
      </c>
      <c r="H1205" s="4">
        <v>1</v>
      </c>
    </row>
    <row r="1206" spans="1:8">
      <c r="A1206" s="35">
        <v>314</v>
      </c>
      <c r="B1206" s="111">
        <v>100000280826</v>
      </c>
      <c r="C1206" s="35">
        <v>0</v>
      </c>
      <c r="D1206" s="4" t="s">
        <v>18</v>
      </c>
      <c r="E1206" s="4" t="s">
        <v>3989</v>
      </c>
      <c r="F1206" s="3">
        <v>59800</v>
      </c>
      <c r="G1206" s="3">
        <v>-59799</v>
      </c>
      <c r="H1206" s="4">
        <v>1</v>
      </c>
    </row>
    <row r="1207" spans="1:8">
      <c r="A1207" s="35">
        <v>315</v>
      </c>
      <c r="B1207" s="111">
        <v>100000280827</v>
      </c>
      <c r="C1207" s="35">
        <v>0</v>
      </c>
      <c r="D1207" s="4" t="s">
        <v>18</v>
      </c>
      <c r="E1207" s="4" t="s">
        <v>3990</v>
      </c>
      <c r="F1207" s="3">
        <v>59800</v>
      </c>
      <c r="G1207" s="3">
        <v>-59799</v>
      </c>
      <c r="H1207" s="4">
        <v>1</v>
      </c>
    </row>
    <row r="1208" spans="1:8">
      <c r="A1208" s="35">
        <v>316</v>
      </c>
      <c r="B1208" s="111">
        <v>100000280828</v>
      </c>
      <c r="C1208" s="35">
        <v>0</v>
      </c>
      <c r="D1208" s="4" t="s">
        <v>18</v>
      </c>
      <c r="E1208" s="4" t="s">
        <v>3991</v>
      </c>
      <c r="F1208" s="3">
        <v>59800</v>
      </c>
      <c r="G1208" s="3">
        <v>-59799</v>
      </c>
      <c r="H1208" s="4">
        <v>1</v>
      </c>
    </row>
    <row r="1209" spans="1:8">
      <c r="A1209" s="35">
        <v>317</v>
      </c>
      <c r="B1209" s="111">
        <v>100000280829</v>
      </c>
      <c r="C1209" s="35">
        <v>0</v>
      </c>
      <c r="D1209" s="4" t="s">
        <v>18</v>
      </c>
      <c r="E1209" s="4" t="s">
        <v>3992</v>
      </c>
      <c r="F1209" s="3">
        <v>59800</v>
      </c>
      <c r="G1209" s="3">
        <v>-59799</v>
      </c>
      <c r="H1209" s="4">
        <v>1</v>
      </c>
    </row>
    <row r="1210" spans="1:8">
      <c r="A1210" s="35">
        <v>318</v>
      </c>
      <c r="B1210" s="111">
        <v>100000280830</v>
      </c>
      <c r="C1210" s="35">
        <v>0</v>
      </c>
      <c r="D1210" s="4" t="s">
        <v>18</v>
      </c>
      <c r="E1210" s="4" t="s">
        <v>3993</v>
      </c>
      <c r="F1210" s="3">
        <v>59800</v>
      </c>
      <c r="G1210" s="3">
        <v>-59799</v>
      </c>
      <c r="H1210" s="4">
        <v>1</v>
      </c>
    </row>
    <row r="1211" spans="1:8">
      <c r="A1211" s="35">
        <v>319</v>
      </c>
      <c r="B1211" s="111">
        <v>100000280831</v>
      </c>
      <c r="C1211" s="35">
        <v>0</v>
      </c>
      <c r="D1211" s="4" t="s">
        <v>18</v>
      </c>
      <c r="E1211" s="4" t="s">
        <v>3994</v>
      </c>
      <c r="F1211" s="3">
        <v>59800</v>
      </c>
      <c r="G1211" s="3">
        <v>-59799</v>
      </c>
      <c r="H1211" s="4">
        <v>1</v>
      </c>
    </row>
    <row r="1212" spans="1:8">
      <c r="A1212" s="35">
        <v>320</v>
      </c>
      <c r="B1212" s="111">
        <v>100000280832</v>
      </c>
      <c r="C1212" s="35">
        <v>0</v>
      </c>
      <c r="D1212" s="4" t="s">
        <v>18</v>
      </c>
      <c r="E1212" s="4" t="s">
        <v>3995</v>
      </c>
      <c r="F1212" s="3">
        <v>59800</v>
      </c>
      <c r="G1212" s="3">
        <v>-59799</v>
      </c>
      <c r="H1212" s="4">
        <v>1</v>
      </c>
    </row>
    <row r="1213" spans="1:8">
      <c r="A1213" s="35">
        <v>321</v>
      </c>
      <c r="B1213" s="111">
        <v>100000280833</v>
      </c>
      <c r="C1213" s="35">
        <v>0</v>
      </c>
      <c r="D1213" s="4" t="s">
        <v>18</v>
      </c>
      <c r="E1213" s="4" t="s">
        <v>3996</v>
      </c>
      <c r="F1213" s="3">
        <v>59800</v>
      </c>
      <c r="G1213" s="3">
        <v>-59799</v>
      </c>
      <c r="H1213" s="4">
        <v>1</v>
      </c>
    </row>
    <row r="1214" spans="1:8">
      <c r="A1214" s="35">
        <v>322</v>
      </c>
      <c r="B1214" s="111">
        <v>100000280834</v>
      </c>
      <c r="C1214" s="35">
        <v>0</v>
      </c>
      <c r="D1214" s="4" t="s">
        <v>18</v>
      </c>
      <c r="E1214" s="4" t="s">
        <v>3997</v>
      </c>
      <c r="F1214" s="3">
        <v>59800</v>
      </c>
      <c r="G1214" s="3">
        <v>-59799</v>
      </c>
      <c r="H1214" s="4">
        <v>1</v>
      </c>
    </row>
    <row r="1215" spans="1:8">
      <c r="A1215" s="35">
        <v>323</v>
      </c>
      <c r="B1215" s="111">
        <v>100000280835</v>
      </c>
      <c r="C1215" s="35">
        <v>0</v>
      </c>
      <c r="D1215" s="4" t="s">
        <v>18</v>
      </c>
      <c r="E1215" s="4" t="s">
        <v>3998</v>
      </c>
      <c r="F1215" s="3">
        <v>59800</v>
      </c>
      <c r="G1215" s="3">
        <v>-59799</v>
      </c>
      <c r="H1215" s="4">
        <v>1</v>
      </c>
    </row>
    <row r="1216" spans="1:8">
      <c r="A1216" s="35">
        <v>324</v>
      </c>
      <c r="B1216" s="111">
        <v>100000280836</v>
      </c>
      <c r="C1216" s="35">
        <v>0</v>
      </c>
      <c r="D1216" s="4" t="s">
        <v>18</v>
      </c>
      <c r="E1216" s="4" t="s">
        <v>3999</v>
      </c>
      <c r="F1216" s="3">
        <v>59800</v>
      </c>
      <c r="G1216" s="3">
        <v>-59799</v>
      </c>
      <c r="H1216" s="4">
        <v>1</v>
      </c>
    </row>
    <row r="1217" spans="1:8">
      <c r="A1217" s="35">
        <v>325</v>
      </c>
      <c r="B1217" s="111">
        <v>100000280837</v>
      </c>
      <c r="C1217" s="35">
        <v>0</v>
      </c>
      <c r="D1217" s="4" t="s">
        <v>18</v>
      </c>
      <c r="E1217" s="4" t="s">
        <v>4000</v>
      </c>
      <c r="F1217" s="3">
        <v>59800</v>
      </c>
      <c r="G1217" s="3">
        <v>-59799</v>
      </c>
      <c r="H1217" s="4">
        <v>1</v>
      </c>
    </row>
    <row r="1218" spans="1:8">
      <c r="A1218" s="35">
        <v>326</v>
      </c>
      <c r="B1218" s="111">
        <v>100000280838</v>
      </c>
      <c r="C1218" s="35">
        <v>0</v>
      </c>
      <c r="D1218" s="4" t="s">
        <v>18</v>
      </c>
      <c r="E1218" s="4" t="s">
        <v>4001</v>
      </c>
      <c r="F1218" s="3">
        <v>59800</v>
      </c>
      <c r="G1218" s="3">
        <v>-59799</v>
      </c>
      <c r="H1218" s="4">
        <v>1</v>
      </c>
    </row>
    <row r="1219" spans="1:8">
      <c r="A1219" s="35">
        <v>327</v>
      </c>
      <c r="B1219" s="111">
        <v>100000280839</v>
      </c>
      <c r="C1219" s="35">
        <v>0</v>
      </c>
      <c r="D1219" s="4" t="s">
        <v>18</v>
      </c>
      <c r="E1219" s="4" t="s">
        <v>4002</v>
      </c>
      <c r="F1219" s="3">
        <v>59800</v>
      </c>
      <c r="G1219" s="3">
        <v>-59799</v>
      </c>
      <c r="H1219" s="4">
        <v>1</v>
      </c>
    </row>
    <row r="1220" spans="1:8">
      <c r="A1220" s="35">
        <v>328</v>
      </c>
      <c r="B1220" s="111">
        <v>100000280840</v>
      </c>
      <c r="C1220" s="35">
        <v>0</v>
      </c>
      <c r="D1220" s="4" t="s">
        <v>18</v>
      </c>
      <c r="E1220" s="4" t="s">
        <v>4003</v>
      </c>
      <c r="F1220" s="3">
        <v>59800</v>
      </c>
      <c r="G1220" s="3">
        <v>-59799</v>
      </c>
      <c r="H1220" s="4">
        <v>1</v>
      </c>
    </row>
    <row r="1221" spans="1:8">
      <c r="A1221" s="35">
        <v>329</v>
      </c>
      <c r="B1221" s="111">
        <v>100000280841</v>
      </c>
      <c r="C1221" s="35">
        <v>0</v>
      </c>
      <c r="D1221" s="4" t="s">
        <v>18</v>
      </c>
      <c r="E1221" s="4" t="s">
        <v>4004</v>
      </c>
      <c r="F1221" s="3">
        <v>59800</v>
      </c>
      <c r="G1221" s="3">
        <v>-59799</v>
      </c>
      <c r="H1221" s="4">
        <v>1</v>
      </c>
    </row>
    <row r="1222" spans="1:8">
      <c r="A1222" s="35">
        <v>330</v>
      </c>
      <c r="B1222" s="111">
        <v>100000280842</v>
      </c>
      <c r="C1222" s="35">
        <v>0</v>
      </c>
      <c r="D1222" s="4" t="s">
        <v>18</v>
      </c>
      <c r="E1222" s="4" t="s">
        <v>4005</v>
      </c>
      <c r="F1222" s="3">
        <v>59800</v>
      </c>
      <c r="G1222" s="3">
        <v>-59799</v>
      </c>
      <c r="H1222" s="4">
        <v>1</v>
      </c>
    </row>
    <row r="1223" spans="1:8">
      <c r="A1223" s="35">
        <v>331</v>
      </c>
      <c r="B1223" s="111">
        <v>100000280843</v>
      </c>
      <c r="C1223" s="35">
        <v>0</v>
      </c>
      <c r="D1223" s="4" t="s">
        <v>18</v>
      </c>
      <c r="E1223" s="4" t="s">
        <v>4006</v>
      </c>
      <c r="F1223" s="3">
        <v>59800</v>
      </c>
      <c r="G1223" s="3">
        <v>-59799</v>
      </c>
      <c r="H1223" s="4">
        <v>1</v>
      </c>
    </row>
    <row r="1224" spans="1:8">
      <c r="A1224" s="35">
        <v>332</v>
      </c>
      <c r="B1224" s="111">
        <v>100000280844</v>
      </c>
      <c r="C1224" s="35">
        <v>0</v>
      </c>
      <c r="D1224" s="4" t="s">
        <v>18</v>
      </c>
      <c r="E1224" s="4" t="s">
        <v>4007</v>
      </c>
      <c r="F1224" s="3">
        <v>59800</v>
      </c>
      <c r="G1224" s="3">
        <v>-59799</v>
      </c>
      <c r="H1224" s="4">
        <v>1</v>
      </c>
    </row>
    <row r="1225" spans="1:8">
      <c r="A1225" s="35">
        <v>333</v>
      </c>
      <c r="B1225" s="111">
        <v>100000280845</v>
      </c>
      <c r="C1225" s="35">
        <v>0</v>
      </c>
      <c r="D1225" s="4" t="s">
        <v>18</v>
      </c>
      <c r="E1225" s="4" t="s">
        <v>4008</v>
      </c>
      <c r="F1225" s="3">
        <v>59800</v>
      </c>
      <c r="G1225" s="3">
        <v>-59799</v>
      </c>
      <c r="H1225" s="4">
        <v>1</v>
      </c>
    </row>
    <row r="1226" spans="1:8">
      <c r="A1226" s="35">
        <v>334</v>
      </c>
      <c r="B1226" s="111">
        <v>100000280846</v>
      </c>
      <c r="C1226" s="35">
        <v>0</v>
      </c>
      <c r="D1226" s="4" t="s">
        <v>18</v>
      </c>
      <c r="E1226" s="4" t="s">
        <v>4009</v>
      </c>
      <c r="F1226" s="3">
        <v>59800</v>
      </c>
      <c r="G1226" s="3">
        <v>-59799</v>
      </c>
      <c r="H1226" s="4">
        <v>1</v>
      </c>
    </row>
    <row r="1227" spans="1:8">
      <c r="A1227" s="35">
        <v>335</v>
      </c>
      <c r="B1227" s="111">
        <v>100000280847</v>
      </c>
      <c r="C1227" s="35">
        <v>0</v>
      </c>
      <c r="D1227" s="4" t="s">
        <v>18</v>
      </c>
      <c r="E1227" s="4" t="s">
        <v>4010</v>
      </c>
      <c r="F1227" s="3">
        <v>59800</v>
      </c>
      <c r="G1227" s="3">
        <v>-59799</v>
      </c>
      <c r="H1227" s="4">
        <v>1</v>
      </c>
    </row>
    <row r="1228" spans="1:8">
      <c r="A1228" s="35">
        <v>336</v>
      </c>
      <c r="B1228" s="111">
        <v>100000280848</v>
      </c>
      <c r="C1228" s="35">
        <v>0</v>
      </c>
      <c r="D1228" s="4" t="s">
        <v>18</v>
      </c>
      <c r="E1228" s="4" t="s">
        <v>4011</v>
      </c>
      <c r="F1228" s="3">
        <v>59800</v>
      </c>
      <c r="G1228" s="3">
        <v>-59799</v>
      </c>
      <c r="H1228" s="4">
        <v>1</v>
      </c>
    </row>
    <row r="1229" spans="1:8">
      <c r="A1229" s="35">
        <v>337</v>
      </c>
      <c r="B1229" s="111">
        <v>100000280849</v>
      </c>
      <c r="C1229" s="35">
        <v>0</v>
      </c>
      <c r="D1229" s="4" t="s">
        <v>18</v>
      </c>
      <c r="E1229" s="4" t="s">
        <v>4012</v>
      </c>
      <c r="F1229" s="3">
        <v>59800</v>
      </c>
      <c r="G1229" s="3">
        <v>-59799</v>
      </c>
      <c r="H1229" s="4">
        <v>1</v>
      </c>
    </row>
    <row r="1230" spans="1:8">
      <c r="A1230" s="35">
        <v>338</v>
      </c>
      <c r="B1230" s="111">
        <v>100000280850</v>
      </c>
      <c r="C1230" s="35">
        <v>0</v>
      </c>
      <c r="D1230" s="4" t="s">
        <v>18</v>
      </c>
      <c r="E1230" s="4" t="s">
        <v>4013</v>
      </c>
      <c r="F1230" s="3">
        <v>59800</v>
      </c>
      <c r="G1230" s="3">
        <v>-59799</v>
      </c>
      <c r="H1230" s="4">
        <v>1</v>
      </c>
    </row>
    <row r="1231" spans="1:8">
      <c r="A1231" s="35">
        <v>339</v>
      </c>
      <c r="B1231" s="111">
        <v>100000280851</v>
      </c>
      <c r="C1231" s="35">
        <v>0</v>
      </c>
      <c r="D1231" s="4" t="s">
        <v>18</v>
      </c>
      <c r="E1231" s="4" t="s">
        <v>4014</v>
      </c>
      <c r="F1231" s="3">
        <v>59800</v>
      </c>
      <c r="G1231" s="3">
        <v>-59799</v>
      </c>
      <c r="H1231" s="4">
        <v>1</v>
      </c>
    </row>
    <row r="1232" spans="1:8">
      <c r="A1232" s="35">
        <v>340</v>
      </c>
      <c r="B1232" s="111">
        <v>100000280852</v>
      </c>
      <c r="C1232" s="35">
        <v>0</v>
      </c>
      <c r="D1232" s="4" t="s">
        <v>18</v>
      </c>
      <c r="E1232" s="4" t="s">
        <v>4015</v>
      </c>
      <c r="F1232" s="3">
        <v>59800</v>
      </c>
      <c r="G1232" s="3">
        <v>-59799</v>
      </c>
      <c r="H1232" s="4">
        <v>1</v>
      </c>
    </row>
    <row r="1233" spans="1:8">
      <c r="A1233" s="35">
        <v>341</v>
      </c>
      <c r="B1233" s="111">
        <v>100000280853</v>
      </c>
      <c r="C1233" s="35">
        <v>0</v>
      </c>
      <c r="D1233" s="4" t="s">
        <v>18</v>
      </c>
      <c r="E1233" s="4" t="s">
        <v>4016</v>
      </c>
      <c r="F1233" s="3">
        <v>59800</v>
      </c>
      <c r="G1233" s="3">
        <v>-59799</v>
      </c>
      <c r="H1233" s="4">
        <v>1</v>
      </c>
    </row>
    <row r="1234" spans="1:8">
      <c r="A1234" s="35">
        <v>342</v>
      </c>
      <c r="B1234" s="111">
        <v>100000280854</v>
      </c>
      <c r="C1234" s="35">
        <v>0</v>
      </c>
      <c r="D1234" s="4" t="s">
        <v>18</v>
      </c>
      <c r="E1234" s="4" t="s">
        <v>4017</v>
      </c>
      <c r="F1234" s="3">
        <v>59800</v>
      </c>
      <c r="G1234" s="3">
        <v>-59799</v>
      </c>
      <c r="H1234" s="4">
        <v>1</v>
      </c>
    </row>
    <row r="1235" spans="1:8">
      <c r="A1235" s="35">
        <v>343</v>
      </c>
      <c r="B1235" s="111">
        <v>100000280855</v>
      </c>
      <c r="C1235" s="35">
        <v>0</v>
      </c>
      <c r="D1235" s="4" t="s">
        <v>18</v>
      </c>
      <c r="E1235" s="4" t="s">
        <v>4018</v>
      </c>
      <c r="F1235" s="3">
        <v>59800</v>
      </c>
      <c r="G1235" s="3">
        <v>-59799</v>
      </c>
      <c r="H1235" s="4">
        <v>1</v>
      </c>
    </row>
    <row r="1236" spans="1:8">
      <c r="A1236" s="35">
        <v>344</v>
      </c>
      <c r="B1236" s="111">
        <v>100000280856</v>
      </c>
      <c r="C1236" s="35">
        <v>0</v>
      </c>
      <c r="D1236" s="4" t="s">
        <v>18</v>
      </c>
      <c r="E1236" s="4" t="s">
        <v>4019</v>
      </c>
      <c r="F1236" s="3">
        <v>59800</v>
      </c>
      <c r="G1236" s="3">
        <v>-59799</v>
      </c>
      <c r="H1236" s="4">
        <v>1</v>
      </c>
    </row>
    <row r="1237" spans="1:8">
      <c r="A1237" s="35">
        <v>345</v>
      </c>
      <c r="B1237" s="111">
        <v>100000280857</v>
      </c>
      <c r="C1237" s="35">
        <v>0</v>
      </c>
      <c r="D1237" s="4" t="s">
        <v>18</v>
      </c>
      <c r="E1237" s="4" t="s">
        <v>4020</v>
      </c>
      <c r="F1237" s="3">
        <v>59800</v>
      </c>
      <c r="G1237" s="3">
        <v>-59799</v>
      </c>
      <c r="H1237" s="4">
        <v>1</v>
      </c>
    </row>
    <row r="1238" spans="1:8">
      <c r="A1238" s="35">
        <v>346</v>
      </c>
      <c r="B1238" s="111">
        <v>100000280858</v>
      </c>
      <c r="C1238" s="35">
        <v>0</v>
      </c>
      <c r="D1238" s="4" t="s">
        <v>18</v>
      </c>
      <c r="E1238" s="4" t="s">
        <v>4021</v>
      </c>
      <c r="F1238" s="3">
        <v>59800</v>
      </c>
      <c r="G1238" s="3">
        <v>-59799</v>
      </c>
      <c r="H1238" s="4">
        <v>1</v>
      </c>
    </row>
    <row r="1239" spans="1:8">
      <c r="A1239" s="35">
        <v>347</v>
      </c>
      <c r="B1239" s="111">
        <v>100000280859</v>
      </c>
      <c r="C1239" s="35">
        <v>0</v>
      </c>
      <c r="D1239" s="4" t="s">
        <v>18</v>
      </c>
      <c r="E1239" s="4" t="s">
        <v>4022</v>
      </c>
      <c r="F1239" s="3">
        <v>59800</v>
      </c>
      <c r="G1239" s="3">
        <v>-59799</v>
      </c>
      <c r="H1239" s="4">
        <v>1</v>
      </c>
    </row>
    <row r="1240" spans="1:8">
      <c r="A1240" s="35">
        <v>348</v>
      </c>
      <c r="B1240" s="111">
        <v>100000280860</v>
      </c>
      <c r="C1240" s="35">
        <v>0</v>
      </c>
      <c r="D1240" s="4" t="s">
        <v>18</v>
      </c>
      <c r="E1240" s="4" t="s">
        <v>4023</v>
      </c>
      <c r="F1240" s="3">
        <v>59800</v>
      </c>
      <c r="G1240" s="3">
        <v>-59799</v>
      </c>
      <c r="H1240" s="4">
        <v>1</v>
      </c>
    </row>
    <row r="1241" spans="1:8">
      <c r="A1241" s="35">
        <v>349</v>
      </c>
      <c r="B1241" s="111">
        <v>100000280861</v>
      </c>
      <c r="C1241" s="35">
        <v>0</v>
      </c>
      <c r="D1241" s="4" t="s">
        <v>18</v>
      </c>
      <c r="E1241" s="4" t="s">
        <v>4024</v>
      </c>
      <c r="F1241" s="3">
        <v>59800</v>
      </c>
      <c r="G1241" s="3">
        <v>-59799</v>
      </c>
      <c r="H1241" s="4">
        <v>1</v>
      </c>
    </row>
    <row r="1242" spans="1:8">
      <c r="A1242" s="35">
        <v>350</v>
      </c>
      <c r="B1242" s="111">
        <v>100000280862</v>
      </c>
      <c r="C1242" s="35">
        <v>0</v>
      </c>
      <c r="D1242" s="4" t="s">
        <v>18</v>
      </c>
      <c r="E1242" s="4" t="s">
        <v>4025</v>
      </c>
      <c r="F1242" s="3">
        <v>59800</v>
      </c>
      <c r="G1242" s="3">
        <v>-59799</v>
      </c>
      <c r="H1242" s="4">
        <v>1</v>
      </c>
    </row>
    <row r="1243" spans="1:8">
      <c r="A1243" s="35">
        <v>351</v>
      </c>
      <c r="B1243" s="111">
        <v>100000280863</v>
      </c>
      <c r="C1243" s="35">
        <v>0</v>
      </c>
      <c r="D1243" s="4" t="s">
        <v>18</v>
      </c>
      <c r="E1243" s="4" t="s">
        <v>4026</v>
      </c>
      <c r="F1243" s="3">
        <v>59800</v>
      </c>
      <c r="G1243" s="3">
        <v>-59799</v>
      </c>
      <c r="H1243" s="4">
        <v>1</v>
      </c>
    </row>
    <row r="1244" spans="1:8">
      <c r="A1244" s="35">
        <v>352</v>
      </c>
      <c r="B1244" s="111">
        <v>100000280864</v>
      </c>
      <c r="C1244" s="35">
        <v>0</v>
      </c>
      <c r="D1244" s="4" t="s">
        <v>18</v>
      </c>
      <c r="E1244" s="4" t="s">
        <v>4027</v>
      </c>
      <c r="F1244" s="3">
        <v>59800</v>
      </c>
      <c r="G1244" s="3">
        <v>-59799</v>
      </c>
      <c r="H1244" s="4">
        <v>1</v>
      </c>
    </row>
    <row r="1245" spans="1:8">
      <c r="A1245" s="35">
        <v>353</v>
      </c>
      <c r="B1245" s="111">
        <v>100000280865</v>
      </c>
      <c r="C1245" s="35">
        <v>0</v>
      </c>
      <c r="D1245" s="4" t="s">
        <v>18</v>
      </c>
      <c r="E1245" s="4" t="s">
        <v>4028</v>
      </c>
      <c r="F1245" s="3">
        <v>59800</v>
      </c>
      <c r="G1245" s="3">
        <v>-59799</v>
      </c>
      <c r="H1245" s="4">
        <v>1</v>
      </c>
    </row>
    <row r="1246" spans="1:8">
      <c r="A1246" s="35">
        <v>354</v>
      </c>
      <c r="B1246" s="111">
        <v>100000307650</v>
      </c>
      <c r="C1246" s="35">
        <v>0</v>
      </c>
      <c r="D1246" s="4" t="s">
        <v>18</v>
      </c>
      <c r="E1246" s="4" t="s">
        <v>4029</v>
      </c>
      <c r="F1246" s="3">
        <v>120000</v>
      </c>
      <c r="G1246" s="3">
        <v>-119999</v>
      </c>
      <c r="H1246" s="4">
        <v>1</v>
      </c>
    </row>
    <row r="1247" spans="1:8">
      <c r="A1247" s="35">
        <v>355</v>
      </c>
      <c r="B1247" s="111">
        <v>100000307651</v>
      </c>
      <c r="C1247" s="35">
        <v>0</v>
      </c>
      <c r="D1247" s="4" t="s">
        <v>18</v>
      </c>
      <c r="E1247" s="4" t="s">
        <v>4029</v>
      </c>
      <c r="F1247" s="3">
        <v>120000</v>
      </c>
      <c r="G1247" s="3">
        <v>-119999</v>
      </c>
      <c r="H1247" s="4">
        <v>1</v>
      </c>
    </row>
    <row r="1248" spans="1:8">
      <c r="A1248" s="35">
        <v>356</v>
      </c>
      <c r="B1248" s="111">
        <v>100000307652</v>
      </c>
      <c r="C1248" s="35">
        <v>0</v>
      </c>
      <c r="D1248" s="4" t="s">
        <v>18</v>
      </c>
      <c r="E1248" s="4" t="s">
        <v>4029</v>
      </c>
      <c r="F1248" s="3">
        <v>120000</v>
      </c>
      <c r="G1248" s="3">
        <v>-119999</v>
      </c>
      <c r="H1248" s="4">
        <v>1</v>
      </c>
    </row>
    <row r="1249" spans="1:14">
      <c r="A1249" s="35">
        <v>357</v>
      </c>
      <c r="B1249" s="111">
        <v>100000307653</v>
      </c>
      <c r="C1249" s="35">
        <v>0</v>
      </c>
      <c r="D1249" s="4" t="s">
        <v>18</v>
      </c>
      <c r="E1249" s="4" t="s">
        <v>4029</v>
      </c>
      <c r="F1249" s="3">
        <v>120000</v>
      </c>
      <c r="G1249" s="3">
        <v>-119999</v>
      </c>
      <c r="H1249" s="4">
        <v>1</v>
      </c>
    </row>
    <row r="1250" spans="1:14">
      <c r="A1250" s="35">
        <v>358</v>
      </c>
      <c r="B1250" s="111">
        <v>100000307654</v>
      </c>
      <c r="C1250" s="35">
        <v>0</v>
      </c>
      <c r="D1250" s="4" t="s">
        <v>18</v>
      </c>
      <c r="E1250" s="4" t="s">
        <v>4029</v>
      </c>
      <c r="F1250" s="3">
        <v>120000</v>
      </c>
      <c r="G1250" s="3">
        <v>-119999</v>
      </c>
      <c r="H1250" s="4">
        <v>1</v>
      </c>
    </row>
    <row r="1251" spans="1:14">
      <c r="A1251" s="35">
        <v>359</v>
      </c>
      <c r="B1251" s="111">
        <v>100000307655</v>
      </c>
      <c r="C1251" s="35">
        <v>0</v>
      </c>
      <c r="D1251" s="4" t="s">
        <v>18</v>
      </c>
      <c r="E1251" s="4" t="s">
        <v>4029</v>
      </c>
      <c r="F1251" s="3">
        <v>120000</v>
      </c>
      <c r="G1251" s="3">
        <v>-119999</v>
      </c>
      <c r="H1251" s="4">
        <v>1</v>
      </c>
    </row>
    <row r="1252" spans="1:14">
      <c r="A1252" s="35">
        <v>360</v>
      </c>
      <c r="B1252" s="111">
        <v>100000307656</v>
      </c>
      <c r="C1252" s="35">
        <v>0</v>
      </c>
      <c r="D1252" s="4" t="s">
        <v>18</v>
      </c>
      <c r="E1252" s="4" t="s">
        <v>4029</v>
      </c>
      <c r="F1252" s="3">
        <v>120000</v>
      </c>
      <c r="G1252" s="3">
        <v>-119999</v>
      </c>
      <c r="H1252" s="4">
        <v>1</v>
      </c>
    </row>
    <row r="1253" spans="1:14">
      <c r="A1253" s="35">
        <v>361</v>
      </c>
      <c r="B1253" s="111">
        <v>100000307657</v>
      </c>
      <c r="C1253" s="35">
        <v>0</v>
      </c>
      <c r="D1253" s="4" t="s">
        <v>18</v>
      </c>
      <c r="E1253" s="4" t="s">
        <v>4029</v>
      </c>
      <c r="F1253" s="3">
        <v>120000</v>
      </c>
      <c r="G1253" s="3">
        <v>-119999</v>
      </c>
      <c r="H1253" s="4">
        <v>1</v>
      </c>
    </row>
    <row r="1254" spans="1:14">
      <c r="A1254" s="35">
        <v>362</v>
      </c>
      <c r="B1254" s="111">
        <v>100000307658</v>
      </c>
      <c r="C1254" s="35">
        <v>0</v>
      </c>
      <c r="D1254" s="4" t="s">
        <v>18</v>
      </c>
      <c r="E1254" s="4" t="s">
        <v>4029</v>
      </c>
      <c r="F1254" s="3">
        <v>120000</v>
      </c>
      <c r="G1254" s="3">
        <v>-119999</v>
      </c>
      <c r="H1254" s="4">
        <v>1</v>
      </c>
    </row>
    <row r="1255" spans="1:14">
      <c r="A1255" s="35">
        <v>363</v>
      </c>
      <c r="B1255" s="111">
        <v>100000307659</v>
      </c>
      <c r="C1255" s="35">
        <v>0</v>
      </c>
      <c r="D1255" s="4" t="s">
        <v>18</v>
      </c>
      <c r="E1255" s="4" t="s">
        <v>4029</v>
      </c>
      <c r="F1255" s="3">
        <v>120000</v>
      </c>
      <c r="G1255" s="3">
        <v>-119999</v>
      </c>
      <c r="H1255" s="4">
        <v>1</v>
      </c>
    </row>
    <row r="1256" spans="1:14">
      <c r="A1256" s="35"/>
      <c r="B1256" s="4"/>
      <c r="C1256" s="35"/>
      <c r="D1256" s="4"/>
      <c r="E1256" s="4" t="s">
        <v>1456</v>
      </c>
      <c r="F1256" s="3">
        <f>SUM(F893:F1255)</f>
        <v>25914280</v>
      </c>
      <c r="G1256" s="3">
        <f t="shared" ref="G1256:H1256" si="8">SUM(G893:G1255)</f>
        <v>-25913917</v>
      </c>
      <c r="H1256" s="3">
        <f t="shared" si="8"/>
        <v>363</v>
      </c>
    </row>
    <row r="1257" spans="1:14">
      <c r="A1257" s="141" t="s">
        <v>1612</v>
      </c>
      <c r="B1257" s="142"/>
      <c r="C1257" s="142"/>
      <c r="D1257" s="142"/>
      <c r="E1257" s="143"/>
      <c r="F1257" s="21">
        <f>F889+F1256</f>
        <v>154350970</v>
      </c>
      <c r="G1257" s="21">
        <f t="shared" ref="G1257:H1257" si="9">G889+G1256</f>
        <v>-84861854.149999797</v>
      </c>
      <c r="H1257" s="21">
        <f t="shared" si="9"/>
        <v>69489115.850000054</v>
      </c>
      <c r="I1257" s="116"/>
      <c r="J1257" s="116"/>
      <c r="K1257" s="116"/>
      <c r="L1257" s="62"/>
      <c r="M1257" s="62"/>
      <c r="N1257" s="62"/>
    </row>
    <row r="1258" spans="1:14">
      <c r="A1258" s="11"/>
    </row>
    <row r="1259" spans="1:14">
      <c r="A1259" s="49" t="s">
        <v>20</v>
      </c>
      <c r="B1259" s="110"/>
    </row>
    <row r="1260" spans="1:14">
      <c r="A1260" s="35" t="s">
        <v>1</v>
      </c>
      <c r="B1260" s="111" t="s">
        <v>2</v>
      </c>
      <c r="C1260" s="35" t="s">
        <v>3</v>
      </c>
      <c r="D1260" s="4" t="s">
        <v>4</v>
      </c>
      <c r="E1260" s="4" t="s">
        <v>5</v>
      </c>
      <c r="F1260" s="4" t="s">
        <v>6</v>
      </c>
      <c r="G1260" s="4" t="s">
        <v>165</v>
      </c>
      <c r="H1260" s="4" t="s">
        <v>166</v>
      </c>
    </row>
    <row r="1261" spans="1:14">
      <c r="A1261" s="35">
        <v>1</v>
      </c>
      <c r="B1261" s="111">
        <v>100000255757</v>
      </c>
      <c r="C1261" s="35">
        <v>0</v>
      </c>
      <c r="D1261" s="4" t="s">
        <v>429</v>
      </c>
      <c r="E1261" s="4" t="s">
        <v>430</v>
      </c>
      <c r="F1261" s="3">
        <v>117700</v>
      </c>
      <c r="G1261" s="3">
        <v>-71715.199999999997</v>
      </c>
      <c r="H1261" s="3">
        <v>45984.800000000003</v>
      </c>
    </row>
    <row r="1262" spans="1:14">
      <c r="A1262" s="35">
        <v>2</v>
      </c>
      <c r="B1262" s="111">
        <v>100000255758</v>
      </c>
      <c r="C1262" s="35">
        <v>0</v>
      </c>
      <c r="D1262" s="4" t="s">
        <v>429</v>
      </c>
      <c r="E1262" s="4" t="s">
        <v>430</v>
      </c>
      <c r="F1262" s="3">
        <v>117700</v>
      </c>
      <c r="G1262" s="3">
        <v>-71715.199999999997</v>
      </c>
      <c r="H1262" s="3">
        <v>45984.800000000003</v>
      </c>
    </row>
    <row r="1263" spans="1:14">
      <c r="A1263" s="35">
        <v>3</v>
      </c>
      <c r="B1263" s="111">
        <v>100000255759</v>
      </c>
      <c r="C1263" s="35">
        <v>0</v>
      </c>
      <c r="D1263" s="4" t="s">
        <v>429</v>
      </c>
      <c r="E1263" s="4" t="s">
        <v>430</v>
      </c>
      <c r="F1263" s="3">
        <v>117700</v>
      </c>
      <c r="G1263" s="3">
        <v>-71715.199999999997</v>
      </c>
      <c r="H1263" s="3">
        <v>45984.800000000003</v>
      </c>
    </row>
    <row r="1264" spans="1:14">
      <c r="A1264" s="35">
        <v>4</v>
      </c>
      <c r="B1264" s="111">
        <v>100000255760</v>
      </c>
      <c r="C1264" s="35">
        <v>0</v>
      </c>
      <c r="D1264" s="4" t="s">
        <v>429</v>
      </c>
      <c r="E1264" s="4" t="s">
        <v>430</v>
      </c>
      <c r="F1264" s="3">
        <v>117700</v>
      </c>
      <c r="G1264" s="3">
        <v>-71715.199999999997</v>
      </c>
      <c r="H1264" s="3">
        <v>45984.800000000003</v>
      </c>
    </row>
    <row r="1265" spans="1:8">
      <c r="A1265" s="35">
        <v>5</v>
      </c>
      <c r="B1265" s="111">
        <v>100000255761</v>
      </c>
      <c r="C1265" s="35">
        <v>0</v>
      </c>
      <c r="D1265" s="4" t="s">
        <v>429</v>
      </c>
      <c r="E1265" s="4" t="s">
        <v>430</v>
      </c>
      <c r="F1265" s="3">
        <v>117700</v>
      </c>
      <c r="G1265" s="3">
        <v>-71715.199999999997</v>
      </c>
      <c r="H1265" s="3">
        <v>45984.800000000003</v>
      </c>
    </row>
    <row r="1266" spans="1:8">
      <c r="A1266" s="35">
        <v>6</v>
      </c>
      <c r="B1266" s="111">
        <v>100000255762</v>
      </c>
      <c r="C1266" s="35">
        <v>0</v>
      </c>
      <c r="D1266" s="4" t="s">
        <v>429</v>
      </c>
      <c r="E1266" s="4" t="s">
        <v>430</v>
      </c>
      <c r="F1266" s="3">
        <v>117700</v>
      </c>
      <c r="G1266" s="3">
        <v>-71715.199999999997</v>
      </c>
      <c r="H1266" s="3">
        <v>45984.800000000003</v>
      </c>
    </row>
    <row r="1267" spans="1:8">
      <c r="A1267" s="35">
        <v>7</v>
      </c>
      <c r="B1267" s="111">
        <v>100000255763</v>
      </c>
      <c r="C1267" s="35">
        <v>0</v>
      </c>
      <c r="D1267" s="4" t="s">
        <v>429</v>
      </c>
      <c r="E1267" s="4" t="s">
        <v>430</v>
      </c>
      <c r="F1267" s="3">
        <v>117700</v>
      </c>
      <c r="G1267" s="3">
        <v>-71715.199999999997</v>
      </c>
      <c r="H1267" s="3">
        <v>45984.800000000003</v>
      </c>
    </row>
    <row r="1268" spans="1:8">
      <c r="A1268" s="35">
        <v>8</v>
      </c>
      <c r="B1268" s="111">
        <v>100000255764</v>
      </c>
      <c r="C1268" s="35">
        <v>0</v>
      </c>
      <c r="D1268" s="4" t="s">
        <v>429</v>
      </c>
      <c r="E1268" s="4" t="s">
        <v>430</v>
      </c>
      <c r="F1268" s="3">
        <v>117700</v>
      </c>
      <c r="G1268" s="3">
        <v>-71715.199999999997</v>
      </c>
      <c r="H1268" s="3">
        <v>45984.800000000003</v>
      </c>
    </row>
    <row r="1269" spans="1:8">
      <c r="A1269" s="35">
        <v>9</v>
      </c>
      <c r="B1269" s="111">
        <v>100000255765</v>
      </c>
      <c r="C1269" s="35">
        <v>0</v>
      </c>
      <c r="D1269" s="4" t="s">
        <v>429</v>
      </c>
      <c r="E1269" s="4" t="s">
        <v>430</v>
      </c>
      <c r="F1269" s="3">
        <v>117700</v>
      </c>
      <c r="G1269" s="3">
        <v>-71715.199999999997</v>
      </c>
      <c r="H1269" s="3">
        <v>45984.800000000003</v>
      </c>
    </row>
    <row r="1270" spans="1:8">
      <c r="A1270" s="35">
        <v>10</v>
      </c>
      <c r="B1270" s="111">
        <v>100000255766</v>
      </c>
      <c r="C1270" s="35">
        <v>0</v>
      </c>
      <c r="D1270" s="4" t="s">
        <v>429</v>
      </c>
      <c r="E1270" s="4" t="s">
        <v>430</v>
      </c>
      <c r="F1270" s="3">
        <v>117700</v>
      </c>
      <c r="G1270" s="3">
        <v>-71715.199999999997</v>
      </c>
      <c r="H1270" s="3">
        <v>45984.800000000003</v>
      </c>
    </row>
    <row r="1271" spans="1:8">
      <c r="A1271" s="35">
        <v>11</v>
      </c>
      <c r="B1271" s="111">
        <v>100000255767</v>
      </c>
      <c r="C1271" s="35">
        <v>0</v>
      </c>
      <c r="D1271" s="4" t="s">
        <v>429</v>
      </c>
      <c r="E1271" s="4" t="s">
        <v>430</v>
      </c>
      <c r="F1271" s="3">
        <v>117700</v>
      </c>
      <c r="G1271" s="3">
        <v>-71715.199999999997</v>
      </c>
      <c r="H1271" s="3">
        <v>45984.800000000003</v>
      </c>
    </row>
    <row r="1272" spans="1:8">
      <c r="A1272" s="35">
        <v>12</v>
      </c>
      <c r="B1272" s="111">
        <v>100000255768</v>
      </c>
      <c r="C1272" s="35">
        <v>0</v>
      </c>
      <c r="D1272" s="4" t="s">
        <v>429</v>
      </c>
      <c r="E1272" s="4" t="s">
        <v>430</v>
      </c>
      <c r="F1272" s="3">
        <v>117700</v>
      </c>
      <c r="G1272" s="3">
        <v>-71715.199999999997</v>
      </c>
      <c r="H1272" s="3">
        <v>45984.800000000003</v>
      </c>
    </row>
    <row r="1273" spans="1:8">
      <c r="A1273" s="35">
        <v>13</v>
      </c>
      <c r="B1273" s="111">
        <v>100000255769</v>
      </c>
      <c r="C1273" s="35">
        <v>0</v>
      </c>
      <c r="D1273" s="4" t="s">
        <v>429</v>
      </c>
      <c r="E1273" s="4" t="s">
        <v>430</v>
      </c>
      <c r="F1273" s="3">
        <v>117700</v>
      </c>
      <c r="G1273" s="3">
        <v>-71715.199999999997</v>
      </c>
      <c r="H1273" s="3">
        <v>45984.800000000003</v>
      </c>
    </row>
    <row r="1274" spans="1:8">
      <c r="A1274" s="35">
        <v>14</v>
      </c>
      <c r="B1274" s="111">
        <v>100000255770</v>
      </c>
      <c r="C1274" s="35">
        <v>0</v>
      </c>
      <c r="D1274" s="4" t="s">
        <v>429</v>
      </c>
      <c r="E1274" s="4" t="s">
        <v>430</v>
      </c>
      <c r="F1274" s="3">
        <v>117700</v>
      </c>
      <c r="G1274" s="3">
        <v>-71715.199999999997</v>
      </c>
      <c r="H1274" s="3">
        <v>45984.800000000003</v>
      </c>
    </row>
    <row r="1275" spans="1:8">
      <c r="A1275" s="35">
        <v>15</v>
      </c>
      <c r="B1275" s="111">
        <v>100000255771</v>
      </c>
      <c r="C1275" s="35">
        <v>0</v>
      </c>
      <c r="D1275" s="4" t="s">
        <v>429</v>
      </c>
      <c r="E1275" s="4" t="s">
        <v>430</v>
      </c>
      <c r="F1275" s="3">
        <v>117700</v>
      </c>
      <c r="G1275" s="3">
        <v>-71715.199999999997</v>
      </c>
      <c r="H1275" s="3">
        <v>45984.800000000003</v>
      </c>
    </row>
    <row r="1276" spans="1:8">
      <c r="A1276" s="35">
        <v>16</v>
      </c>
      <c r="B1276" s="111">
        <v>100000255772</v>
      </c>
      <c r="C1276" s="35">
        <v>0</v>
      </c>
      <c r="D1276" s="4" t="s">
        <v>429</v>
      </c>
      <c r="E1276" s="4" t="s">
        <v>430</v>
      </c>
      <c r="F1276" s="3">
        <v>117700</v>
      </c>
      <c r="G1276" s="3">
        <v>-71715.199999999997</v>
      </c>
      <c r="H1276" s="3">
        <v>45984.800000000003</v>
      </c>
    </row>
    <row r="1277" spans="1:8">
      <c r="A1277" s="35">
        <v>17</v>
      </c>
      <c r="B1277" s="111">
        <v>100000255773</v>
      </c>
      <c r="C1277" s="35">
        <v>0</v>
      </c>
      <c r="D1277" s="4" t="s">
        <v>429</v>
      </c>
      <c r="E1277" s="4" t="s">
        <v>430</v>
      </c>
      <c r="F1277" s="3">
        <v>117700</v>
      </c>
      <c r="G1277" s="3">
        <v>-71715.199999999997</v>
      </c>
      <c r="H1277" s="3">
        <v>45984.800000000003</v>
      </c>
    </row>
    <row r="1278" spans="1:8">
      <c r="A1278" s="35">
        <v>18</v>
      </c>
      <c r="B1278" s="111">
        <v>100000255774</v>
      </c>
      <c r="C1278" s="35">
        <v>0</v>
      </c>
      <c r="D1278" s="4" t="s">
        <v>429</v>
      </c>
      <c r="E1278" s="4" t="s">
        <v>430</v>
      </c>
      <c r="F1278" s="3">
        <v>117700</v>
      </c>
      <c r="G1278" s="3">
        <v>-71715.199999999997</v>
      </c>
      <c r="H1278" s="3">
        <v>45984.800000000003</v>
      </c>
    </row>
    <row r="1279" spans="1:8">
      <c r="A1279" s="35">
        <v>19</v>
      </c>
      <c r="B1279" s="111">
        <v>100000255775</v>
      </c>
      <c r="C1279" s="35">
        <v>0</v>
      </c>
      <c r="D1279" s="4" t="s">
        <v>429</v>
      </c>
      <c r="E1279" s="4" t="s">
        <v>430</v>
      </c>
      <c r="F1279" s="3">
        <v>117700</v>
      </c>
      <c r="G1279" s="3">
        <v>-71715.199999999997</v>
      </c>
      <c r="H1279" s="3">
        <v>45984.800000000003</v>
      </c>
    </row>
    <row r="1280" spans="1:8">
      <c r="A1280" s="35">
        <v>20</v>
      </c>
      <c r="B1280" s="111">
        <v>100000255776</v>
      </c>
      <c r="C1280" s="35">
        <v>0</v>
      </c>
      <c r="D1280" s="4" t="s">
        <v>429</v>
      </c>
      <c r="E1280" s="4" t="s">
        <v>430</v>
      </c>
      <c r="F1280" s="3">
        <v>117700</v>
      </c>
      <c r="G1280" s="3">
        <v>-71715.199999999997</v>
      </c>
      <c r="H1280" s="3">
        <v>45984.800000000003</v>
      </c>
    </row>
    <row r="1281" spans="1:8">
      <c r="A1281" s="35">
        <v>21</v>
      </c>
      <c r="B1281" s="111">
        <v>100000255777</v>
      </c>
      <c r="C1281" s="35">
        <v>0</v>
      </c>
      <c r="D1281" s="4" t="s">
        <v>429</v>
      </c>
      <c r="E1281" s="4" t="s">
        <v>430</v>
      </c>
      <c r="F1281" s="3">
        <v>117700</v>
      </c>
      <c r="G1281" s="3">
        <v>-71715.199999999997</v>
      </c>
      <c r="H1281" s="3">
        <v>45984.800000000003</v>
      </c>
    </row>
    <row r="1282" spans="1:8">
      <c r="A1282" s="35">
        <v>22</v>
      </c>
      <c r="B1282" s="111">
        <v>100000255778</v>
      </c>
      <c r="C1282" s="35">
        <v>0</v>
      </c>
      <c r="D1282" s="4" t="s">
        <v>429</v>
      </c>
      <c r="E1282" s="4" t="s">
        <v>430</v>
      </c>
      <c r="F1282" s="3">
        <v>117700</v>
      </c>
      <c r="G1282" s="3">
        <v>-71715.199999999997</v>
      </c>
      <c r="H1282" s="3">
        <v>45984.800000000003</v>
      </c>
    </row>
    <row r="1283" spans="1:8">
      <c r="A1283" s="35">
        <v>23</v>
      </c>
      <c r="B1283" s="111">
        <v>100000255779</v>
      </c>
      <c r="C1283" s="35">
        <v>0</v>
      </c>
      <c r="D1283" s="4" t="s">
        <v>429</v>
      </c>
      <c r="E1283" s="4" t="s">
        <v>430</v>
      </c>
      <c r="F1283" s="3">
        <v>117700</v>
      </c>
      <c r="G1283" s="3">
        <v>-71715.199999999997</v>
      </c>
      <c r="H1283" s="3">
        <v>45984.800000000003</v>
      </c>
    </row>
    <row r="1284" spans="1:8">
      <c r="A1284" s="35">
        <v>24</v>
      </c>
      <c r="B1284" s="111">
        <v>100000255780</v>
      </c>
      <c r="C1284" s="35">
        <v>0</v>
      </c>
      <c r="D1284" s="4" t="s">
        <v>429</v>
      </c>
      <c r="E1284" s="4" t="s">
        <v>430</v>
      </c>
      <c r="F1284" s="3">
        <v>117700</v>
      </c>
      <c r="G1284" s="3">
        <v>-71715.199999999997</v>
      </c>
      <c r="H1284" s="3">
        <v>45984.800000000003</v>
      </c>
    </row>
    <row r="1285" spans="1:8">
      <c r="A1285" s="35"/>
      <c r="B1285" s="111"/>
      <c r="C1285" s="35"/>
      <c r="D1285" s="4"/>
      <c r="E1285" s="4" t="s">
        <v>1456</v>
      </c>
      <c r="F1285" s="3">
        <f>SUM(F1261:F1284)</f>
        <v>2824800</v>
      </c>
      <c r="G1285" s="3">
        <f t="shared" ref="G1285:H1285" si="10">SUM(G1261:G1284)</f>
        <v>-1721164.7999999993</v>
      </c>
      <c r="H1285" s="3">
        <f t="shared" si="10"/>
        <v>1103635.2000000004</v>
      </c>
    </row>
    <row r="1286" spans="1:8">
      <c r="A1286" s="30"/>
      <c r="B1286" s="117"/>
      <c r="C1286" s="30"/>
      <c r="D1286" s="31"/>
      <c r="E1286" s="31"/>
      <c r="F1286" s="118"/>
      <c r="G1286" s="118"/>
      <c r="H1286" s="118"/>
    </row>
    <row r="1287" spans="1:8" s="31" customFormat="1">
      <c r="A1287" s="50" t="s">
        <v>1623</v>
      </c>
      <c r="B1287" s="117"/>
      <c r="C1287" s="30"/>
    </row>
    <row r="1288" spans="1:8">
      <c r="A1288" s="35" t="s">
        <v>1</v>
      </c>
      <c r="B1288" s="111" t="s">
        <v>2</v>
      </c>
      <c r="C1288" s="35" t="s">
        <v>3</v>
      </c>
      <c r="D1288" s="4" t="s">
        <v>4</v>
      </c>
      <c r="E1288" s="4" t="s">
        <v>5</v>
      </c>
      <c r="F1288" s="4" t="s">
        <v>6</v>
      </c>
      <c r="G1288" s="4" t="s">
        <v>165</v>
      </c>
      <c r="H1288" s="4" t="s">
        <v>166</v>
      </c>
    </row>
    <row r="1289" spans="1:8">
      <c r="A1289" s="35">
        <v>1</v>
      </c>
      <c r="B1289" s="111">
        <v>100000102945</v>
      </c>
      <c r="C1289" s="4">
        <v>0</v>
      </c>
      <c r="D1289" s="4" t="s">
        <v>3640</v>
      </c>
      <c r="E1289" s="4" t="s">
        <v>4030</v>
      </c>
      <c r="F1289" s="3">
        <v>17000</v>
      </c>
      <c r="G1289" s="3">
        <v>-16999</v>
      </c>
      <c r="H1289" s="4">
        <v>1</v>
      </c>
    </row>
    <row r="1290" spans="1:8">
      <c r="A1290" s="35">
        <v>2</v>
      </c>
      <c r="B1290" s="111">
        <v>100000103207</v>
      </c>
      <c r="C1290" s="4">
        <v>0</v>
      </c>
      <c r="D1290" s="4" t="s">
        <v>3640</v>
      </c>
      <c r="E1290" s="4" t="s">
        <v>4031</v>
      </c>
      <c r="F1290" s="3">
        <v>28335</v>
      </c>
      <c r="G1290" s="3">
        <v>-28334</v>
      </c>
      <c r="H1290" s="4">
        <v>1</v>
      </c>
    </row>
    <row r="1291" spans="1:8">
      <c r="A1291" s="35">
        <v>3</v>
      </c>
      <c r="B1291" s="111">
        <v>100000103208</v>
      </c>
      <c r="C1291" s="4">
        <v>0</v>
      </c>
      <c r="D1291" s="4" t="s">
        <v>3640</v>
      </c>
      <c r="E1291" s="4" t="s">
        <v>4032</v>
      </c>
      <c r="F1291" s="3">
        <v>7513</v>
      </c>
      <c r="G1291" s="3">
        <v>-7512</v>
      </c>
      <c r="H1291" s="4">
        <v>1</v>
      </c>
    </row>
    <row r="1292" spans="1:8">
      <c r="A1292" s="35">
        <v>4</v>
      </c>
      <c r="B1292" s="111">
        <v>100000103209</v>
      </c>
      <c r="C1292" s="4">
        <v>0</v>
      </c>
      <c r="D1292" s="4" t="s">
        <v>3640</v>
      </c>
      <c r="E1292" s="4" t="s">
        <v>4032</v>
      </c>
      <c r="F1292" s="3">
        <v>7513</v>
      </c>
      <c r="G1292" s="3">
        <v>-7512</v>
      </c>
      <c r="H1292" s="4">
        <v>1</v>
      </c>
    </row>
    <row r="1293" spans="1:8">
      <c r="A1293" s="35">
        <v>5</v>
      </c>
      <c r="B1293" s="111">
        <v>100000103210</v>
      </c>
      <c r="C1293" s="4">
        <v>0</v>
      </c>
      <c r="D1293" s="4" t="s">
        <v>3640</v>
      </c>
      <c r="E1293" s="4" t="s">
        <v>4032</v>
      </c>
      <c r="F1293" s="3">
        <v>7513</v>
      </c>
      <c r="G1293" s="3">
        <v>-7512</v>
      </c>
      <c r="H1293" s="4">
        <v>1</v>
      </c>
    </row>
    <row r="1294" spans="1:8">
      <c r="A1294" s="35">
        <v>6</v>
      </c>
      <c r="B1294" s="111">
        <v>100000103211</v>
      </c>
      <c r="C1294" s="4">
        <v>0</v>
      </c>
      <c r="D1294" s="4" t="s">
        <v>3640</v>
      </c>
      <c r="E1294" s="4" t="s">
        <v>4033</v>
      </c>
      <c r="F1294" s="3">
        <v>46335</v>
      </c>
      <c r="G1294" s="3">
        <v>-46334</v>
      </c>
      <c r="H1294" s="4">
        <v>1</v>
      </c>
    </row>
    <row r="1295" spans="1:8">
      <c r="A1295" s="35">
        <v>7</v>
      </c>
      <c r="B1295" s="111">
        <v>100000140932</v>
      </c>
      <c r="C1295" s="4">
        <v>0</v>
      </c>
      <c r="D1295" s="4" t="s">
        <v>1234</v>
      </c>
      <c r="E1295" s="4" t="s">
        <v>3532</v>
      </c>
      <c r="F1295" s="3">
        <v>4335000</v>
      </c>
      <c r="G1295" s="3">
        <v>-4334999</v>
      </c>
      <c r="H1295" s="4">
        <v>1</v>
      </c>
    </row>
    <row r="1296" spans="1:8">
      <c r="A1296" s="35">
        <v>8</v>
      </c>
      <c r="B1296" s="111">
        <v>100000172626</v>
      </c>
      <c r="C1296" s="4">
        <v>0</v>
      </c>
      <c r="D1296" s="4" t="s">
        <v>4034</v>
      </c>
      <c r="E1296" s="4" t="s">
        <v>4035</v>
      </c>
      <c r="F1296" s="3">
        <v>16410</v>
      </c>
      <c r="G1296" s="3">
        <v>-16409</v>
      </c>
      <c r="H1296" s="4">
        <v>1</v>
      </c>
    </row>
    <row r="1297" spans="1:8">
      <c r="A1297" s="35">
        <v>9</v>
      </c>
      <c r="B1297" s="111">
        <v>100000172627</v>
      </c>
      <c r="C1297" s="4">
        <v>0</v>
      </c>
      <c r="D1297" s="4" t="s">
        <v>4034</v>
      </c>
      <c r="E1297" s="4" t="s">
        <v>4035</v>
      </c>
      <c r="F1297" s="3">
        <v>16410</v>
      </c>
      <c r="G1297" s="3">
        <v>-16409</v>
      </c>
      <c r="H1297" s="4">
        <v>1</v>
      </c>
    </row>
    <row r="1298" spans="1:8">
      <c r="A1298" s="35">
        <v>10</v>
      </c>
      <c r="B1298" s="111">
        <v>100000172628</v>
      </c>
      <c r="C1298" s="4">
        <v>0</v>
      </c>
      <c r="D1298" s="4" t="s">
        <v>4034</v>
      </c>
      <c r="E1298" s="4" t="s">
        <v>4035</v>
      </c>
      <c r="F1298" s="3">
        <v>16410</v>
      </c>
      <c r="G1298" s="3">
        <v>-16409</v>
      </c>
      <c r="H1298" s="4">
        <v>1</v>
      </c>
    </row>
    <row r="1299" spans="1:8">
      <c r="A1299" s="35">
        <v>11</v>
      </c>
      <c r="B1299" s="111">
        <v>100000211793</v>
      </c>
      <c r="C1299" s="4">
        <v>0</v>
      </c>
      <c r="D1299" s="4" t="s">
        <v>1238</v>
      </c>
      <c r="E1299" s="4" t="s">
        <v>1239</v>
      </c>
      <c r="F1299" s="3">
        <v>299781.59999999998</v>
      </c>
      <c r="G1299" s="3">
        <v>-299780.59999999998</v>
      </c>
      <c r="H1299" s="4">
        <v>1</v>
      </c>
    </row>
    <row r="1300" spans="1:8">
      <c r="A1300" s="35"/>
      <c r="B1300" s="111">
        <v>100000211793</v>
      </c>
      <c r="C1300" s="4">
        <v>1</v>
      </c>
      <c r="D1300" s="4" t="s">
        <v>1238</v>
      </c>
      <c r="E1300" s="4" t="s">
        <v>1239</v>
      </c>
      <c r="F1300" s="3">
        <v>199854.4</v>
      </c>
      <c r="G1300" s="3">
        <v>-199853.4</v>
      </c>
      <c r="H1300" s="4">
        <v>1</v>
      </c>
    </row>
    <row r="1301" spans="1:8">
      <c r="A1301" s="35">
        <v>12</v>
      </c>
      <c r="B1301" s="111">
        <v>100000224750</v>
      </c>
      <c r="C1301" s="4">
        <v>0</v>
      </c>
      <c r="D1301" s="4" t="s">
        <v>427</v>
      </c>
      <c r="E1301" s="4" t="s">
        <v>428</v>
      </c>
      <c r="F1301" s="3">
        <v>4497.5</v>
      </c>
      <c r="G1301" s="3">
        <v>-4496.5</v>
      </c>
      <c r="H1301" s="4">
        <v>1</v>
      </c>
    </row>
    <row r="1302" spans="1:8">
      <c r="A1302" s="35"/>
      <c r="B1302" s="111">
        <v>100000224750</v>
      </c>
      <c r="C1302" s="4">
        <v>1</v>
      </c>
      <c r="D1302" s="4" t="s">
        <v>427</v>
      </c>
      <c r="E1302" s="4" t="s">
        <v>428</v>
      </c>
      <c r="F1302" s="3">
        <v>4497.5</v>
      </c>
      <c r="G1302" s="3">
        <v>-4496.5</v>
      </c>
      <c r="H1302" s="4">
        <v>1</v>
      </c>
    </row>
    <row r="1303" spans="1:8">
      <c r="A1303" s="35">
        <v>13</v>
      </c>
      <c r="B1303" s="111">
        <v>100000224751</v>
      </c>
      <c r="C1303" s="4">
        <v>0</v>
      </c>
      <c r="D1303" s="4" t="s">
        <v>427</v>
      </c>
      <c r="E1303" s="4" t="s">
        <v>428</v>
      </c>
      <c r="F1303" s="3">
        <v>4497.5</v>
      </c>
      <c r="G1303" s="3">
        <v>-4496.5</v>
      </c>
      <c r="H1303" s="4">
        <v>1</v>
      </c>
    </row>
    <row r="1304" spans="1:8">
      <c r="A1304" s="35"/>
      <c r="B1304" s="111">
        <v>100000224751</v>
      </c>
      <c r="C1304" s="4">
        <v>1</v>
      </c>
      <c r="D1304" s="4" t="s">
        <v>427</v>
      </c>
      <c r="E1304" s="4" t="s">
        <v>428</v>
      </c>
      <c r="F1304" s="3">
        <v>4497.5</v>
      </c>
      <c r="G1304" s="3">
        <v>-4496.5</v>
      </c>
      <c r="H1304" s="4">
        <v>1</v>
      </c>
    </row>
    <row r="1305" spans="1:8">
      <c r="A1305" s="35">
        <v>14</v>
      </c>
      <c r="B1305" s="111">
        <v>100000224752</v>
      </c>
      <c r="C1305" s="4">
        <v>0</v>
      </c>
      <c r="D1305" s="4" t="s">
        <v>427</v>
      </c>
      <c r="E1305" s="4" t="s">
        <v>428</v>
      </c>
      <c r="F1305" s="3">
        <v>4497.5</v>
      </c>
      <c r="G1305" s="3">
        <v>-4496.5</v>
      </c>
      <c r="H1305" s="4">
        <v>1</v>
      </c>
    </row>
    <row r="1306" spans="1:8">
      <c r="A1306" s="35"/>
      <c r="B1306" s="111">
        <v>100000224752</v>
      </c>
      <c r="C1306" s="4">
        <v>1</v>
      </c>
      <c r="D1306" s="4" t="s">
        <v>427</v>
      </c>
      <c r="E1306" s="4" t="s">
        <v>428</v>
      </c>
      <c r="F1306" s="3">
        <v>4497.5</v>
      </c>
      <c r="G1306" s="3">
        <v>-4496.5</v>
      </c>
      <c r="H1306" s="4">
        <v>1</v>
      </c>
    </row>
    <row r="1307" spans="1:8">
      <c r="A1307" s="35">
        <v>15</v>
      </c>
      <c r="B1307" s="111">
        <v>100000224753</v>
      </c>
      <c r="C1307" s="4">
        <v>0</v>
      </c>
      <c r="D1307" s="4" t="s">
        <v>427</v>
      </c>
      <c r="E1307" s="4" t="s">
        <v>428</v>
      </c>
      <c r="F1307" s="3">
        <v>4497.5</v>
      </c>
      <c r="G1307" s="3">
        <v>-4496.5</v>
      </c>
      <c r="H1307" s="4">
        <v>1</v>
      </c>
    </row>
    <row r="1308" spans="1:8">
      <c r="A1308" s="35"/>
      <c r="B1308" s="111">
        <v>100000224753</v>
      </c>
      <c r="C1308" s="4">
        <v>1</v>
      </c>
      <c r="D1308" s="4" t="s">
        <v>427</v>
      </c>
      <c r="E1308" s="4" t="s">
        <v>428</v>
      </c>
      <c r="F1308" s="3">
        <v>4497.5</v>
      </c>
      <c r="G1308" s="3">
        <v>-4496.5</v>
      </c>
      <c r="H1308" s="4">
        <v>1</v>
      </c>
    </row>
    <row r="1309" spans="1:8">
      <c r="A1309" s="35">
        <v>16</v>
      </c>
      <c r="B1309" s="111">
        <v>100000224754</v>
      </c>
      <c r="C1309" s="4">
        <v>0</v>
      </c>
      <c r="D1309" s="4" t="s">
        <v>427</v>
      </c>
      <c r="E1309" s="4" t="s">
        <v>428</v>
      </c>
      <c r="F1309" s="3">
        <v>4497.5</v>
      </c>
      <c r="G1309" s="3">
        <v>-4496.5</v>
      </c>
      <c r="H1309" s="4">
        <v>1</v>
      </c>
    </row>
    <row r="1310" spans="1:8">
      <c r="A1310" s="35"/>
      <c r="B1310" s="111">
        <v>100000224754</v>
      </c>
      <c r="C1310" s="4">
        <v>1</v>
      </c>
      <c r="D1310" s="4" t="s">
        <v>427</v>
      </c>
      <c r="E1310" s="4" t="s">
        <v>428</v>
      </c>
      <c r="F1310" s="3">
        <v>4497.5</v>
      </c>
      <c r="G1310" s="3">
        <v>-4496.5</v>
      </c>
      <c r="H1310" s="4">
        <v>1</v>
      </c>
    </row>
    <row r="1311" spans="1:8">
      <c r="A1311" s="35">
        <v>17</v>
      </c>
      <c r="B1311" s="111">
        <v>100000311429</v>
      </c>
      <c r="C1311" s="4">
        <v>0</v>
      </c>
      <c r="D1311" s="4" t="s">
        <v>19</v>
      </c>
      <c r="E1311" s="4" t="s">
        <v>431</v>
      </c>
      <c r="F1311" s="3">
        <v>743008</v>
      </c>
      <c r="G1311" s="3">
        <v>-743007</v>
      </c>
      <c r="H1311" s="4">
        <v>1</v>
      </c>
    </row>
    <row r="1312" spans="1:8">
      <c r="A1312" s="35">
        <v>18</v>
      </c>
      <c r="B1312" s="111">
        <v>100000311430</v>
      </c>
      <c r="C1312" s="4">
        <v>0</v>
      </c>
      <c r="D1312" s="4" t="s">
        <v>19</v>
      </c>
      <c r="E1312" s="4" t="s">
        <v>431</v>
      </c>
      <c r="F1312" s="3">
        <v>743008</v>
      </c>
      <c r="G1312" s="3">
        <v>-743007</v>
      </c>
      <c r="H1312" s="4">
        <v>1</v>
      </c>
    </row>
    <row r="1313" spans="1:14">
      <c r="A1313" s="35"/>
      <c r="B1313" s="4"/>
      <c r="C1313" s="35"/>
      <c r="D1313" s="4"/>
      <c r="E1313" s="4" t="s">
        <v>1456</v>
      </c>
      <c r="F1313" s="3">
        <f>SUM(F1289:F1312)</f>
        <v>6529066</v>
      </c>
      <c r="G1313" s="3">
        <f t="shared" ref="G1313:H1313" si="11">SUM(G1289:G1312)</f>
        <v>-6529042</v>
      </c>
      <c r="H1313" s="3">
        <f t="shared" si="11"/>
        <v>24</v>
      </c>
    </row>
    <row r="1314" spans="1:14">
      <c r="A1314" s="126" t="s">
        <v>1646</v>
      </c>
      <c r="B1314" s="126"/>
      <c r="C1314" s="126"/>
      <c r="D1314" s="126"/>
      <c r="E1314" s="126"/>
      <c r="F1314" s="21">
        <f>F1285+F1313</f>
        <v>9353866</v>
      </c>
      <c r="G1314" s="21">
        <f t="shared" ref="G1314:H1314" si="12">G1285+G1313</f>
        <v>-8250206.7999999989</v>
      </c>
      <c r="H1314" s="21">
        <f t="shared" si="12"/>
        <v>1103659.2000000004</v>
      </c>
      <c r="I1314" s="116"/>
      <c r="J1314" s="116"/>
      <c r="K1314" s="116"/>
      <c r="L1314" s="62"/>
      <c r="M1314" s="62"/>
      <c r="N1314" s="62"/>
    </row>
    <row r="1315" spans="1:14">
      <c r="A1315" s="11"/>
    </row>
    <row r="1316" spans="1:14">
      <c r="A1316" s="49" t="s">
        <v>22</v>
      </c>
      <c r="B1316" s="110"/>
    </row>
    <row r="1317" spans="1:14">
      <c r="A1317" s="35" t="s">
        <v>1</v>
      </c>
      <c r="B1317" s="111" t="s">
        <v>2</v>
      </c>
      <c r="C1317" s="35" t="s">
        <v>3</v>
      </c>
      <c r="D1317" s="4" t="s">
        <v>4</v>
      </c>
      <c r="E1317" s="4" t="s">
        <v>5</v>
      </c>
      <c r="F1317" s="4" t="s">
        <v>6</v>
      </c>
      <c r="G1317" s="4" t="s">
        <v>165</v>
      </c>
      <c r="H1317" s="4" t="s">
        <v>166</v>
      </c>
    </row>
    <row r="1318" spans="1:14">
      <c r="A1318" s="35">
        <v>1</v>
      </c>
      <c r="B1318" s="111">
        <v>100000254893</v>
      </c>
      <c r="C1318" s="35">
        <v>0</v>
      </c>
      <c r="D1318" s="4" t="s">
        <v>441</v>
      </c>
      <c r="E1318" s="4" t="s">
        <v>442</v>
      </c>
      <c r="F1318" s="3">
        <v>9000</v>
      </c>
      <c r="G1318" s="3">
        <v>-5414.78</v>
      </c>
      <c r="H1318" s="3">
        <v>3585.22</v>
      </c>
    </row>
    <row r="1319" spans="1:14">
      <c r="A1319" s="35">
        <v>2</v>
      </c>
      <c r="B1319" s="111">
        <v>100000450972</v>
      </c>
      <c r="C1319" s="35">
        <v>0</v>
      </c>
      <c r="D1319" s="4" t="s">
        <v>443</v>
      </c>
      <c r="E1319" s="4" t="s">
        <v>444</v>
      </c>
      <c r="F1319" s="3">
        <v>310400</v>
      </c>
      <c r="G1319" s="3">
        <v>-55741.82</v>
      </c>
      <c r="H1319" s="3">
        <v>254658.18</v>
      </c>
    </row>
    <row r="1320" spans="1:14">
      <c r="A1320" s="35">
        <v>3</v>
      </c>
      <c r="B1320" s="111">
        <v>100000450973</v>
      </c>
      <c r="C1320" s="35">
        <v>0</v>
      </c>
      <c r="D1320" s="4" t="s">
        <v>443</v>
      </c>
      <c r="E1320" s="4" t="s">
        <v>444</v>
      </c>
      <c r="F1320" s="3">
        <v>310400</v>
      </c>
      <c r="G1320" s="3">
        <v>-55741.82</v>
      </c>
      <c r="H1320" s="3">
        <v>254658.18</v>
      </c>
    </row>
    <row r="1321" spans="1:14">
      <c r="A1321" s="35">
        <v>4</v>
      </c>
      <c r="B1321" s="111">
        <v>100000450974</v>
      </c>
      <c r="C1321" s="35">
        <v>0</v>
      </c>
      <c r="D1321" s="4" t="s">
        <v>443</v>
      </c>
      <c r="E1321" s="4" t="s">
        <v>444</v>
      </c>
      <c r="F1321" s="3">
        <v>310400</v>
      </c>
      <c r="G1321" s="3">
        <v>-55741.82</v>
      </c>
      <c r="H1321" s="3">
        <v>254658.18</v>
      </c>
    </row>
    <row r="1322" spans="1:14">
      <c r="A1322" s="35">
        <v>5</v>
      </c>
      <c r="B1322" s="111">
        <v>100000450975</v>
      </c>
      <c r="C1322" s="35">
        <v>0</v>
      </c>
      <c r="D1322" s="4" t="s">
        <v>443</v>
      </c>
      <c r="E1322" s="4" t="s">
        <v>444</v>
      </c>
      <c r="F1322" s="3">
        <v>310400</v>
      </c>
      <c r="G1322" s="3">
        <v>-55741.82</v>
      </c>
      <c r="H1322" s="3">
        <v>254658.18</v>
      </c>
    </row>
    <row r="1323" spans="1:14">
      <c r="A1323" s="35">
        <v>6</v>
      </c>
      <c r="B1323" s="111">
        <v>100000450976</v>
      </c>
      <c r="C1323" s="35">
        <v>0</v>
      </c>
      <c r="D1323" s="4" t="s">
        <v>443</v>
      </c>
      <c r="E1323" s="4" t="s">
        <v>444</v>
      </c>
      <c r="F1323" s="3">
        <v>310400</v>
      </c>
      <c r="G1323" s="3">
        <v>-55741.82</v>
      </c>
      <c r="H1323" s="3">
        <v>254658.18</v>
      </c>
    </row>
    <row r="1324" spans="1:14">
      <c r="A1324" s="35">
        <v>7</v>
      </c>
      <c r="B1324" s="111">
        <v>100000450977</v>
      </c>
      <c r="C1324" s="35">
        <v>0</v>
      </c>
      <c r="D1324" s="4" t="s">
        <v>443</v>
      </c>
      <c r="E1324" s="4" t="s">
        <v>444</v>
      </c>
      <c r="F1324" s="3">
        <v>310400</v>
      </c>
      <c r="G1324" s="3">
        <v>-55741.82</v>
      </c>
      <c r="H1324" s="3">
        <v>254658.18</v>
      </c>
    </row>
    <row r="1325" spans="1:14">
      <c r="A1325" s="35">
        <v>8</v>
      </c>
      <c r="B1325" s="111">
        <v>100000450978</v>
      </c>
      <c r="C1325" s="35">
        <v>0</v>
      </c>
      <c r="D1325" s="4" t="s">
        <v>443</v>
      </c>
      <c r="E1325" s="4" t="s">
        <v>444</v>
      </c>
      <c r="F1325" s="3">
        <v>310400</v>
      </c>
      <c r="G1325" s="3">
        <v>-55741.82</v>
      </c>
      <c r="H1325" s="3">
        <v>254658.18</v>
      </c>
    </row>
    <row r="1326" spans="1:14">
      <c r="A1326" s="35">
        <v>9</v>
      </c>
      <c r="B1326" s="111">
        <v>100000450979</v>
      </c>
      <c r="C1326" s="35">
        <v>0</v>
      </c>
      <c r="D1326" s="4" t="s">
        <v>443</v>
      </c>
      <c r="E1326" s="4" t="s">
        <v>444</v>
      </c>
      <c r="F1326" s="3">
        <v>310400</v>
      </c>
      <c r="G1326" s="3">
        <v>-55741.82</v>
      </c>
      <c r="H1326" s="3">
        <v>254658.18</v>
      </c>
    </row>
    <row r="1327" spans="1:14">
      <c r="A1327" s="35">
        <v>10</v>
      </c>
      <c r="B1327" s="111">
        <v>100000450980</v>
      </c>
      <c r="C1327" s="35">
        <v>0</v>
      </c>
      <c r="D1327" s="4" t="s">
        <v>443</v>
      </c>
      <c r="E1327" s="4" t="s">
        <v>444</v>
      </c>
      <c r="F1327" s="3">
        <v>310400</v>
      </c>
      <c r="G1327" s="3">
        <v>-55741.82</v>
      </c>
      <c r="H1327" s="3">
        <v>254658.18</v>
      </c>
    </row>
    <row r="1328" spans="1:14">
      <c r="A1328" s="35">
        <v>11</v>
      </c>
      <c r="B1328" s="111">
        <v>100000450981</v>
      </c>
      <c r="C1328" s="35">
        <v>0</v>
      </c>
      <c r="D1328" s="4" t="s">
        <v>443</v>
      </c>
      <c r="E1328" s="4" t="s">
        <v>444</v>
      </c>
      <c r="F1328" s="3">
        <v>310400</v>
      </c>
      <c r="G1328" s="3">
        <v>-55741.82</v>
      </c>
      <c r="H1328" s="3">
        <v>254658.18</v>
      </c>
    </row>
    <row r="1329" spans="1:8">
      <c r="A1329" s="35">
        <v>12</v>
      </c>
      <c r="B1329" s="111">
        <v>100000450982</v>
      </c>
      <c r="C1329" s="35">
        <v>0</v>
      </c>
      <c r="D1329" s="4" t="s">
        <v>443</v>
      </c>
      <c r="E1329" s="4" t="s">
        <v>444</v>
      </c>
      <c r="F1329" s="3">
        <v>310400</v>
      </c>
      <c r="G1329" s="3">
        <v>-55741.82</v>
      </c>
      <c r="H1329" s="3">
        <v>254658.18</v>
      </c>
    </row>
    <row r="1330" spans="1:8">
      <c r="A1330" s="35">
        <v>13</v>
      </c>
      <c r="B1330" s="111">
        <v>100000450983</v>
      </c>
      <c r="C1330" s="35">
        <v>0</v>
      </c>
      <c r="D1330" s="4" t="s">
        <v>443</v>
      </c>
      <c r="E1330" s="4" t="s">
        <v>444</v>
      </c>
      <c r="F1330" s="3">
        <v>310400</v>
      </c>
      <c r="G1330" s="3">
        <v>-55741.82</v>
      </c>
      <c r="H1330" s="3">
        <v>254658.18</v>
      </c>
    </row>
    <row r="1331" spans="1:8">
      <c r="A1331" s="35">
        <v>14</v>
      </c>
      <c r="B1331" s="111">
        <v>100000450984</v>
      </c>
      <c r="C1331" s="35">
        <v>0</v>
      </c>
      <c r="D1331" s="4" t="s">
        <v>443</v>
      </c>
      <c r="E1331" s="4" t="s">
        <v>444</v>
      </c>
      <c r="F1331" s="3">
        <v>310400</v>
      </c>
      <c r="G1331" s="3">
        <v>-55741.82</v>
      </c>
      <c r="H1331" s="3">
        <v>254658.18</v>
      </c>
    </row>
    <row r="1332" spans="1:8">
      <c r="A1332" s="35">
        <v>15</v>
      </c>
      <c r="B1332" s="111">
        <v>100000450985</v>
      </c>
      <c r="C1332" s="35">
        <v>0</v>
      </c>
      <c r="D1332" s="4" t="s">
        <v>443</v>
      </c>
      <c r="E1332" s="4" t="s">
        <v>444</v>
      </c>
      <c r="F1332" s="3">
        <v>310400</v>
      </c>
      <c r="G1332" s="3">
        <v>-55741.82</v>
      </c>
      <c r="H1332" s="3">
        <v>254658.18</v>
      </c>
    </row>
    <row r="1333" spans="1:8">
      <c r="A1333" s="35">
        <v>16</v>
      </c>
      <c r="B1333" s="111">
        <v>100000450986</v>
      </c>
      <c r="C1333" s="35">
        <v>0</v>
      </c>
      <c r="D1333" s="4" t="s">
        <v>443</v>
      </c>
      <c r="E1333" s="4" t="s">
        <v>444</v>
      </c>
      <c r="F1333" s="3">
        <v>310400</v>
      </c>
      <c r="G1333" s="3">
        <v>-55741.82</v>
      </c>
      <c r="H1333" s="3">
        <v>254658.18</v>
      </c>
    </row>
    <row r="1334" spans="1:8">
      <c r="A1334" s="35">
        <v>17</v>
      </c>
      <c r="B1334" s="111">
        <v>100000450987</v>
      </c>
      <c r="C1334" s="35">
        <v>0</v>
      </c>
      <c r="D1334" s="4" t="s">
        <v>443</v>
      </c>
      <c r="E1334" s="4" t="s">
        <v>444</v>
      </c>
      <c r="F1334" s="3">
        <v>310400</v>
      </c>
      <c r="G1334" s="3">
        <v>-55741.82</v>
      </c>
      <c r="H1334" s="3">
        <v>254658.18</v>
      </c>
    </row>
    <row r="1335" spans="1:8">
      <c r="A1335" s="35">
        <v>18</v>
      </c>
      <c r="B1335" s="111">
        <v>100000450988</v>
      </c>
      <c r="C1335" s="35">
        <v>0</v>
      </c>
      <c r="D1335" s="4" t="s">
        <v>443</v>
      </c>
      <c r="E1335" s="4" t="s">
        <v>444</v>
      </c>
      <c r="F1335" s="3">
        <v>310400</v>
      </c>
      <c r="G1335" s="3">
        <v>-55741.82</v>
      </c>
      <c r="H1335" s="3">
        <v>254658.18</v>
      </c>
    </row>
    <row r="1336" spans="1:8">
      <c r="A1336" s="35">
        <v>19</v>
      </c>
      <c r="B1336" s="111">
        <v>100000450989</v>
      </c>
      <c r="C1336" s="35">
        <v>0</v>
      </c>
      <c r="D1336" s="4" t="s">
        <v>443</v>
      </c>
      <c r="E1336" s="4" t="s">
        <v>444</v>
      </c>
      <c r="F1336" s="3">
        <v>310400</v>
      </c>
      <c r="G1336" s="3">
        <v>-55741.82</v>
      </c>
      <c r="H1336" s="3">
        <v>254658.18</v>
      </c>
    </row>
    <row r="1337" spans="1:8">
      <c r="A1337" s="35">
        <v>20</v>
      </c>
      <c r="B1337" s="111">
        <v>100000450990</v>
      </c>
      <c r="C1337" s="35">
        <v>0</v>
      </c>
      <c r="D1337" s="4" t="s">
        <v>443</v>
      </c>
      <c r="E1337" s="4" t="s">
        <v>444</v>
      </c>
      <c r="F1337" s="3">
        <v>310400</v>
      </c>
      <c r="G1337" s="3">
        <v>-55741.82</v>
      </c>
      <c r="H1337" s="3">
        <v>254658.18</v>
      </c>
    </row>
    <row r="1338" spans="1:8">
      <c r="A1338" s="35">
        <v>21</v>
      </c>
      <c r="B1338" s="111">
        <v>100000450991</v>
      </c>
      <c r="C1338" s="35">
        <v>0</v>
      </c>
      <c r="D1338" s="4" t="s">
        <v>443</v>
      </c>
      <c r="E1338" s="4" t="s">
        <v>444</v>
      </c>
      <c r="F1338" s="3">
        <v>310400</v>
      </c>
      <c r="G1338" s="3">
        <v>-55741.82</v>
      </c>
      <c r="H1338" s="3">
        <v>254658.18</v>
      </c>
    </row>
    <row r="1339" spans="1:8">
      <c r="A1339" s="35">
        <v>22</v>
      </c>
      <c r="B1339" s="111">
        <v>100000450992</v>
      </c>
      <c r="C1339" s="35">
        <v>0</v>
      </c>
      <c r="D1339" s="4" t="s">
        <v>443</v>
      </c>
      <c r="E1339" s="4" t="s">
        <v>444</v>
      </c>
      <c r="F1339" s="3">
        <v>310400</v>
      </c>
      <c r="G1339" s="3">
        <v>-55741.82</v>
      </c>
      <c r="H1339" s="3">
        <v>254658.18</v>
      </c>
    </row>
    <row r="1340" spans="1:8">
      <c r="A1340" s="35">
        <v>23</v>
      </c>
      <c r="B1340" s="111">
        <v>100000450993</v>
      </c>
      <c r="C1340" s="35">
        <v>0</v>
      </c>
      <c r="D1340" s="4" t="s">
        <v>443</v>
      </c>
      <c r="E1340" s="4" t="s">
        <v>444</v>
      </c>
      <c r="F1340" s="3">
        <v>310400</v>
      </c>
      <c r="G1340" s="3">
        <v>-55741.82</v>
      </c>
      <c r="H1340" s="3">
        <v>254658.18</v>
      </c>
    </row>
    <row r="1341" spans="1:8">
      <c r="A1341" s="35">
        <v>24</v>
      </c>
      <c r="B1341" s="111">
        <v>100000450994</v>
      </c>
      <c r="C1341" s="35">
        <v>0</v>
      </c>
      <c r="D1341" s="4" t="s">
        <v>443</v>
      </c>
      <c r="E1341" s="4" t="s">
        <v>444</v>
      </c>
      <c r="F1341" s="3">
        <v>310400</v>
      </c>
      <c r="G1341" s="3">
        <v>-55741.82</v>
      </c>
      <c r="H1341" s="3">
        <v>254658.18</v>
      </c>
    </row>
    <row r="1342" spans="1:8">
      <c r="A1342" s="35">
        <v>25</v>
      </c>
      <c r="B1342" s="111">
        <v>100000450995</v>
      </c>
      <c r="C1342" s="35">
        <v>0</v>
      </c>
      <c r="D1342" s="4" t="s">
        <v>443</v>
      </c>
      <c r="E1342" s="4" t="s">
        <v>444</v>
      </c>
      <c r="F1342" s="3">
        <v>310400</v>
      </c>
      <c r="G1342" s="3">
        <v>-55741.82</v>
      </c>
      <c r="H1342" s="3">
        <v>254658.18</v>
      </c>
    </row>
    <row r="1343" spans="1:8">
      <c r="A1343" s="35">
        <v>26</v>
      </c>
      <c r="B1343" s="111">
        <v>100000450996</v>
      </c>
      <c r="C1343" s="35">
        <v>0</v>
      </c>
      <c r="D1343" s="4" t="s">
        <v>443</v>
      </c>
      <c r="E1343" s="4" t="s">
        <v>444</v>
      </c>
      <c r="F1343" s="3">
        <v>310400</v>
      </c>
      <c r="G1343" s="3">
        <v>-55741.82</v>
      </c>
      <c r="H1343" s="3">
        <v>254658.18</v>
      </c>
    </row>
    <row r="1344" spans="1:8">
      <c r="A1344" s="35">
        <v>27</v>
      </c>
      <c r="B1344" s="111">
        <v>100000450997</v>
      </c>
      <c r="C1344" s="35">
        <v>0</v>
      </c>
      <c r="D1344" s="4" t="s">
        <v>443</v>
      </c>
      <c r="E1344" s="4" t="s">
        <v>444</v>
      </c>
      <c r="F1344" s="3">
        <v>310400</v>
      </c>
      <c r="G1344" s="3">
        <v>-55741.82</v>
      </c>
      <c r="H1344" s="3">
        <v>254658.18</v>
      </c>
    </row>
    <row r="1345" spans="1:14">
      <c r="A1345" s="35">
        <v>28</v>
      </c>
      <c r="B1345" s="111">
        <v>100000451409</v>
      </c>
      <c r="C1345" s="35">
        <v>0</v>
      </c>
      <c r="D1345" s="4" t="s">
        <v>443</v>
      </c>
      <c r="E1345" s="4" t="s">
        <v>445</v>
      </c>
      <c r="F1345" s="3">
        <v>4823000</v>
      </c>
      <c r="G1345" s="3">
        <v>-436583.95</v>
      </c>
      <c r="H1345" s="3">
        <v>4386416.05</v>
      </c>
    </row>
    <row r="1346" spans="1:14">
      <c r="A1346" s="35">
        <v>29</v>
      </c>
      <c r="B1346" s="111">
        <v>100000451417</v>
      </c>
      <c r="C1346" s="35">
        <v>0</v>
      </c>
      <c r="D1346" s="4" t="s">
        <v>443</v>
      </c>
      <c r="E1346" s="4" t="s">
        <v>445</v>
      </c>
      <c r="F1346" s="3">
        <v>5014100</v>
      </c>
      <c r="G1346" s="3">
        <v>-453882.57</v>
      </c>
      <c r="H1346" s="3">
        <v>4560217.43</v>
      </c>
    </row>
    <row r="1347" spans="1:14">
      <c r="A1347" s="35"/>
      <c r="B1347" s="4"/>
      <c r="C1347" s="35"/>
      <c r="D1347" s="4"/>
      <c r="E1347" s="4" t="s">
        <v>1456</v>
      </c>
      <c r="F1347" s="3">
        <f>SUM(F1318:F1346)</f>
        <v>17916500</v>
      </c>
      <c r="G1347" s="3">
        <f t="shared" ref="G1347:H1347" si="13">SUM(G1318:G1346)</f>
        <v>-2345168.62</v>
      </c>
      <c r="H1347" s="3">
        <f t="shared" si="13"/>
        <v>15571331.379999999</v>
      </c>
    </row>
    <row r="1348" spans="1:14">
      <c r="A1348" s="11"/>
    </row>
    <row r="1349" spans="1:14">
      <c r="A1349" s="49" t="s">
        <v>1652</v>
      </c>
      <c r="B1349" s="110"/>
    </row>
    <row r="1350" spans="1:14">
      <c r="A1350" s="35" t="s">
        <v>1</v>
      </c>
      <c r="B1350" s="111" t="s">
        <v>2</v>
      </c>
      <c r="C1350" s="35" t="s">
        <v>3</v>
      </c>
      <c r="D1350" s="4" t="s">
        <v>4</v>
      </c>
      <c r="E1350" s="4" t="s">
        <v>5</v>
      </c>
      <c r="F1350" s="4" t="s">
        <v>6</v>
      </c>
      <c r="G1350" s="4" t="s">
        <v>165</v>
      </c>
      <c r="H1350" s="4" t="s">
        <v>166</v>
      </c>
    </row>
    <row r="1351" spans="1:14">
      <c r="A1351" s="35">
        <v>1</v>
      </c>
      <c r="B1351" s="111">
        <v>100000103204</v>
      </c>
      <c r="C1351" s="35">
        <v>0</v>
      </c>
      <c r="D1351" s="4" t="s">
        <v>3640</v>
      </c>
      <c r="E1351" s="4" t="s">
        <v>4036</v>
      </c>
      <c r="F1351" s="3">
        <v>6000</v>
      </c>
      <c r="G1351" s="3">
        <v>-5999</v>
      </c>
      <c r="H1351" s="4">
        <v>1</v>
      </c>
    </row>
    <row r="1352" spans="1:14">
      <c r="A1352" s="35">
        <v>2</v>
      </c>
      <c r="B1352" s="111">
        <v>100000103206</v>
      </c>
      <c r="C1352" s="35">
        <v>0</v>
      </c>
      <c r="D1352" s="4" t="s">
        <v>3640</v>
      </c>
      <c r="E1352" s="4" t="s">
        <v>4037</v>
      </c>
      <c r="F1352" s="3">
        <v>5400</v>
      </c>
      <c r="G1352" s="3">
        <v>-5399</v>
      </c>
      <c r="H1352" s="4">
        <v>1</v>
      </c>
    </row>
    <row r="1353" spans="1:14">
      <c r="A1353" s="35">
        <v>3</v>
      </c>
      <c r="B1353" s="111">
        <v>100000176151</v>
      </c>
      <c r="C1353" s="35">
        <v>0</v>
      </c>
      <c r="D1353" s="4" t="s">
        <v>1259</v>
      </c>
      <c r="E1353" s="4" t="s">
        <v>4038</v>
      </c>
      <c r="F1353" s="3">
        <v>54677</v>
      </c>
      <c r="G1353" s="3">
        <v>-54676</v>
      </c>
      <c r="H1353" s="4">
        <v>1</v>
      </c>
    </row>
    <row r="1354" spans="1:14">
      <c r="A1354" s="35">
        <v>4</v>
      </c>
      <c r="B1354" s="111">
        <v>100000178962</v>
      </c>
      <c r="C1354" s="35">
        <v>0</v>
      </c>
      <c r="D1354" s="4" t="s">
        <v>4039</v>
      </c>
      <c r="E1354" s="4" t="s">
        <v>4040</v>
      </c>
      <c r="F1354" s="3">
        <v>2470000</v>
      </c>
      <c r="G1354" s="3">
        <v>-2469999</v>
      </c>
      <c r="H1354" s="4">
        <v>1</v>
      </c>
    </row>
    <row r="1355" spans="1:14">
      <c r="A1355" s="35">
        <v>5</v>
      </c>
      <c r="B1355" s="111">
        <v>100000178963</v>
      </c>
      <c r="C1355" s="35">
        <v>0</v>
      </c>
      <c r="D1355" s="4" t="s">
        <v>4039</v>
      </c>
      <c r="E1355" s="4" t="s">
        <v>4040</v>
      </c>
      <c r="F1355" s="3">
        <v>2470000</v>
      </c>
      <c r="G1355" s="3">
        <v>-2469999</v>
      </c>
      <c r="H1355" s="4">
        <v>1</v>
      </c>
    </row>
    <row r="1356" spans="1:14">
      <c r="A1356" s="35">
        <v>6</v>
      </c>
      <c r="B1356" s="111">
        <v>100000178964</v>
      </c>
      <c r="C1356" s="35">
        <v>0</v>
      </c>
      <c r="D1356" s="4" t="s">
        <v>4041</v>
      </c>
      <c r="E1356" s="4" t="s">
        <v>4040</v>
      </c>
      <c r="F1356" s="3">
        <v>2470000</v>
      </c>
      <c r="G1356" s="3">
        <v>-2469999</v>
      </c>
      <c r="H1356" s="4">
        <v>1</v>
      </c>
    </row>
    <row r="1357" spans="1:14">
      <c r="A1357" s="35">
        <v>7</v>
      </c>
      <c r="B1357" s="111">
        <v>100000178965</v>
      </c>
      <c r="C1357" s="35">
        <v>0</v>
      </c>
      <c r="D1357" s="4" t="s">
        <v>4041</v>
      </c>
      <c r="E1357" s="4" t="s">
        <v>4040</v>
      </c>
      <c r="F1357" s="3">
        <v>2470000</v>
      </c>
      <c r="G1357" s="3">
        <v>-2469999</v>
      </c>
      <c r="H1357" s="4">
        <v>1</v>
      </c>
    </row>
    <row r="1358" spans="1:14">
      <c r="A1358" s="35"/>
      <c r="B1358" s="4"/>
      <c r="C1358" s="35"/>
      <c r="D1358" s="4"/>
      <c r="E1358" s="4" t="s">
        <v>1456</v>
      </c>
      <c r="F1358" s="3">
        <f>SUM(F1351:F1357)</f>
        <v>9946077</v>
      </c>
      <c r="G1358" s="3">
        <f t="shared" ref="G1358:H1358" si="14">SUM(G1351:G1357)</f>
        <v>-9946070</v>
      </c>
      <c r="H1358" s="3">
        <f t="shared" si="14"/>
        <v>7</v>
      </c>
    </row>
    <row r="1359" spans="1:14">
      <c r="A1359" s="130" t="s">
        <v>1700</v>
      </c>
      <c r="B1359" s="131"/>
      <c r="C1359" s="131"/>
      <c r="D1359" s="131"/>
      <c r="E1359" s="132"/>
      <c r="F1359" s="21">
        <f>F1347+F1358</f>
        <v>27862577</v>
      </c>
      <c r="G1359" s="21">
        <f t="shared" ref="G1359:H1359" si="15">G1347+G1358</f>
        <v>-12291238.620000001</v>
      </c>
      <c r="H1359" s="21">
        <f t="shared" si="15"/>
        <v>15571338.379999999</v>
      </c>
      <c r="I1359" s="116"/>
      <c r="J1359" s="116"/>
      <c r="K1359" s="116"/>
      <c r="L1359" s="62"/>
      <c r="M1359" s="62"/>
      <c r="N1359" s="62"/>
    </row>
    <row r="1360" spans="1:14">
      <c r="A1360" s="11"/>
    </row>
    <row r="1361" spans="1:14">
      <c r="A1361" s="49" t="s">
        <v>2424</v>
      </c>
      <c r="B1361" s="110"/>
    </row>
    <row r="1362" spans="1:14">
      <c r="A1362" s="35" t="s">
        <v>1</v>
      </c>
      <c r="B1362" s="111" t="s">
        <v>2</v>
      </c>
      <c r="C1362" s="35" t="s">
        <v>3</v>
      </c>
      <c r="D1362" s="4" t="s">
        <v>4</v>
      </c>
      <c r="E1362" s="4" t="s">
        <v>5</v>
      </c>
      <c r="F1362" s="4" t="s">
        <v>6</v>
      </c>
      <c r="G1362" s="4" t="s">
        <v>165</v>
      </c>
      <c r="H1362" s="4" t="s">
        <v>166</v>
      </c>
    </row>
    <row r="1363" spans="1:14">
      <c r="A1363" s="35">
        <v>1</v>
      </c>
      <c r="B1363" s="111">
        <v>100000172388</v>
      </c>
      <c r="C1363" s="35">
        <v>0</v>
      </c>
      <c r="D1363" s="4" t="s">
        <v>4034</v>
      </c>
      <c r="E1363" s="4" t="s">
        <v>4042</v>
      </c>
      <c r="F1363" s="3">
        <v>5190</v>
      </c>
      <c r="G1363" s="3">
        <v>-5189</v>
      </c>
      <c r="H1363" s="4">
        <v>1</v>
      </c>
    </row>
    <row r="1364" spans="1:14">
      <c r="A1364" s="35">
        <v>2</v>
      </c>
      <c r="B1364" s="111">
        <v>100000172389</v>
      </c>
      <c r="C1364" s="35">
        <v>0</v>
      </c>
      <c r="D1364" s="4" t="s">
        <v>4034</v>
      </c>
      <c r="E1364" s="4" t="s">
        <v>4042</v>
      </c>
      <c r="F1364" s="3">
        <v>5190</v>
      </c>
      <c r="G1364" s="3">
        <v>-5189</v>
      </c>
      <c r="H1364" s="4">
        <v>1</v>
      </c>
    </row>
    <row r="1365" spans="1:14">
      <c r="A1365" s="35">
        <v>3</v>
      </c>
      <c r="B1365" s="111">
        <v>100000172390</v>
      </c>
      <c r="C1365" s="35">
        <v>0</v>
      </c>
      <c r="D1365" s="4" t="s">
        <v>4034</v>
      </c>
      <c r="E1365" s="4" t="s">
        <v>4042</v>
      </c>
      <c r="F1365" s="3">
        <v>5190</v>
      </c>
      <c r="G1365" s="3">
        <v>-5189</v>
      </c>
      <c r="H1365" s="4">
        <v>1</v>
      </c>
    </row>
    <row r="1366" spans="1:14">
      <c r="A1366" s="130" t="s">
        <v>4043</v>
      </c>
      <c r="B1366" s="131"/>
      <c r="C1366" s="131"/>
      <c r="D1366" s="131"/>
      <c r="E1366" s="132"/>
      <c r="F1366" s="21">
        <f>SUM(F1363:F1365)</f>
        <v>15570</v>
      </c>
      <c r="G1366" s="21">
        <f t="shared" ref="G1366:H1366" si="16">SUM(G1363:G1365)</f>
        <v>-15567</v>
      </c>
      <c r="H1366" s="21">
        <f t="shared" si="16"/>
        <v>3</v>
      </c>
      <c r="I1366" s="116"/>
      <c r="J1366" s="116"/>
      <c r="K1366"/>
      <c r="L1366" s="62"/>
      <c r="M1366" s="62"/>
      <c r="N1366" s="62"/>
    </row>
    <row r="1367" spans="1:14">
      <c r="A1367" s="11"/>
    </row>
    <row r="1368" spans="1:14">
      <c r="A1368" s="49" t="s">
        <v>24</v>
      </c>
      <c r="B1368" s="110"/>
    </row>
    <row r="1369" spans="1:14" s="11" customFormat="1">
      <c r="A1369" s="35" t="s">
        <v>1</v>
      </c>
      <c r="B1369" s="61" t="s">
        <v>2</v>
      </c>
      <c r="C1369" s="35" t="s">
        <v>3</v>
      </c>
      <c r="D1369" s="35" t="s">
        <v>4</v>
      </c>
      <c r="E1369" s="35" t="s">
        <v>5</v>
      </c>
      <c r="F1369" s="35" t="s">
        <v>6</v>
      </c>
      <c r="G1369" s="35" t="s">
        <v>165</v>
      </c>
      <c r="H1369" s="35" t="s">
        <v>166</v>
      </c>
    </row>
    <row r="1370" spans="1:14">
      <c r="A1370" s="35">
        <v>1</v>
      </c>
      <c r="B1370" s="111">
        <v>100000207357</v>
      </c>
      <c r="C1370" s="35">
        <v>0</v>
      </c>
      <c r="D1370" s="4" t="s">
        <v>2427</v>
      </c>
      <c r="E1370" s="4" t="s">
        <v>2428</v>
      </c>
      <c r="F1370" s="3">
        <v>59150</v>
      </c>
      <c r="G1370" s="3">
        <v>-42565.4</v>
      </c>
      <c r="H1370" s="3">
        <v>16584.599999999999</v>
      </c>
    </row>
    <row r="1371" spans="1:14">
      <c r="A1371" s="35">
        <v>2</v>
      </c>
      <c r="B1371" s="111">
        <v>100000207358</v>
      </c>
      <c r="C1371" s="35">
        <v>0</v>
      </c>
      <c r="D1371" s="4" t="s">
        <v>2427</v>
      </c>
      <c r="E1371" s="4" t="s">
        <v>2428</v>
      </c>
      <c r="F1371" s="3">
        <v>59150</v>
      </c>
      <c r="G1371" s="3">
        <v>-42565.4</v>
      </c>
      <c r="H1371" s="3">
        <v>16584.599999999999</v>
      </c>
    </row>
    <row r="1372" spans="1:14">
      <c r="A1372" s="35">
        <v>3</v>
      </c>
      <c r="B1372" s="111">
        <v>100000207359</v>
      </c>
      <c r="C1372" s="35">
        <v>0</v>
      </c>
      <c r="D1372" s="4" t="s">
        <v>2427</v>
      </c>
      <c r="E1372" s="4" t="s">
        <v>2428</v>
      </c>
      <c r="F1372" s="3">
        <v>59150</v>
      </c>
      <c r="G1372" s="3">
        <v>-42565.4</v>
      </c>
      <c r="H1372" s="3">
        <v>16584.599999999999</v>
      </c>
    </row>
    <row r="1373" spans="1:14">
      <c r="A1373" s="35">
        <v>4</v>
      </c>
      <c r="B1373" s="111">
        <v>100000207360</v>
      </c>
      <c r="C1373" s="35">
        <v>0</v>
      </c>
      <c r="D1373" s="4" t="s">
        <v>2427</v>
      </c>
      <c r="E1373" s="4" t="s">
        <v>2428</v>
      </c>
      <c r="F1373" s="3">
        <v>59150</v>
      </c>
      <c r="G1373" s="3">
        <v>-42565.4</v>
      </c>
      <c r="H1373" s="3">
        <v>16584.599999999999</v>
      </c>
    </row>
    <row r="1374" spans="1:14">
      <c r="A1374" s="35">
        <v>5</v>
      </c>
      <c r="B1374" s="111">
        <v>100000207361</v>
      </c>
      <c r="C1374" s="35">
        <v>0</v>
      </c>
      <c r="D1374" s="4" t="s">
        <v>2427</v>
      </c>
      <c r="E1374" s="4" t="s">
        <v>2428</v>
      </c>
      <c r="F1374" s="3">
        <v>59150</v>
      </c>
      <c r="G1374" s="3">
        <v>-42565.4</v>
      </c>
      <c r="H1374" s="3">
        <v>16584.599999999999</v>
      </c>
    </row>
    <row r="1375" spans="1:14">
      <c r="A1375" s="35">
        <v>6</v>
      </c>
      <c r="B1375" s="111">
        <v>100000207362</v>
      </c>
      <c r="C1375" s="35">
        <v>0</v>
      </c>
      <c r="D1375" s="4" t="s">
        <v>2427</v>
      </c>
      <c r="E1375" s="4" t="s">
        <v>2428</v>
      </c>
      <c r="F1375" s="3">
        <v>59150</v>
      </c>
      <c r="G1375" s="3">
        <v>-42565.4</v>
      </c>
      <c r="H1375" s="3">
        <v>16584.599999999999</v>
      </c>
    </row>
    <row r="1376" spans="1:14">
      <c r="A1376" s="35">
        <v>7</v>
      </c>
      <c r="B1376" s="111">
        <v>100000207363</v>
      </c>
      <c r="C1376" s="35">
        <v>0</v>
      </c>
      <c r="D1376" s="4" t="s">
        <v>2427</v>
      </c>
      <c r="E1376" s="4" t="s">
        <v>2428</v>
      </c>
      <c r="F1376" s="3">
        <v>59150</v>
      </c>
      <c r="G1376" s="3">
        <v>-42565.4</v>
      </c>
      <c r="H1376" s="3">
        <v>16584.599999999999</v>
      </c>
    </row>
    <row r="1377" spans="1:14">
      <c r="A1377" s="35">
        <v>8</v>
      </c>
      <c r="B1377" s="111">
        <v>100000207364</v>
      </c>
      <c r="C1377" s="35">
        <v>0</v>
      </c>
      <c r="D1377" s="4" t="s">
        <v>2427</v>
      </c>
      <c r="E1377" s="4" t="s">
        <v>2428</v>
      </c>
      <c r="F1377" s="3">
        <v>59150</v>
      </c>
      <c r="G1377" s="3">
        <v>-42565.4</v>
      </c>
      <c r="H1377" s="3">
        <v>16584.599999999999</v>
      </c>
    </row>
    <row r="1378" spans="1:14">
      <c r="A1378" s="35">
        <v>9</v>
      </c>
      <c r="B1378" s="111">
        <v>100000207365</v>
      </c>
      <c r="C1378" s="35">
        <v>0</v>
      </c>
      <c r="D1378" s="4" t="s">
        <v>2427</v>
      </c>
      <c r="E1378" s="4" t="s">
        <v>2428</v>
      </c>
      <c r="F1378" s="3">
        <v>59150</v>
      </c>
      <c r="G1378" s="3">
        <v>-42565.4</v>
      </c>
      <c r="H1378" s="3">
        <v>16584.599999999999</v>
      </c>
    </row>
    <row r="1379" spans="1:14">
      <c r="A1379" s="35">
        <v>10</v>
      </c>
      <c r="B1379" s="111">
        <v>100000207366</v>
      </c>
      <c r="C1379" s="35">
        <v>0</v>
      </c>
      <c r="D1379" s="4" t="s">
        <v>2427</v>
      </c>
      <c r="E1379" s="4" t="s">
        <v>2428</v>
      </c>
      <c r="F1379" s="3">
        <v>59150</v>
      </c>
      <c r="G1379" s="3">
        <v>-42565.4</v>
      </c>
      <c r="H1379" s="3">
        <v>16584.599999999999</v>
      </c>
    </row>
    <row r="1380" spans="1:14">
      <c r="A1380" s="35">
        <v>11</v>
      </c>
      <c r="B1380" s="111">
        <v>100000207367</v>
      </c>
      <c r="C1380" s="35">
        <v>0</v>
      </c>
      <c r="D1380" s="4" t="s">
        <v>2427</v>
      </c>
      <c r="E1380" s="4" t="s">
        <v>2428</v>
      </c>
      <c r="F1380" s="3">
        <v>59150</v>
      </c>
      <c r="G1380" s="3">
        <v>-42565.4</v>
      </c>
      <c r="H1380" s="3">
        <v>16584.599999999999</v>
      </c>
    </row>
    <row r="1381" spans="1:14">
      <c r="A1381" s="35">
        <v>12</v>
      </c>
      <c r="B1381" s="111">
        <v>100000207368</v>
      </c>
      <c r="C1381" s="35">
        <v>0</v>
      </c>
      <c r="D1381" s="4" t="s">
        <v>2427</v>
      </c>
      <c r="E1381" s="4" t="s">
        <v>2428</v>
      </c>
      <c r="F1381" s="3">
        <v>59150</v>
      </c>
      <c r="G1381" s="3">
        <v>-42565.4</v>
      </c>
      <c r="H1381" s="3">
        <v>16584.599999999999</v>
      </c>
    </row>
    <row r="1382" spans="1:14">
      <c r="A1382" s="35">
        <v>13</v>
      </c>
      <c r="B1382" s="111">
        <v>100000207369</v>
      </c>
      <c r="C1382" s="35">
        <v>0</v>
      </c>
      <c r="D1382" s="4" t="s">
        <v>2427</v>
      </c>
      <c r="E1382" s="4" t="s">
        <v>2428</v>
      </c>
      <c r="F1382" s="3">
        <v>59150</v>
      </c>
      <c r="G1382" s="3">
        <v>-42565.4</v>
      </c>
      <c r="H1382" s="3">
        <v>16584.599999999999</v>
      </c>
    </row>
    <row r="1383" spans="1:14">
      <c r="A1383" s="35">
        <v>14</v>
      </c>
      <c r="B1383" s="111">
        <v>100000207370</v>
      </c>
      <c r="C1383" s="35">
        <v>0</v>
      </c>
      <c r="D1383" s="4" t="s">
        <v>2427</v>
      </c>
      <c r="E1383" s="4" t="s">
        <v>2428</v>
      </c>
      <c r="F1383" s="3">
        <v>59150</v>
      </c>
      <c r="G1383" s="3">
        <v>-42565.4</v>
      </c>
      <c r="H1383" s="3">
        <v>16584.599999999999</v>
      </c>
    </row>
    <row r="1384" spans="1:14">
      <c r="A1384" s="35">
        <v>15</v>
      </c>
      <c r="B1384" s="111">
        <v>100000207371</v>
      </c>
      <c r="C1384" s="35">
        <v>0</v>
      </c>
      <c r="D1384" s="4" t="s">
        <v>2427</v>
      </c>
      <c r="E1384" s="4" t="s">
        <v>2428</v>
      </c>
      <c r="F1384" s="3">
        <v>59150</v>
      </c>
      <c r="G1384" s="3">
        <v>-42565.4</v>
      </c>
      <c r="H1384" s="3">
        <v>16584.599999999999</v>
      </c>
    </row>
    <row r="1385" spans="1:14">
      <c r="A1385" s="35">
        <v>16</v>
      </c>
      <c r="B1385" s="111">
        <v>100000207372</v>
      </c>
      <c r="C1385" s="35">
        <v>0</v>
      </c>
      <c r="D1385" s="4" t="s">
        <v>2427</v>
      </c>
      <c r="E1385" s="4" t="s">
        <v>2428</v>
      </c>
      <c r="F1385" s="3">
        <v>59150</v>
      </c>
      <c r="G1385" s="3">
        <v>-42565.4</v>
      </c>
      <c r="H1385" s="3">
        <v>16584.599999999999</v>
      </c>
    </row>
    <row r="1386" spans="1:14">
      <c r="A1386" s="35">
        <v>17</v>
      </c>
      <c r="B1386" s="111">
        <v>100000207373</v>
      </c>
      <c r="C1386" s="35">
        <v>0</v>
      </c>
      <c r="D1386" s="4" t="s">
        <v>2427</v>
      </c>
      <c r="E1386" s="4" t="s">
        <v>2428</v>
      </c>
      <c r="F1386" s="3">
        <v>59150</v>
      </c>
      <c r="G1386" s="3">
        <v>-42565.4</v>
      </c>
      <c r="H1386" s="3">
        <v>16584.599999999999</v>
      </c>
    </row>
    <row r="1387" spans="1:14">
      <c r="A1387" s="35">
        <v>18</v>
      </c>
      <c r="B1387" s="111">
        <v>100000207374</v>
      </c>
      <c r="C1387" s="35">
        <v>0</v>
      </c>
      <c r="D1387" s="4" t="s">
        <v>2427</v>
      </c>
      <c r="E1387" s="4" t="s">
        <v>2428</v>
      </c>
      <c r="F1387" s="3">
        <v>59150</v>
      </c>
      <c r="G1387" s="3">
        <v>-42565.4</v>
      </c>
      <c r="H1387" s="3">
        <v>16584.599999999999</v>
      </c>
    </row>
    <row r="1388" spans="1:14">
      <c r="A1388" s="130" t="s">
        <v>1705</v>
      </c>
      <c r="B1388" s="131"/>
      <c r="C1388" s="131"/>
      <c r="D1388" s="131"/>
      <c r="E1388" s="132"/>
      <c r="F1388" s="21">
        <f>SUM(F1370:F1387)</f>
        <v>1064700</v>
      </c>
      <c r="G1388" s="21">
        <f t="shared" ref="G1388:H1388" si="17">SUM(G1370:G1387)</f>
        <v>-766177.20000000019</v>
      </c>
      <c r="H1388" s="21">
        <f t="shared" si="17"/>
        <v>298522.8</v>
      </c>
      <c r="I1388" s="116"/>
      <c r="J1388" s="116"/>
      <c r="K1388" s="116"/>
      <c r="L1388" s="62"/>
      <c r="M1388" s="62"/>
      <c r="N1388" s="62"/>
    </row>
    <row r="1389" spans="1:14">
      <c r="A1389" s="11"/>
    </row>
    <row r="1390" spans="1:14">
      <c r="A1390" s="49" t="s">
        <v>1709</v>
      </c>
      <c r="B1390" s="110"/>
    </row>
    <row r="1391" spans="1:14">
      <c r="A1391" s="35" t="s">
        <v>1</v>
      </c>
      <c r="B1391" s="111" t="s">
        <v>2</v>
      </c>
      <c r="C1391" s="35" t="s">
        <v>3</v>
      </c>
      <c r="D1391" s="4" t="s">
        <v>4</v>
      </c>
      <c r="E1391" s="4" t="s">
        <v>5</v>
      </c>
      <c r="F1391" s="4" t="s">
        <v>6</v>
      </c>
      <c r="G1391" s="4" t="s">
        <v>165</v>
      </c>
      <c r="H1391" s="4" t="s">
        <v>166</v>
      </c>
    </row>
    <row r="1392" spans="1:14">
      <c r="A1392" s="35">
        <v>1</v>
      </c>
      <c r="B1392" s="111">
        <v>100000037137</v>
      </c>
      <c r="C1392" s="35">
        <v>0</v>
      </c>
      <c r="D1392" s="4" t="s">
        <v>447</v>
      </c>
      <c r="E1392" s="4" t="s">
        <v>448</v>
      </c>
      <c r="F1392" s="3">
        <v>43103</v>
      </c>
      <c r="G1392" s="3">
        <v>-43102</v>
      </c>
      <c r="H1392" s="4">
        <v>1</v>
      </c>
    </row>
    <row r="1393" spans="1:8">
      <c r="A1393" s="35">
        <v>2</v>
      </c>
      <c r="B1393" s="111">
        <v>100000037138</v>
      </c>
      <c r="C1393" s="35">
        <v>0</v>
      </c>
      <c r="D1393" s="4" t="s">
        <v>447</v>
      </c>
      <c r="E1393" s="4" t="s">
        <v>448</v>
      </c>
      <c r="F1393" s="3">
        <v>43103</v>
      </c>
      <c r="G1393" s="3">
        <v>-43102</v>
      </c>
      <c r="H1393" s="4">
        <v>1</v>
      </c>
    </row>
    <row r="1394" spans="1:8">
      <c r="A1394" s="35">
        <v>3</v>
      </c>
      <c r="B1394" s="111">
        <v>100000037139</v>
      </c>
      <c r="C1394" s="35">
        <v>0</v>
      </c>
      <c r="D1394" s="4" t="s">
        <v>447</v>
      </c>
      <c r="E1394" s="4" t="s">
        <v>448</v>
      </c>
      <c r="F1394" s="3">
        <v>43103</v>
      </c>
      <c r="G1394" s="3">
        <v>-43102</v>
      </c>
      <c r="H1394" s="4">
        <v>1</v>
      </c>
    </row>
    <row r="1395" spans="1:8">
      <c r="A1395" s="35">
        <v>4</v>
      </c>
      <c r="B1395" s="111">
        <v>100000037140</v>
      </c>
      <c r="C1395" s="35">
        <v>0</v>
      </c>
      <c r="D1395" s="4" t="s">
        <v>447</v>
      </c>
      <c r="E1395" s="4" t="s">
        <v>448</v>
      </c>
      <c r="F1395" s="3">
        <v>43103</v>
      </c>
      <c r="G1395" s="3">
        <v>-43102</v>
      </c>
      <c r="H1395" s="4">
        <v>1</v>
      </c>
    </row>
    <row r="1396" spans="1:8">
      <c r="A1396" s="35">
        <v>5</v>
      </c>
      <c r="B1396" s="111">
        <v>100000037141</v>
      </c>
      <c r="C1396" s="35">
        <v>0</v>
      </c>
      <c r="D1396" s="4" t="s">
        <v>447</v>
      </c>
      <c r="E1396" s="4" t="s">
        <v>448</v>
      </c>
      <c r="F1396" s="3">
        <v>43103</v>
      </c>
      <c r="G1396" s="3">
        <v>-43102</v>
      </c>
      <c r="H1396" s="4">
        <v>1</v>
      </c>
    </row>
    <row r="1397" spans="1:8">
      <c r="A1397" s="35">
        <v>6</v>
      </c>
      <c r="B1397" s="111">
        <v>100000037142</v>
      </c>
      <c r="C1397" s="35">
        <v>0</v>
      </c>
      <c r="D1397" s="4" t="s">
        <v>447</v>
      </c>
      <c r="E1397" s="4" t="s">
        <v>448</v>
      </c>
      <c r="F1397" s="3">
        <v>43103</v>
      </c>
      <c r="G1397" s="3">
        <v>-43102</v>
      </c>
      <c r="H1397" s="4">
        <v>1</v>
      </c>
    </row>
    <row r="1398" spans="1:8">
      <c r="A1398" s="35">
        <v>7</v>
      </c>
      <c r="B1398" s="111">
        <v>100000037143</v>
      </c>
      <c r="C1398" s="35">
        <v>0</v>
      </c>
      <c r="D1398" s="4" t="s">
        <v>447</v>
      </c>
      <c r="E1398" s="4" t="s">
        <v>448</v>
      </c>
      <c r="F1398" s="3">
        <v>43103</v>
      </c>
      <c r="G1398" s="3">
        <v>-43102</v>
      </c>
      <c r="H1398" s="4">
        <v>1</v>
      </c>
    </row>
    <row r="1399" spans="1:8">
      <c r="A1399" s="35">
        <v>8</v>
      </c>
      <c r="B1399" s="111">
        <v>100000037144</v>
      </c>
      <c r="C1399" s="35">
        <v>0</v>
      </c>
      <c r="D1399" s="4" t="s">
        <v>447</v>
      </c>
      <c r="E1399" s="4" t="s">
        <v>448</v>
      </c>
      <c r="F1399" s="3">
        <v>43103</v>
      </c>
      <c r="G1399" s="3">
        <v>-43102</v>
      </c>
      <c r="H1399" s="4">
        <v>1</v>
      </c>
    </row>
    <row r="1400" spans="1:8">
      <c r="A1400" s="35">
        <v>9</v>
      </c>
      <c r="B1400" s="111">
        <v>100000081238</v>
      </c>
      <c r="C1400" s="35">
        <v>0</v>
      </c>
      <c r="D1400" s="4" t="s">
        <v>1266</v>
      </c>
      <c r="E1400" s="4" t="s">
        <v>4044</v>
      </c>
      <c r="F1400" s="3">
        <v>51895</v>
      </c>
      <c r="G1400" s="3">
        <v>-51894</v>
      </c>
      <c r="H1400" s="4">
        <v>1</v>
      </c>
    </row>
    <row r="1401" spans="1:8">
      <c r="A1401" s="35">
        <v>10</v>
      </c>
      <c r="B1401" s="111">
        <v>100000081408</v>
      </c>
      <c r="C1401" s="35">
        <v>0</v>
      </c>
      <c r="D1401" s="4" t="s">
        <v>1268</v>
      </c>
      <c r="E1401" s="4" t="s">
        <v>4045</v>
      </c>
      <c r="F1401" s="3">
        <v>12947</v>
      </c>
      <c r="G1401" s="3">
        <v>-12946</v>
      </c>
      <c r="H1401" s="4">
        <v>1</v>
      </c>
    </row>
    <row r="1402" spans="1:8">
      <c r="A1402" s="35">
        <v>11</v>
      </c>
      <c r="B1402" s="111">
        <v>100000081409</v>
      </c>
      <c r="C1402" s="35">
        <v>0</v>
      </c>
      <c r="D1402" s="4" t="s">
        <v>1268</v>
      </c>
      <c r="E1402" s="4" t="s">
        <v>4046</v>
      </c>
      <c r="F1402" s="3">
        <v>12947</v>
      </c>
      <c r="G1402" s="3">
        <v>-12946</v>
      </c>
      <c r="H1402" s="4">
        <v>1</v>
      </c>
    </row>
    <row r="1403" spans="1:8">
      <c r="A1403" s="35">
        <v>12</v>
      </c>
      <c r="B1403" s="111">
        <v>100000081410</v>
      </c>
      <c r="C1403" s="35">
        <v>0</v>
      </c>
      <c r="D1403" s="4" t="s">
        <v>1268</v>
      </c>
      <c r="E1403" s="4" t="s">
        <v>4047</v>
      </c>
      <c r="F1403" s="3">
        <v>12947</v>
      </c>
      <c r="G1403" s="3">
        <v>-12946</v>
      </c>
      <c r="H1403" s="4">
        <v>1</v>
      </c>
    </row>
    <row r="1404" spans="1:8">
      <c r="A1404" s="35">
        <v>13</v>
      </c>
      <c r="B1404" s="111">
        <v>100000081411</v>
      </c>
      <c r="C1404" s="35">
        <v>0</v>
      </c>
      <c r="D1404" s="4" t="s">
        <v>1268</v>
      </c>
      <c r="E1404" s="4" t="s">
        <v>4048</v>
      </c>
      <c r="F1404" s="3">
        <v>12947</v>
      </c>
      <c r="G1404" s="3">
        <v>-12946</v>
      </c>
      <c r="H1404" s="4">
        <v>1</v>
      </c>
    </row>
    <row r="1405" spans="1:8">
      <c r="A1405" s="35">
        <v>14</v>
      </c>
      <c r="B1405" s="111">
        <v>100000081412</v>
      </c>
      <c r="C1405" s="35">
        <v>0</v>
      </c>
      <c r="D1405" s="4" t="s">
        <v>1268</v>
      </c>
      <c r="E1405" s="4" t="s">
        <v>4049</v>
      </c>
      <c r="F1405" s="3">
        <v>25894</v>
      </c>
      <c r="G1405" s="3">
        <v>-25893</v>
      </c>
      <c r="H1405" s="4">
        <v>1</v>
      </c>
    </row>
    <row r="1406" spans="1:8">
      <c r="A1406" s="35">
        <v>15</v>
      </c>
      <c r="B1406" s="111">
        <v>100000081413</v>
      </c>
      <c r="C1406" s="35">
        <v>0</v>
      </c>
      <c r="D1406" s="4" t="s">
        <v>1268</v>
      </c>
      <c r="E1406" s="4" t="s">
        <v>4050</v>
      </c>
      <c r="F1406" s="3">
        <v>25894</v>
      </c>
      <c r="G1406" s="3">
        <v>-25893</v>
      </c>
      <c r="H1406" s="4">
        <v>1</v>
      </c>
    </row>
    <row r="1407" spans="1:8">
      <c r="A1407" s="35">
        <v>16</v>
      </c>
      <c r="B1407" s="111">
        <v>100000081414</v>
      </c>
      <c r="C1407" s="35">
        <v>0</v>
      </c>
      <c r="D1407" s="4" t="s">
        <v>1268</v>
      </c>
      <c r="E1407" s="4" t="s">
        <v>4051</v>
      </c>
      <c r="F1407" s="3">
        <v>12947</v>
      </c>
      <c r="G1407" s="3">
        <v>-12946</v>
      </c>
      <c r="H1407" s="4">
        <v>1</v>
      </c>
    </row>
    <row r="1408" spans="1:8">
      <c r="A1408" s="35">
        <v>17</v>
      </c>
      <c r="B1408" s="111">
        <v>100000081415</v>
      </c>
      <c r="C1408" s="35">
        <v>0</v>
      </c>
      <c r="D1408" s="4" t="s">
        <v>1268</v>
      </c>
      <c r="E1408" s="4" t="s">
        <v>4052</v>
      </c>
      <c r="F1408" s="3">
        <v>12947</v>
      </c>
      <c r="G1408" s="3">
        <v>-12946</v>
      </c>
      <c r="H1408" s="4">
        <v>1</v>
      </c>
    </row>
    <row r="1409" spans="1:14">
      <c r="A1409" s="35">
        <v>18</v>
      </c>
      <c r="B1409" s="111">
        <v>100000081416</v>
      </c>
      <c r="C1409" s="35">
        <v>0</v>
      </c>
      <c r="D1409" s="4" t="s">
        <v>1268</v>
      </c>
      <c r="E1409" s="4" t="s">
        <v>4053</v>
      </c>
      <c r="F1409" s="3">
        <v>12947</v>
      </c>
      <c r="G1409" s="3">
        <v>-12946</v>
      </c>
      <c r="H1409" s="4">
        <v>1</v>
      </c>
    </row>
    <row r="1410" spans="1:14">
      <c r="A1410" s="130" t="s">
        <v>1713</v>
      </c>
      <c r="B1410" s="131"/>
      <c r="C1410" s="131"/>
      <c r="D1410" s="131"/>
      <c r="E1410" s="132"/>
      <c r="F1410" s="21">
        <f>SUM(F1392:F1409)</f>
        <v>539136</v>
      </c>
      <c r="G1410" s="21">
        <f t="shared" ref="G1410:H1410" si="18">SUM(G1392:G1409)</f>
        <v>-539118</v>
      </c>
      <c r="H1410" s="21">
        <f t="shared" si="18"/>
        <v>18</v>
      </c>
      <c r="I1410" s="116"/>
      <c r="J1410" s="116"/>
      <c r="K1410"/>
      <c r="L1410" s="62"/>
      <c r="M1410" s="62"/>
      <c r="N1410" s="62"/>
    </row>
    <row r="1411" spans="1:14">
      <c r="A1411" s="11"/>
    </row>
    <row r="1412" spans="1:14">
      <c r="A1412" s="49" t="s">
        <v>26</v>
      </c>
      <c r="B1412" s="110"/>
    </row>
    <row r="1413" spans="1:14">
      <c r="A1413" s="35" t="s">
        <v>1</v>
      </c>
      <c r="B1413" s="111" t="s">
        <v>2</v>
      </c>
      <c r="C1413" s="35" t="s">
        <v>3</v>
      </c>
      <c r="D1413" s="4" t="s">
        <v>4</v>
      </c>
      <c r="E1413" s="4" t="s">
        <v>5</v>
      </c>
      <c r="F1413" s="4" t="s">
        <v>6</v>
      </c>
      <c r="G1413" s="4" t="s">
        <v>165</v>
      </c>
      <c r="H1413" s="4" t="s">
        <v>166</v>
      </c>
    </row>
    <row r="1414" spans="1:14">
      <c r="A1414" s="35">
        <v>1</v>
      </c>
      <c r="B1414" s="111">
        <v>100000238138</v>
      </c>
      <c r="C1414" s="35">
        <v>0</v>
      </c>
      <c r="D1414" s="4" t="s">
        <v>4054</v>
      </c>
      <c r="E1414" s="4" t="s">
        <v>4055</v>
      </c>
      <c r="F1414" s="3">
        <v>23000</v>
      </c>
      <c r="G1414" s="3">
        <v>-16658.36</v>
      </c>
      <c r="H1414" s="3">
        <v>6341.64</v>
      </c>
    </row>
    <row r="1415" spans="1:14">
      <c r="A1415" s="35">
        <v>2</v>
      </c>
      <c r="B1415" s="111">
        <v>100000322055</v>
      </c>
      <c r="C1415" s="35">
        <v>0</v>
      </c>
      <c r="D1415" s="4" t="s">
        <v>15</v>
      </c>
      <c r="E1415" s="4" t="s">
        <v>27</v>
      </c>
      <c r="F1415" s="3">
        <v>1050000</v>
      </c>
      <c r="G1415" s="3">
        <v>-709589.04</v>
      </c>
      <c r="H1415" s="3">
        <v>340410.96</v>
      </c>
    </row>
    <row r="1416" spans="1:14">
      <c r="A1416" s="35">
        <v>3</v>
      </c>
      <c r="B1416" s="111">
        <v>100000398415</v>
      </c>
      <c r="C1416" s="35">
        <v>0</v>
      </c>
      <c r="D1416" s="4" t="s">
        <v>4056</v>
      </c>
      <c r="E1416" s="4" t="s">
        <v>4057</v>
      </c>
      <c r="F1416" s="3">
        <v>314680</v>
      </c>
      <c r="G1416" s="3">
        <v>-61211.73</v>
      </c>
      <c r="H1416" s="3">
        <v>253468.27</v>
      </c>
    </row>
    <row r="1417" spans="1:14">
      <c r="A1417" s="35">
        <v>4</v>
      </c>
      <c r="B1417" s="111">
        <v>100000420422</v>
      </c>
      <c r="C1417" s="35">
        <v>0</v>
      </c>
      <c r="D1417" s="4" t="s">
        <v>461</v>
      </c>
      <c r="E1417" s="4" t="s">
        <v>462</v>
      </c>
      <c r="F1417" s="3">
        <v>17227</v>
      </c>
      <c r="G1417" s="3">
        <v>-5053.49</v>
      </c>
      <c r="H1417" s="3">
        <v>12173.51</v>
      </c>
    </row>
    <row r="1418" spans="1:14">
      <c r="A1418" s="35">
        <v>5</v>
      </c>
      <c r="B1418" s="111">
        <v>100000420423</v>
      </c>
      <c r="C1418" s="35">
        <v>0</v>
      </c>
      <c r="D1418" s="4" t="s">
        <v>461</v>
      </c>
      <c r="E1418" s="4" t="s">
        <v>462</v>
      </c>
      <c r="F1418" s="3">
        <v>17227</v>
      </c>
      <c r="G1418" s="3">
        <v>-5053.49</v>
      </c>
      <c r="H1418" s="3">
        <v>12173.51</v>
      </c>
    </row>
    <row r="1419" spans="1:14">
      <c r="A1419" s="35"/>
      <c r="B1419" s="4"/>
      <c r="C1419" s="35"/>
      <c r="D1419" s="4"/>
      <c r="E1419" s="4" t="s">
        <v>1456</v>
      </c>
      <c r="F1419" s="3">
        <f>SUM(F1414:F1418)</f>
        <v>1422134</v>
      </c>
      <c r="G1419" s="3">
        <f t="shared" ref="G1419:H1419" si="19">SUM(G1414:G1418)</f>
        <v>-797566.11</v>
      </c>
      <c r="H1419" s="3">
        <f t="shared" si="19"/>
        <v>624567.89</v>
      </c>
    </row>
    <row r="1420" spans="1:14">
      <c r="A1420" s="11"/>
    </row>
    <row r="1421" spans="1:14">
      <c r="A1421" s="49" t="s">
        <v>1726</v>
      </c>
      <c r="B1421" s="110"/>
    </row>
    <row r="1422" spans="1:14">
      <c r="A1422" s="35" t="s">
        <v>1</v>
      </c>
      <c r="B1422" s="111" t="s">
        <v>2</v>
      </c>
      <c r="C1422" s="35" t="s">
        <v>3</v>
      </c>
      <c r="D1422" s="4" t="s">
        <v>4</v>
      </c>
      <c r="E1422" s="4" t="s">
        <v>5</v>
      </c>
      <c r="F1422" s="4" t="s">
        <v>6</v>
      </c>
      <c r="G1422" s="4" t="s">
        <v>165</v>
      </c>
      <c r="H1422" s="4" t="s">
        <v>166</v>
      </c>
    </row>
    <row r="1423" spans="1:14">
      <c r="A1423" s="35">
        <v>1</v>
      </c>
      <c r="B1423" s="111">
        <v>100000037015</v>
      </c>
      <c r="C1423" s="35">
        <v>0</v>
      </c>
      <c r="D1423" s="4" t="s">
        <v>447</v>
      </c>
      <c r="E1423" s="4" t="s">
        <v>1728</v>
      </c>
      <c r="F1423" s="3">
        <v>23557.200000000001</v>
      </c>
      <c r="G1423" s="3">
        <v>-23556.2</v>
      </c>
      <c r="H1423" s="4">
        <v>1</v>
      </c>
    </row>
    <row r="1424" spans="1:14">
      <c r="A1424" s="35">
        <v>2</v>
      </c>
      <c r="B1424" s="111">
        <v>100000041151</v>
      </c>
      <c r="C1424" s="35">
        <v>0</v>
      </c>
      <c r="D1424" s="4" t="s">
        <v>447</v>
      </c>
      <c r="E1424" s="4" t="s">
        <v>29</v>
      </c>
      <c r="F1424" s="3">
        <v>23557.200000000001</v>
      </c>
      <c r="G1424" s="3">
        <v>-23556.2</v>
      </c>
      <c r="H1424" s="4">
        <v>1</v>
      </c>
    </row>
    <row r="1425" spans="1:8">
      <c r="A1425" s="35">
        <v>3</v>
      </c>
      <c r="B1425" s="111">
        <v>100000041152</v>
      </c>
      <c r="C1425" s="35">
        <v>0</v>
      </c>
      <c r="D1425" s="4" t="s">
        <v>447</v>
      </c>
      <c r="E1425" s="4" t="s">
        <v>29</v>
      </c>
      <c r="F1425" s="3">
        <v>23557.1</v>
      </c>
      <c r="G1425" s="3">
        <v>-23556.1</v>
      </c>
      <c r="H1425" s="4">
        <v>1</v>
      </c>
    </row>
    <row r="1426" spans="1:8">
      <c r="A1426" s="35">
        <v>4</v>
      </c>
      <c r="B1426" s="111">
        <v>100000041153</v>
      </c>
      <c r="C1426" s="35">
        <v>0</v>
      </c>
      <c r="D1426" s="4" t="s">
        <v>447</v>
      </c>
      <c r="E1426" s="4" t="s">
        <v>29</v>
      </c>
      <c r="F1426" s="3">
        <v>23557.1</v>
      </c>
      <c r="G1426" s="3">
        <v>-23556.1</v>
      </c>
      <c r="H1426" s="4">
        <v>1</v>
      </c>
    </row>
    <row r="1427" spans="1:8">
      <c r="A1427" s="35">
        <v>5</v>
      </c>
      <c r="B1427" s="111">
        <v>100000041154</v>
      </c>
      <c r="C1427" s="35">
        <v>0</v>
      </c>
      <c r="D1427" s="4" t="s">
        <v>447</v>
      </c>
      <c r="E1427" s="4" t="s">
        <v>29</v>
      </c>
      <c r="F1427" s="3">
        <v>23557.1</v>
      </c>
      <c r="G1427" s="3">
        <v>-23556.1</v>
      </c>
      <c r="H1427" s="4">
        <v>1</v>
      </c>
    </row>
    <row r="1428" spans="1:8">
      <c r="A1428" s="35">
        <v>6</v>
      </c>
      <c r="B1428" s="111">
        <v>100000041155</v>
      </c>
      <c r="C1428" s="35">
        <v>0</v>
      </c>
      <c r="D1428" s="4" t="s">
        <v>447</v>
      </c>
      <c r="E1428" s="4" t="s">
        <v>29</v>
      </c>
      <c r="F1428" s="3">
        <v>23557.1</v>
      </c>
      <c r="G1428" s="3">
        <v>-23556.1</v>
      </c>
      <c r="H1428" s="4">
        <v>1</v>
      </c>
    </row>
    <row r="1429" spans="1:8">
      <c r="A1429" s="35">
        <v>7</v>
      </c>
      <c r="B1429" s="111">
        <v>100000041156</v>
      </c>
      <c r="C1429" s="35">
        <v>0</v>
      </c>
      <c r="D1429" s="4" t="s">
        <v>447</v>
      </c>
      <c r="E1429" s="4" t="s">
        <v>29</v>
      </c>
      <c r="F1429" s="3">
        <v>23557.1</v>
      </c>
      <c r="G1429" s="3">
        <v>-23556.1</v>
      </c>
      <c r="H1429" s="4">
        <v>1</v>
      </c>
    </row>
    <row r="1430" spans="1:8">
      <c r="A1430" s="35">
        <v>8</v>
      </c>
      <c r="B1430" s="111">
        <v>100000041157</v>
      </c>
      <c r="C1430" s="35">
        <v>0</v>
      </c>
      <c r="D1430" s="4" t="s">
        <v>447</v>
      </c>
      <c r="E1430" s="4" t="s">
        <v>29</v>
      </c>
      <c r="F1430" s="3">
        <v>23557.1</v>
      </c>
      <c r="G1430" s="3">
        <v>-23556.1</v>
      </c>
      <c r="H1430" s="4">
        <v>1</v>
      </c>
    </row>
    <row r="1431" spans="1:8">
      <c r="A1431" s="35">
        <v>9</v>
      </c>
      <c r="B1431" s="111">
        <v>100000041158</v>
      </c>
      <c r="C1431" s="35">
        <v>0</v>
      </c>
      <c r="D1431" s="4" t="s">
        <v>447</v>
      </c>
      <c r="E1431" s="4" t="s">
        <v>29</v>
      </c>
      <c r="F1431" s="3">
        <v>23557.1</v>
      </c>
      <c r="G1431" s="3">
        <v>-23556.1</v>
      </c>
      <c r="H1431" s="4">
        <v>1</v>
      </c>
    </row>
    <row r="1432" spans="1:8">
      <c r="A1432" s="35">
        <v>10</v>
      </c>
      <c r="B1432" s="111">
        <v>100000041159</v>
      </c>
      <c r="C1432" s="35">
        <v>0</v>
      </c>
      <c r="D1432" s="4" t="s">
        <v>447</v>
      </c>
      <c r="E1432" s="4" t="s">
        <v>29</v>
      </c>
      <c r="F1432" s="3">
        <v>23557.1</v>
      </c>
      <c r="G1432" s="3">
        <v>-23556.1</v>
      </c>
      <c r="H1432" s="4">
        <v>1</v>
      </c>
    </row>
    <row r="1433" spans="1:8">
      <c r="A1433" s="35">
        <v>11</v>
      </c>
      <c r="B1433" s="111">
        <v>100000041229</v>
      </c>
      <c r="C1433" s="35">
        <v>0</v>
      </c>
      <c r="D1433" s="4" t="s">
        <v>447</v>
      </c>
      <c r="E1433" s="4" t="s">
        <v>30</v>
      </c>
      <c r="F1433" s="3">
        <v>9416</v>
      </c>
      <c r="G1433" s="3">
        <v>-9415</v>
      </c>
      <c r="H1433" s="4">
        <v>1</v>
      </c>
    </row>
    <row r="1434" spans="1:8">
      <c r="A1434" s="35">
        <v>12</v>
      </c>
      <c r="B1434" s="111">
        <v>100000041230</v>
      </c>
      <c r="C1434" s="35">
        <v>0</v>
      </c>
      <c r="D1434" s="4" t="s">
        <v>447</v>
      </c>
      <c r="E1434" s="4" t="s">
        <v>30</v>
      </c>
      <c r="F1434" s="3">
        <v>9416</v>
      </c>
      <c r="G1434" s="3">
        <v>-9415</v>
      </c>
      <c r="H1434" s="4">
        <v>1</v>
      </c>
    </row>
    <row r="1435" spans="1:8">
      <c r="A1435" s="35">
        <v>13</v>
      </c>
      <c r="B1435" s="111">
        <v>100000041231</v>
      </c>
      <c r="C1435" s="35">
        <v>0</v>
      </c>
      <c r="D1435" s="4" t="s">
        <v>447</v>
      </c>
      <c r="E1435" s="4" t="s">
        <v>30</v>
      </c>
      <c r="F1435" s="3">
        <v>9416</v>
      </c>
      <c r="G1435" s="3">
        <v>-9415</v>
      </c>
      <c r="H1435" s="4">
        <v>1</v>
      </c>
    </row>
    <row r="1436" spans="1:8">
      <c r="A1436" s="35">
        <v>14</v>
      </c>
      <c r="B1436" s="111">
        <v>100000041232</v>
      </c>
      <c r="C1436" s="35">
        <v>0</v>
      </c>
      <c r="D1436" s="4" t="s">
        <v>447</v>
      </c>
      <c r="E1436" s="4" t="s">
        <v>30</v>
      </c>
      <c r="F1436" s="3">
        <v>9416</v>
      </c>
      <c r="G1436" s="3">
        <v>-9415</v>
      </c>
      <c r="H1436" s="4">
        <v>1</v>
      </c>
    </row>
    <row r="1437" spans="1:8">
      <c r="A1437" s="35">
        <v>15</v>
      </c>
      <c r="B1437" s="111">
        <v>100000041233</v>
      </c>
      <c r="C1437" s="35">
        <v>0</v>
      </c>
      <c r="D1437" s="4" t="s">
        <v>447</v>
      </c>
      <c r="E1437" s="4" t="s">
        <v>30</v>
      </c>
      <c r="F1437" s="3">
        <v>9416</v>
      </c>
      <c r="G1437" s="3">
        <v>-9415</v>
      </c>
      <c r="H1437" s="4">
        <v>1</v>
      </c>
    </row>
    <row r="1438" spans="1:8">
      <c r="A1438" s="35">
        <v>16</v>
      </c>
      <c r="B1438" s="111">
        <v>100000041234</v>
      </c>
      <c r="C1438" s="35">
        <v>0</v>
      </c>
      <c r="D1438" s="4" t="s">
        <v>447</v>
      </c>
      <c r="E1438" s="4" t="s">
        <v>30</v>
      </c>
      <c r="F1438" s="3">
        <v>9416</v>
      </c>
      <c r="G1438" s="3">
        <v>-9415</v>
      </c>
      <c r="H1438" s="4">
        <v>1</v>
      </c>
    </row>
    <row r="1439" spans="1:8">
      <c r="A1439" s="35">
        <v>17</v>
      </c>
      <c r="B1439" s="111">
        <v>100000041235</v>
      </c>
      <c r="C1439" s="35">
        <v>0</v>
      </c>
      <c r="D1439" s="4" t="s">
        <v>447</v>
      </c>
      <c r="E1439" s="4" t="s">
        <v>30</v>
      </c>
      <c r="F1439" s="3">
        <v>9416</v>
      </c>
      <c r="G1439" s="3">
        <v>-9415</v>
      </c>
      <c r="H1439" s="4">
        <v>1</v>
      </c>
    </row>
    <row r="1440" spans="1:8">
      <c r="A1440" s="35">
        <v>18</v>
      </c>
      <c r="B1440" s="111">
        <v>100000041236</v>
      </c>
      <c r="C1440" s="35">
        <v>0</v>
      </c>
      <c r="D1440" s="4" t="s">
        <v>447</v>
      </c>
      <c r="E1440" s="4" t="s">
        <v>30</v>
      </c>
      <c r="F1440" s="3">
        <v>9416</v>
      </c>
      <c r="G1440" s="3">
        <v>-9415</v>
      </c>
      <c r="H1440" s="4">
        <v>1</v>
      </c>
    </row>
    <row r="1441" spans="1:8">
      <c r="A1441" s="35">
        <v>19</v>
      </c>
      <c r="B1441" s="111">
        <v>100000041237</v>
      </c>
      <c r="C1441" s="35">
        <v>0</v>
      </c>
      <c r="D1441" s="4" t="s">
        <v>447</v>
      </c>
      <c r="E1441" s="4" t="s">
        <v>30</v>
      </c>
      <c r="F1441" s="3">
        <v>9416</v>
      </c>
      <c r="G1441" s="3">
        <v>-9415</v>
      </c>
      <c r="H1441" s="4">
        <v>1</v>
      </c>
    </row>
    <row r="1442" spans="1:8">
      <c r="A1442" s="35">
        <v>20</v>
      </c>
      <c r="B1442" s="111">
        <v>100000041238</v>
      </c>
      <c r="C1442" s="35">
        <v>0</v>
      </c>
      <c r="D1442" s="4" t="s">
        <v>447</v>
      </c>
      <c r="E1442" s="4" t="s">
        <v>30</v>
      </c>
      <c r="F1442" s="3">
        <v>9416</v>
      </c>
      <c r="G1442" s="3">
        <v>-9415</v>
      </c>
      <c r="H1442" s="4">
        <v>1</v>
      </c>
    </row>
    <row r="1443" spans="1:8">
      <c r="A1443" s="35">
        <v>21</v>
      </c>
      <c r="B1443" s="111">
        <v>100000050904</v>
      </c>
      <c r="C1443" s="35">
        <v>0</v>
      </c>
      <c r="D1443" s="4" t="s">
        <v>1501</v>
      </c>
      <c r="E1443" s="4" t="s">
        <v>4058</v>
      </c>
      <c r="F1443" s="3">
        <v>22000</v>
      </c>
      <c r="G1443" s="3">
        <v>-21999</v>
      </c>
      <c r="H1443" s="4">
        <v>1</v>
      </c>
    </row>
    <row r="1444" spans="1:8">
      <c r="A1444" s="35">
        <v>22</v>
      </c>
      <c r="B1444" s="111">
        <v>100000052474</v>
      </c>
      <c r="C1444" s="35">
        <v>0</v>
      </c>
      <c r="D1444" s="4" t="s">
        <v>450</v>
      </c>
      <c r="E1444" s="4" t="s">
        <v>451</v>
      </c>
      <c r="F1444" s="3">
        <v>36776.97</v>
      </c>
      <c r="G1444" s="3">
        <v>-36775.97</v>
      </c>
      <c r="H1444" s="4">
        <v>1</v>
      </c>
    </row>
    <row r="1445" spans="1:8">
      <c r="A1445" s="35">
        <v>23</v>
      </c>
      <c r="B1445" s="111">
        <v>100000052475</v>
      </c>
      <c r="C1445" s="35">
        <v>0</v>
      </c>
      <c r="D1445" s="4" t="s">
        <v>450</v>
      </c>
      <c r="E1445" s="4" t="s">
        <v>451</v>
      </c>
      <c r="F1445" s="3">
        <v>36776.97</v>
      </c>
      <c r="G1445" s="3">
        <v>-36775.97</v>
      </c>
      <c r="H1445" s="4">
        <v>1</v>
      </c>
    </row>
    <row r="1446" spans="1:8">
      <c r="A1446" s="35">
        <v>24</v>
      </c>
      <c r="B1446" s="111">
        <v>100000052476</v>
      </c>
      <c r="C1446" s="35">
        <v>0</v>
      </c>
      <c r="D1446" s="4" t="s">
        <v>450</v>
      </c>
      <c r="E1446" s="4" t="s">
        <v>451</v>
      </c>
      <c r="F1446" s="3">
        <v>36776.97</v>
      </c>
      <c r="G1446" s="3">
        <v>-36775.97</v>
      </c>
      <c r="H1446" s="4">
        <v>1</v>
      </c>
    </row>
    <row r="1447" spans="1:8">
      <c r="A1447" s="35">
        <v>25</v>
      </c>
      <c r="B1447" s="111">
        <v>100000052477</v>
      </c>
      <c r="C1447" s="35">
        <v>0</v>
      </c>
      <c r="D1447" s="4" t="s">
        <v>450</v>
      </c>
      <c r="E1447" s="4" t="s">
        <v>451</v>
      </c>
      <c r="F1447" s="3">
        <v>36776.97</v>
      </c>
      <c r="G1447" s="3">
        <v>-36775.97</v>
      </c>
      <c r="H1447" s="4">
        <v>1</v>
      </c>
    </row>
    <row r="1448" spans="1:8">
      <c r="A1448" s="35">
        <v>26</v>
      </c>
      <c r="B1448" s="111">
        <v>100000052478</v>
      </c>
      <c r="C1448" s="35">
        <v>0</v>
      </c>
      <c r="D1448" s="4" t="s">
        <v>450</v>
      </c>
      <c r="E1448" s="4" t="s">
        <v>451</v>
      </c>
      <c r="F1448" s="3">
        <v>36776.97</v>
      </c>
      <c r="G1448" s="3">
        <v>-36775.97</v>
      </c>
      <c r="H1448" s="4">
        <v>1</v>
      </c>
    </row>
    <row r="1449" spans="1:8">
      <c r="A1449" s="35">
        <v>27</v>
      </c>
      <c r="B1449" s="111">
        <v>100000052479</v>
      </c>
      <c r="C1449" s="35">
        <v>0</v>
      </c>
      <c r="D1449" s="4" t="s">
        <v>450</v>
      </c>
      <c r="E1449" s="4" t="s">
        <v>451</v>
      </c>
      <c r="F1449" s="3">
        <v>36776.97</v>
      </c>
      <c r="G1449" s="3">
        <v>-36775.97</v>
      </c>
      <c r="H1449" s="4">
        <v>1</v>
      </c>
    </row>
    <row r="1450" spans="1:8">
      <c r="A1450" s="35">
        <v>28</v>
      </c>
      <c r="B1450" s="111">
        <v>100000052480</v>
      </c>
      <c r="C1450" s="35">
        <v>0</v>
      </c>
      <c r="D1450" s="4" t="s">
        <v>450</v>
      </c>
      <c r="E1450" s="4" t="s">
        <v>451</v>
      </c>
      <c r="F1450" s="3">
        <v>36776.97</v>
      </c>
      <c r="G1450" s="3">
        <v>-36775.97</v>
      </c>
      <c r="H1450" s="4">
        <v>1</v>
      </c>
    </row>
    <row r="1451" spans="1:8">
      <c r="A1451" s="35">
        <v>29</v>
      </c>
      <c r="B1451" s="111">
        <v>100000052481</v>
      </c>
      <c r="C1451" s="35">
        <v>0</v>
      </c>
      <c r="D1451" s="4" t="s">
        <v>450</v>
      </c>
      <c r="E1451" s="4" t="s">
        <v>451</v>
      </c>
      <c r="F1451" s="3">
        <v>36776.97</v>
      </c>
      <c r="G1451" s="3">
        <v>-36775.97</v>
      </c>
      <c r="H1451" s="4">
        <v>1</v>
      </c>
    </row>
    <row r="1452" spans="1:8">
      <c r="A1452" s="35">
        <v>30</v>
      </c>
      <c r="B1452" s="111">
        <v>100000052482</v>
      </c>
      <c r="C1452" s="35">
        <v>0</v>
      </c>
      <c r="D1452" s="4" t="s">
        <v>450</v>
      </c>
      <c r="E1452" s="4" t="s">
        <v>451</v>
      </c>
      <c r="F1452" s="3">
        <v>36776.97</v>
      </c>
      <c r="G1452" s="3">
        <v>-36775.97</v>
      </c>
      <c r="H1452" s="4">
        <v>1</v>
      </c>
    </row>
    <row r="1453" spans="1:8">
      <c r="A1453" s="35">
        <v>31</v>
      </c>
      <c r="B1453" s="111">
        <v>100000052483</v>
      </c>
      <c r="C1453" s="35">
        <v>0</v>
      </c>
      <c r="D1453" s="4" t="s">
        <v>450</v>
      </c>
      <c r="E1453" s="4" t="s">
        <v>451</v>
      </c>
      <c r="F1453" s="3">
        <v>36776.97</v>
      </c>
      <c r="G1453" s="3">
        <v>-36775.97</v>
      </c>
      <c r="H1453" s="4">
        <v>1</v>
      </c>
    </row>
    <row r="1454" spans="1:8">
      <c r="A1454" s="35">
        <v>32</v>
      </c>
      <c r="B1454" s="111">
        <v>100000052484</v>
      </c>
      <c r="C1454" s="35">
        <v>0</v>
      </c>
      <c r="D1454" s="4" t="s">
        <v>450</v>
      </c>
      <c r="E1454" s="4" t="s">
        <v>451</v>
      </c>
      <c r="F1454" s="3">
        <v>36776.97</v>
      </c>
      <c r="G1454" s="3">
        <v>-36775.97</v>
      </c>
      <c r="H1454" s="4">
        <v>1</v>
      </c>
    </row>
    <row r="1455" spans="1:8">
      <c r="A1455" s="35">
        <v>33</v>
      </c>
      <c r="B1455" s="111">
        <v>100000052485</v>
      </c>
      <c r="C1455" s="35">
        <v>0</v>
      </c>
      <c r="D1455" s="4" t="s">
        <v>450</v>
      </c>
      <c r="E1455" s="4" t="s">
        <v>451</v>
      </c>
      <c r="F1455" s="3">
        <v>36776.97</v>
      </c>
      <c r="G1455" s="3">
        <v>-36775.97</v>
      </c>
      <c r="H1455" s="4">
        <v>1</v>
      </c>
    </row>
    <row r="1456" spans="1:8">
      <c r="A1456" s="35">
        <v>34</v>
      </c>
      <c r="B1456" s="111">
        <v>100000052486</v>
      </c>
      <c r="C1456" s="35">
        <v>0</v>
      </c>
      <c r="D1456" s="4" t="s">
        <v>450</v>
      </c>
      <c r="E1456" s="4" t="s">
        <v>451</v>
      </c>
      <c r="F1456" s="3">
        <v>36776.97</v>
      </c>
      <c r="G1456" s="3">
        <v>-36775.97</v>
      </c>
      <c r="H1456" s="4">
        <v>1</v>
      </c>
    </row>
    <row r="1457" spans="1:14">
      <c r="A1457" s="35">
        <v>35</v>
      </c>
      <c r="B1457" s="111">
        <v>100000102946</v>
      </c>
      <c r="C1457" s="35">
        <v>0</v>
      </c>
      <c r="D1457" s="4" t="s">
        <v>3640</v>
      </c>
      <c r="E1457" s="4" t="s">
        <v>4059</v>
      </c>
      <c r="F1457" s="3">
        <v>19676</v>
      </c>
      <c r="G1457" s="3">
        <v>-19675</v>
      </c>
      <c r="H1457" s="4">
        <v>1</v>
      </c>
    </row>
    <row r="1458" spans="1:14">
      <c r="A1458" s="35">
        <v>36</v>
      </c>
      <c r="B1458" s="111">
        <v>100000102948</v>
      </c>
      <c r="C1458" s="35">
        <v>0</v>
      </c>
      <c r="D1458" s="4" t="s">
        <v>3640</v>
      </c>
      <c r="E1458" s="4" t="s">
        <v>4060</v>
      </c>
      <c r="F1458" s="3">
        <v>11770</v>
      </c>
      <c r="G1458" s="3">
        <v>-11769</v>
      </c>
      <c r="H1458" s="4">
        <v>1</v>
      </c>
    </row>
    <row r="1459" spans="1:14">
      <c r="A1459" s="35">
        <v>37</v>
      </c>
      <c r="B1459" s="111">
        <v>100000104892</v>
      </c>
      <c r="C1459" s="35">
        <v>0</v>
      </c>
      <c r="D1459" s="4" t="s">
        <v>473</v>
      </c>
      <c r="E1459" s="4" t="s">
        <v>29</v>
      </c>
      <c r="F1459" s="3">
        <v>25000</v>
      </c>
      <c r="G1459" s="3">
        <v>-24999</v>
      </c>
      <c r="H1459" s="4">
        <v>1</v>
      </c>
    </row>
    <row r="1460" spans="1:14">
      <c r="A1460" s="35">
        <v>38</v>
      </c>
      <c r="B1460" s="111">
        <v>100000204620</v>
      </c>
      <c r="C1460" s="35">
        <v>0</v>
      </c>
      <c r="D1460" s="4" t="s">
        <v>454</v>
      </c>
      <c r="E1460" s="4" t="s">
        <v>4061</v>
      </c>
      <c r="F1460" s="3">
        <v>13674.6</v>
      </c>
      <c r="G1460" s="3">
        <v>-13673.6</v>
      </c>
      <c r="H1460" s="4">
        <v>1</v>
      </c>
    </row>
    <row r="1461" spans="1:14">
      <c r="A1461" s="35">
        <v>39</v>
      </c>
      <c r="B1461" s="111">
        <v>100000212760</v>
      </c>
      <c r="C1461" s="35">
        <v>0</v>
      </c>
      <c r="D1461" s="4" t="s">
        <v>31</v>
      </c>
      <c r="E1461" s="4" t="s">
        <v>32</v>
      </c>
      <c r="F1461" s="3">
        <v>34882.199999999997</v>
      </c>
      <c r="G1461" s="3">
        <v>-34881.199999999997</v>
      </c>
      <c r="H1461" s="4">
        <v>1</v>
      </c>
    </row>
    <row r="1462" spans="1:14">
      <c r="A1462" s="35">
        <v>40</v>
      </c>
      <c r="B1462" s="111">
        <v>100000223914</v>
      </c>
      <c r="C1462" s="35">
        <v>0</v>
      </c>
      <c r="D1462" s="4" t="s">
        <v>3549</v>
      </c>
      <c r="E1462" s="4" t="s">
        <v>3550</v>
      </c>
      <c r="F1462" s="3">
        <v>1387200</v>
      </c>
      <c r="G1462" s="3">
        <v>-1387199</v>
      </c>
      <c r="H1462" s="4">
        <v>1</v>
      </c>
    </row>
    <row r="1463" spans="1:14">
      <c r="A1463" s="35">
        <v>41</v>
      </c>
      <c r="B1463" s="111">
        <v>100000254892</v>
      </c>
      <c r="C1463" s="35">
        <v>0</v>
      </c>
      <c r="D1463" s="4" t="s">
        <v>441</v>
      </c>
      <c r="E1463" s="4" t="s">
        <v>460</v>
      </c>
      <c r="F1463" s="3">
        <v>28000</v>
      </c>
      <c r="G1463" s="3">
        <v>-27999</v>
      </c>
      <c r="H1463" s="4">
        <v>1</v>
      </c>
    </row>
    <row r="1464" spans="1:14">
      <c r="A1464" s="35">
        <v>42</v>
      </c>
      <c r="B1464" s="111">
        <v>100000382110</v>
      </c>
      <c r="C1464" s="35">
        <v>0</v>
      </c>
      <c r="D1464" s="4" t="s">
        <v>492</v>
      </c>
      <c r="E1464" s="4" t="s">
        <v>4062</v>
      </c>
      <c r="F1464" s="3">
        <v>24278.3</v>
      </c>
      <c r="G1464" s="3">
        <v>-24277.3</v>
      </c>
      <c r="H1464" s="4">
        <v>1</v>
      </c>
    </row>
    <row r="1465" spans="1:14">
      <c r="A1465" s="35">
        <v>43</v>
      </c>
      <c r="B1465" s="111">
        <v>100000382111</v>
      </c>
      <c r="C1465" s="35">
        <v>0</v>
      </c>
      <c r="D1465" s="4" t="s">
        <v>492</v>
      </c>
      <c r="E1465" s="4" t="s">
        <v>4062</v>
      </c>
      <c r="F1465" s="3">
        <v>24278.3</v>
      </c>
      <c r="G1465" s="3">
        <v>-24277.3</v>
      </c>
      <c r="H1465" s="4">
        <v>1</v>
      </c>
    </row>
    <row r="1466" spans="1:14">
      <c r="A1466" s="35">
        <v>44</v>
      </c>
      <c r="B1466" s="111">
        <v>100000382112</v>
      </c>
      <c r="C1466" s="35">
        <v>0</v>
      </c>
      <c r="D1466" s="4" t="s">
        <v>492</v>
      </c>
      <c r="E1466" s="4" t="s">
        <v>4063</v>
      </c>
      <c r="F1466" s="3">
        <v>31672</v>
      </c>
      <c r="G1466" s="3">
        <v>-31671</v>
      </c>
      <c r="H1466" s="4">
        <v>1</v>
      </c>
    </row>
    <row r="1467" spans="1:14">
      <c r="A1467" s="35"/>
      <c r="B1467" s="4"/>
      <c r="C1467" s="35"/>
      <c r="D1467" s="4"/>
      <c r="E1467" s="4" t="s">
        <v>1456</v>
      </c>
      <c r="F1467" s="3">
        <f>SUM(F1423:F1466)</f>
        <v>2430263.209999999</v>
      </c>
      <c r="G1467" s="3">
        <f t="shared" ref="G1467:H1467" si="20">SUM(G1423:G1466)</f>
        <v>-2430219.209999999</v>
      </c>
      <c r="H1467" s="3">
        <f t="shared" si="20"/>
        <v>44</v>
      </c>
    </row>
    <row r="1468" spans="1:14">
      <c r="A1468" s="130" t="s">
        <v>3038</v>
      </c>
      <c r="B1468" s="131"/>
      <c r="C1468" s="131"/>
      <c r="D1468" s="131"/>
      <c r="E1468" s="132"/>
      <c r="F1468" s="21">
        <f>F1419+F1467</f>
        <v>3852397.209999999</v>
      </c>
      <c r="G1468" s="21">
        <f t="shared" ref="G1468:H1468" si="21">G1419+G1467</f>
        <v>-3227785.3199999989</v>
      </c>
      <c r="H1468" s="21">
        <f t="shared" si="21"/>
        <v>624611.89</v>
      </c>
      <c r="I1468" s="116"/>
      <c r="J1468" s="116"/>
      <c r="K1468" s="116"/>
      <c r="L1468" s="62"/>
      <c r="M1468" s="62"/>
      <c r="N1468" s="62"/>
    </row>
    <row r="1469" spans="1:14">
      <c r="A1469" s="11"/>
    </row>
    <row r="1470" spans="1:14">
      <c r="A1470" s="49" t="s">
        <v>1775</v>
      </c>
      <c r="B1470" s="110"/>
    </row>
    <row r="1471" spans="1:14">
      <c r="A1471" s="35" t="s">
        <v>1</v>
      </c>
      <c r="B1471" s="111" t="s">
        <v>2</v>
      </c>
      <c r="C1471" s="35" t="s">
        <v>3</v>
      </c>
      <c r="D1471" s="4" t="s">
        <v>4</v>
      </c>
      <c r="E1471" s="4" t="s">
        <v>5</v>
      </c>
      <c r="F1471" s="4" t="s">
        <v>6</v>
      </c>
      <c r="G1471" s="4" t="s">
        <v>165</v>
      </c>
      <c r="H1471" s="4" t="s">
        <v>166</v>
      </c>
    </row>
    <row r="1472" spans="1:14">
      <c r="A1472" s="35">
        <v>1</v>
      </c>
      <c r="B1472" s="111">
        <v>100000103212</v>
      </c>
      <c r="C1472" s="35">
        <v>0</v>
      </c>
      <c r="D1472" s="4" t="s">
        <v>3640</v>
      </c>
      <c r="E1472" s="4" t="s">
        <v>4064</v>
      </c>
      <c r="F1472" s="3">
        <v>6000</v>
      </c>
      <c r="G1472" s="3">
        <v>-5999</v>
      </c>
      <c r="H1472" s="4">
        <v>1</v>
      </c>
    </row>
    <row r="1473" spans="1:14">
      <c r="A1473" s="35">
        <v>2</v>
      </c>
      <c r="B1473" s="111">
        <v>100000131124</v>
      </c>
      <c r="C1473" s="35">
        <v>0</v>
      </c>
      <c r="D1473" s="4" t="s">
        <v>1914</v>
      </c>
      <c r="E1473" s="4" t="s">
        <v>4065</v>
      </c>
      <c r="F1473" s="3">
        <v>14700</v>
      </c>
      <c r="G1473" s="3">
        <v>-14699</v>
      </c>
      <c r="H1473" s="4">
        <v>1</v>
      </c>
    </row>
    <row r="1474" spans="1:14">
      <c r="A1474" s="35">
        <v>3</v>
      </c>
      <c r="B1474" s="111">
        <v>100000134016</v>
      </c>
      <c r="C1474" s="35">
        <v>0</v>
      </c>
      <c r="D1474" s="4" t="s">
        <v>2545</v>
      </c>
      <c r="E1474" s="4" t="s">
        <v>4066</v>
      </c>
      <c r="F1474" s="3">
        <v>14000</v>
      </c>
      <c r="G1474" s="3">
        <v>-13999</v>
      </c>
      <c r="H1474" s="4">
        <v>1</v>
      </c>
    </row>
    <row r="1475" spans="1:14">
      <c r="A1475" s="141" t="s">
        <v>1777</v>
      </c>
      <c r="B1475" s="142"/>
      <c r="C1475" s="142"/>
      <c r="D1475" s="142"/>
      <c r="E1475" s="143"/>
      <c r="F1475" s="21">
        <f>SUM(F1472:F1474)</f>
        <v>34700</v>
      </c>
      <c r="G1475" s="21">
        <f t="shared" ref="G1475:H1475" si="22">SUM(G1472:G1474)</f>
        <v>-34697</v>
      </c>
      <c r="H1475" s="21">
        <f t="shared" si="22"/>
        <v>3</v>
      </c>
      <c r="I1475" s="116"/>
      <c r="J1475" s="116"/>
      <c r="K1475"/>
      <c r="L1475" s="62"/>
      <c r="M1475" s="62"/>
      <c r="N1475" s="62"/>
    </row>
    <row r="1476" spans="1:14">
      <c r="A1476" s="11"/>
    </row>
    <row r="1477" spans="1:14">
      <c r="A1477" s="49" t="s">
        <v>34</v>
      </c>
      <c r="B1477" s="110"/>
    </row>
    <row r="1478" spans="1:14">
      <c r="A1478" s="35" t="s">
        <v>1</v>
      </c>
      <c r="B1478" s="111" t="s">
        <v>2</v>
      </c>
      <c r="C1478" s="35" t="s">
        <v>3</v>
      </c>
      <c r="D1478" s="4" t="s">
        <v>4</v>
      </c>
      <c r="E1478" s="4" t="s">
        <v>5</v>
      </c>
      <c r="F1478" s="4" t="s">
        <v>6</v>
      </c>
      <c r="G1478" s="4" t="s">
        <v>165</v>
      </c>
      <c r="H1478" s="4" t="s">
        <v>166</v>
      </c>
    </row>
    <row r="1479" spans="1:14">
      <c r="A1479" s="35">
        <v>1</v>
      </c>
      <c r="B1479" s="111">
        <v>100000223672</v>
      </c>
      <c r="C1479" s="35">
        <v>0</v>
      </c>
      <c r="D1479" s="4" t="s">
        <v>427</v>
      </c>
      <c r="E1479" s="4" t="s">
        <v>4067</v>
      </c>
      <c r="F1479" s="3">
        <v>13375</v>
      </c>
      <c r="G1479" s="3">
        <v>-10258.57</v>
      </c>
      <c r="H1479" s="3">
        <v>3116.43</v>
      </c>
    </row>
    <row r="1480" spans="1:14">
      <c r="A1480" s="35"/>
      <c r="B1480" s="111">
        <v>100000223672</v>
      </c>
      <c r="C1480" s="35">
        <v>1</v>
      </c>
      <c r="D1480" s="4" t="s">
        <v>427</v>
      </c>
      <c r="E1480" s="4" t="s">
        <v>4067</v>
      </c>
      <c r="F1480" s="3">
        <v>8025</v>
      </c>
      <c r="G1480" s="3">
        <v>-8024</v>
      </c>
      <c r="H1480" s="4">
        <v>1</v>
      </c>
    </row>
    <row r="1481" spans="1:14">
      <c r="A1481" s="35">
        <v>2</v>
      </c>
      <c r="B1481" s="111">
        <v>100000223673</v>
      </c>
      <c r="C1481" s="35">
        <v>0</v>
      </c>
      <c r="D1481" s="4" t="s">
        <v>427</v>
      </c>
      <c r="E1481" s="4" t="s">
        <v>4067</v>
      </c>
      <c r="F1481" s="3">
        <v>13375</v>
      </c>
      <c r="G1481" s="3">
        <v>-10258.57</v>
      </c>
      <c r="H1481" s="3">
        <v>3116.43</v>
      </c>
    </row>
    <row r="1482" spans="1:14">
      <c r="A1482" s="35"/>
      <c r="B1482" s="111">
        <v>100000223673</v>
      </c>
      <c r="C1482" s="35">
        <v>1</v>
      </c>
      <c r="D1482" s="4" t="s">
        <v>427</v>
      </c>
      <c r="E1482" s="4" t="s">
        <v>4067</v>
      </c>
      <c r="F1482" s="3">
        <v>8025</v>
      </c>
      <c r="G1482" s="3">
        <v>-8024</v>
      </c>
      <c r="H1482" s="4">
        <v>1</v>
      </c>
    </row>
    <row r="1483" spans="1:14">
      <c r="A1483" s="35">
        <v>3</v>
      </c>
      <c r="B1483" s="111">
        <v>100000223674</v>
      </c>
      <c r="C1483" s="35">
        <v>0</v>
      </c>
      <c r="D1483" s="4" t="s">
        <v>427</v>
      </c>
      <c r="E1483" s="4" t="s">
        <v>4067</v>
      </c>
      <c r="F1483" s="3">
        <v>13375</v>
      </c>
      <c r="G1483" s="3">
        <v>-10258.57</v>
      </c>
      <c r="H1483" s="3">
        <v>3116.43</v>
      </c>
    </row>
    <row r="1484" spans="1:14">
      <c r="A1484" s="35"/>
      <c r="B1484" s="111">
        <v>100000223674</v>
      </c>
      <c r="C1484" s="35">
        <v>1</v>
      </c>
      <c r="D1484" s="4" t="s">
        <v>427</v>
      </c>
      <c r="E1484" s="4" t="s">
        <v>4067</v>
      </c>
      <c r="F1484" s="3">
        <v>8025</v>
      </c>
      <c r="G1484" s="3">
        <v>-8024</v>
      </c>
      <c r="H1484" s="4">
        <v>1</v>
      </c>
    </row>
    <row r="1485" spans="1:14">
      <c r="A1485" s="35">
        <v>4</v>
      </c>
      <c r="B1485" s="111">
        <v>100000238145</v>
      </c>
      <c r="C1485" s="35">
        <v>0</v>
      </c>
      <c r="D1485" s="4" t="s">
        <v>4068</v>
      </c>
      <c r="E1485" s="4" t="s">
        <v>4069</v>
      </c>
      <c r="F1485" s="3">
        <v>5500</v>
      </c>
      <c r="G1485" s="3">
        <v>-2493.14</v>
      </c>
      <c r="H1485" s="3">
        <v>3006.86</v>
      </c>
    </row>
    <row r="1486" spans="1:14">
      <c r="A1486" s="35">
        <v>5</v>
      </c>
      <c r="B1486" s="111">
        <v>100000267692</v>
      </c>
      <c r="C1486" s="35">
        <v>0</v>
      </c>
      <c r="D1486" s="4" t="s">
        <v>21</v>
      </c>
      <c r="E1486" s="4" t="s">
        <v>467</v>
      </c>
      <c r="F1486" s="3">
        <v>20254.939999999999</v>
      </c>
      <c r="G1486" s="3">
        <v>-7380.57</v>
      </c>
      <c r="H1486" s="3">
        <v>12874.37</v>
      </c>
    </row>
    <row r="1487" spans="1:14">
      <c r="A1487" s="35">
        <v>6</v>
      </c>
      <c r="B1487" s="111">
        <v>100000267693</v>
      </c>
      <c r="C1487" s="35">
        <v>0</v>
      </c>
      <c r="D1487" s="4" t="s">
        <v>21</v>
      </c>
      <c r="E1487" s="4" t="s">
        <v>467</v>
      </c>
      <c r="F1487" s="3">
        <v>20254.939999999999</v>
      </c>
      <c r="G1487" s="3">
        <v>-7380.57</v>
      </c>
      <c r="H1487" s="3">
        <v>12874.37</v>
      </c>
    </row>
    <row r="1488" spans="1:14">
      <c r="A1488" s="35">
        <v>7</v>
      </c>
      <c r="B1488" s="111">
        <v>100000267694</v>
      </c>
      <c r="C1488" s="35">
        <v>0</v>
      </c>
      <c r="D1488" s="4" t="s">
        <v>21</v>
      </c>
      <c r="E1488" s="4" t="s">
        <v>467</v>
      </c>
      <c r="F1488" s="3">
        <v>20254.939999999999</v>
      </c>
      <c r="G1488" s="3">
        <v>-7380.57</v>
      </c>
      <c r="H1488" s="3">
        <v>12874.37</v>
      </c>
    </row>
    <row r="1489" spans="1:8">
      <c r="A1489" s="35">
        <v>8</v>
      </c>
      <c r="B1489" s="111">
        <v>100000267695</v>
      </c>
      <c r="C1489" s="35">
        <v>0</v>
      </c>
      <c r="D1489" s="4" t="s">
        <v>21</v>
      </c>
      <c r="E1489" s="4" t="s">
        <v>467</v>
      </c>
      <c r="F1489" s="3">
        <v>20254.939999999999</v>
      </c>
      <c r="G1489" s="3">
        <v>-7380.57</v>
      </c>
      <c r="H1489" s="3">
        <v>12874.37</v>
      </c>
    </row>
    <row r="1490" spans="1:8">
      <c r="A1490" s="35">
        <v>9</v>
      </c>
      <c r="B1490" s="111">
        <v>100000267696</v>
      </c>
      <c r="C1490" s="35">
        <v>0</v>
      </c>
      <c r="D1490" s="4" t="s">
        <v>21</v>
      </c>
      <c r="E1490" s="4" t="s">
        <v>467</v>
      </c>
      <c r="F1490" s="3">
        <v>20254.939999999999</v>
      </c>
      <c r="G1490" s="3">
        <v>-7380.57</v>
      </c>
      <c r="H1490" s="3">
        <v>12874.37</v>
      </c>
    </row>
    <row r="1491" spans="1:8">
      <c r="A1491" s="35">
        <v>10</v>
      </c>
      <c r="B1491" s="111">
        <v>100000267697</v>
      </c>
      <c r="C1491" s="35">
        <v>0</v>
      </c>
      <c r="D1491" s="4" t="s">
        <v>21</v>
      </c>
      <c r="E1491" s="4" t="s">
        <v>467</v>
      </c>
      <c r="F1491" s="3">
        <v>20254.939999999999</v>
      </c>
      <c r="G1491" s="3">
        <v>-7380.57</v>
      </c>
      <c r="H1491" s="3">
        <v>12874.37</v>
      </c>
    </row>
    <row r="1492" spans="1:8">
      <c r="A1492" s="35">
        <v>11</v>
      </c>
      <c r="B1492" s="111">
        <v>100000267698</v>
      </c>
      <c r="C1492" s="35">
        <v>0</v>
      </c>
      <c r="D1492" s="4" t="s">
        <v>21</v>
      </c>
      <c r="E1492" s="4" t="s">
        <v>467</v>
      </c>
      <c r="F1492" s="3">
        <v>20254.939999999999</v>
      </c>
      <c r="G1492" s="3">
        <v>-7380.57</v>
      </c>
      <c r="H1492" s="3">
        <v>12874.37</v>
      </c>
    </row>
    <row r="1493" spans="1:8">
      <c r="A1493" s="35">
        <v>12</v>
      </c>
      <c r="B1493" s="111">
        <v>100000267699</v>
      </c>
      <c r="C1493" s="35">
        <v>0</v>
      </c>
      <c r="D1493" s="4" t="s">
        <v>21</v>
      </c>
      <c r="E1493" s="4" t="s">
        <v>467</v>
      </c>
      <c r="F1493" s="3">
        <v>20254.939999999999</v>
      </c>
      <c r="G1493" s="3">
        <v>-7380.57</v>
      </c>
      <c r="H1493" s="3">
        <v>12874.37</v>
      </c>
    </row>
    <row r="1494" spans="1:8">
      <c r="A1494" s="35">
        <v>13</v>
      </c>
      <c r="B1494" s="111">
        <v>100000267700</v>
      </c>
      <c r="C1494" s="35">
        <v>0</v>
      </c>
      <c r="D1494" s="4" t="s">
        <v>21</v>
      </c>
      <c r="E1494" s="4" t="s">
        <v>467</v>
      </c>
      <c r="F1494" s="3">
        <v>20254.939999999999</v>
      </c>
      <c r="G1494" s="3">
        <v>-7380.57</v>
      </c>
      <c r="H1494" s="3">
        <v>12874.37</v>
      </c>
    </row>
    <row r="1495" spans="1:8">
      <c r="A1495" s="35">
        <v>14</v>
      </c>
      <c r="B1495" s="111">
        <v>100000267701</v>
      </c>
      <c r="C1495" s="35">
        <v>0</v>
      </c>
      <c r="D1495" s="4" t="s">
        <v>21</v>
      </c>
      <c r="E1495" s="4" t="s">
        <v>467</v>
      </c>
      <c r="F1495" s="3">
        <v>20254.939999999999</v>
      </c>
      <c r="G1495" s="3">
        <v>-7380.57</v>
      </c>
      <c r="H1495" s="3">
        <v>12874.37</v>
      </c>
    </row>
    <row r="1496" spans="1:8">
      <c r="A1496" s="35">
        <v>15</v>
      </c>
      <c r="B1496" s="111">
        <v>100000267702</v>
      </c>
      <c r="C1496" s="35">
        <v>0</v>
      </c>
      <c r="D1496" s="4" t="s">
        <v>21</v>
      </c>
      <c r="E1496" s="4" t="s">
        <v>467</v>
      </c>
      <c r="F1496" s="3">
        <v>20254.939999999999</v>
      </c>
      <c r="G1496" s="3">
        <v>-7380.57</v>
      </c>
      <c r="H1496" s="3">
        <v>12874.37</v>
      </c>
    </row>
    <row r="1497" spans="1:8">
      <c r="A1497" s="35">
        <v>16</v>
      </c>
      <c r="B1497" s="111">
        <v>100000403736</v>
      </c>
      <c r="C1497" s="35">
        <v>0</v>
      </c>
      <c r="D1497" s="4" t="s">
        <v>468</v>
      </c>
      <c r="E1497" s="4" t="s">
        <v>36</v>
      </c>
      <c r="F1497" s="3">
        <v>401785</v>
      </c>
      <c r="G1497" s="3">
        <v>-99133.119999999995</v>
      </c>
      <c r="H1497" s="3">
        <v>302651.88</v>
      </c>
    </row>
    <row r="1498" spans="1:8">
      <c r="A1498" s="35">
        <v>17</v>
      </c>
      <c r="B1498" s="111">
        <v>100000421436</v>
      </c>
      <c r="C1498" s="35">
        <v>0</v>
      </c>
      <c r="D1498" s="4" t="s">
        <v>415</v>
      </c>
      <c r="E1498" s="4" t="s">
        <v>4070</v>
      </c>
      <c r="F1498" s="3">
        <v>9440240</v>
      </c>
      <c r="G1498" s="3">
        <v>-2154579.73</v>
      </c>
      <c r="H1498" s="3">
        <v>7285660.2699999996</v>
      </c>
    </row>
    <row r="1499" spans="1:8">
      <c r="A1499" s="35"/>
      <c r="B1499" s="4"/>
      <c r="C1499" s="35"/>
      <c r="D1499" s="4"/>
      <c r="E1499" s="4" t="s">
        <v>1456</v>
      </c>
      <c r="F1499" s="3">
        <f>SUM(F1479:F1498)</f>
        <v>10134529.34</v>
      </c>
      <c r="G1499" s="3">
        <f>SUM(G1479:G1498)</f>
        <v>-2392239.9700000002</v>
      </c>
      <c r="H1499" s="3">
        <f>SUM(H1479:H1498)</f>
        <v>7742289.3699999992</v>
      </c>
    </row>
    <row r="1500" spans="1:8">
      <c r="A1500" s="11"/>
    </row>
    <row r="1501" spans="1:8">
      <c r="A1501" s="49" t="s">
        <v>1816</v>
      </c>
      <c r="B1501" s="110"/>
    </row>
    <row r="1502" spans="1:8">
      <c r="A1502" s="35" t="s">
        <v>1</v>
      </c>
      <c r="B1502" s="111" t="s">
        <v>2</v>
      </c>
      <c r="C1502" s="35" t="s">
        <v>3</v>
      </c>
      <c r="D1502" s="4" t="s">
        <v>4</v>
      </c>
      <c r="E1502" s="4" t="s">
        <v>5</v>
      </c>
      <c r="F1502" s="4" t="s">
        <v>6</v>
      </c>
      <c r="G1502" s="4" t="s">
        <v>165</v>
      </c>
      <c r="H1502" s="4" t="s">
        <v>166</v>
      </c>
    </row>
    <row r="1503" spans="1:8">
      <c r="A1503" s="35">
        <v>1</v>
      </c>
      <c r="B1503" s="111">
        <v>100000050794</v>
      </c>
      <c r="C1503" s="35">
        <v>0</v>
      </c>
      <c r="D1503" s="4" t="s">
        <v>447</v>
      </c>
      <c r="E1503" s="4" t="s">
        <v>35</v>
      </c>
      <c r="F1503" s="3">
        <v>16000</v>
      </c>
      <c r="G1503" s="3">
        <v>-15999</v>
      </c>
      <c r="H1503" s="4">
        <v>1</v>
      </c>
    </row>
    <row r="1504" spans="1:8">
      <c r="A1504" s="35">
        <v>2</v>
      </c>
      <c r="B1504" s="111">
        <v>100000050798</v>
      </c>
      <c r="C1504" s="35">
        <v>0</v>
      </c>
      <c r="D1504" s="4" t="s">
        <v>447</v>
      </c>
      <c r="E1504" s="4" t="s">
        <v>35</v>
      </c>
      <c r="F1504" s="3">
        <v>16000</v>
      </c>
      <c r="G1504" s="3">
        <v>-15999</v>
      </c>
      <c r="H1504" s="4">
        <v>1</v>
      </c>
    </row>
    <row r="1505" spans="1:14">
      <c r="A1505" s="35">
        <v>3</v>
      </c>
      <c r="B1505" s="111">
        <v>100000050799</v>
      </c>
      <c r="C1505" s="35">
        <v>0</v>
      </c>
      <c r="D1505" s="4" t="s">
        <v>447</v>
      </c>
      <c r="E1505" s="4" t="s">
        <v>35</v>
      </c>
      <c r="F1505" s="3">
        <v>16000</v>
      </c>
      <c r="G1505" s="3">
        <v>-15999</v>
      </c>
      <c r="H1505" s="4">
        <v>1</v>
      </c>
    </row>
    <row r="1506" spans="1:14">
      <c r="A1506" s="35">
        <v>4</v>
      </c>
      <c r="B1506" s="111">
        <v>100000050800</v>
      </c>
      <c r="C1506" s="35">
        <v>0</v>
      </c>
      <c r="D1506" s="4" t="s">
        <v>447</v>
      </c>
      <c r="E1506" s="4" t="s">
        <v>35</v>
      </c>
      <c r="F1506" s="3">
        <v>16000</v>
      </c>
      <c r="G1506" s="3">
        <v>-15999</v>
      </c>
      <c r="H1506" s="4">
        <v>1</v>
      </c>
    </row>
    <row r="1507" spans="1:14">
      <c r="A1507" s="35">
        <v>5</v>
      </c>
      <c r="B1507" s="111">
        <v>100000050801</v>
      </c>
      <c r="C1507" s="35">
        <v>0</v>
      </c>
      <c r="D1507" s="4" t="s">
        <v>447</v>
      </c>
      <c r="E1507" s="4" t="s">
        <v>35</v>
      </c>
      <c r="F1507" s="3">
        <v>16000</v>
      </c>
      <c r="G1507" s="3">
        <v>-15999</v>
      </c>
      <c r="H1507" s="4">
        <v>1</v>
      </c>
    </row>
    <row r="1508" spans="1:14">
      <c r="A1508" s="35">
        <v>6</v>
      </c>
      <c r="B1508" s="111">
        <v>100000050802</v>
      </c>
      <c r="C1508" s="35">
        <v>0</v>
      </c>
      <c r="D1508" s="4" t="s">
        <v>447</v>
      </c>
      <c r="E1508" s="4" t="s">
        <v>35</v>
      </c>
      <c r="F1508" s="3">
        <v>16000</v>
      </c>
      <c r="G1508" s="3">
        <v>-15999</v>
      </c>
      <c r="H1508" s="4">
        <v>1</v>
      </c>
    </row>
    <row r="1509" spans="1:14">
      <c r="A1509" s="35">
        <v>7</v>
      </c>
      <c r="B1509" s="111">
        <v>100000050803</v>
      </c>
      <c r="C1509" s="35">
        <v>0</v>
      </c>
      <c r="D1509" s="4" t="s">
        <v>447</v>
      </c>
      <c r="E1509" s="4" t="s">
        <v>35</v>
      </c>
      <c r="F1509" s="3">
        <v>16000</v>
      </c>
      <c r="G1509" s="3">
        <v>-15999</v>
      </c>
      <c r="H1509" s="4">
        <v>1</v>
      </c>
    </row>
    <row r="1510" spans="1:14">
      <c r="A1510" s="35">
        <v>8</v>
      </c>
      <c r="B1510" s="111">
        <v>100000050804</v>
      </c>
      <c r="C1510" s="35">
        <v>0</v>
      </c>
      <c r="D1510" s="4" t="s">
        <v>447</v>
      </c>
      <c r="E1510" s="4" t="s">
        <v>35</v>
      </c>
      <c r="F1510" s="3">
        <v>16000</v>
      </c>
      <c r="G1510" s="3">
        <v>-15999</v>
      </c>
      <c r="H1510" s="4">
        <v>1</v>
      </c>
    </row>
    <row r="1511" spans="1:14">
      <c r="A1511" s="35">
        <v>9</v>
      </c>
      <c r="B1511" s="111">
        <v>100000050805</v>
      </c>
      <c r="C1511" s="35">
        <v>0</v>
      </c>
      <c r="D1511" s="4" t="s">
        <v>447</v>
      </c>
      <c r="E1511" s="4" t="s">
        <v>35</v>
      </c>
      <c r="F1511" s="3">
        <v>16000</v>
      </c>
      <c r="G1511" s="3">
        <v>-15999</v>
      </c>
      <c r="H1511" s="4">
        <v>1</v>
      </c>
    </row>
    <row r="1512" spans="1:14">
      <c r="A1512" s="35">
        <v>10</v>
      </c>
      <c r="B1512" s="111">
        <v>100000050806</v>
      </c>
      <c r="C1512" s="35">
        <v>0</v>
      </c>
      <c r="D1512" s="4" t="s">
        <v>447</v>
      </c>
      <c r="E1512" s="4" t="s">
        <v>35</v>
      </c>
      <c r="F1512" s="3">
        <v>16000</v>
      </c>
      <c r="G1512" s="3">
        <v>-15999</v>
      </c>
      <c r="H1512" s="4">
        <v>1</v>
      </c>
    </row>
    <row r="1513" spans="1:14">
      <c r="A1513" s="35">
        <v>11</v>
      </c>
      <c r="B1513" s="111">
        <v>100000051368</v>
      </c>
      <c r="C1513" s="35">
        <v>0</v>
      </c>
      <c r="D1513" s="4" t="s">
        <v>463</v>
      </c>
      <c r="E1513" s="4" t="s">
        <v>35</v>
      </c>
      <c r="F1513" s="3">
        <v>16000</v>
      </c>
      <c r="G1513" s="3">
        <v>-15999</v>
      </c>
      <c r="H1513" s="4">
        <v>1</v>
      </c>
    </row>
    <row r="1514" spans="1:14">
      <c r="A1514" s="35">
        <v>12</v>
      </c>
      <c r="B1514" s="111">
        <v>100000051369</v>
      </c>
      <c r="C1514" s="35">
        <v>0</v>
      </c>
      <c r="D1514" s="4" t="s">
        <v>463</v>
      </c>
      <c r="E1514" s="4" t="s">
        <v>35</v>
      </c>
      <c r="F1514" s="3">
        <v>16000</v>
      </c>
      <c r="G1514" s="3">
        <v>-15999</v>
      </c>
      <c r="H1514" s="4">
        <v>1</v>
      </c>
    </row>
    <row r="1515" spans="1:14">
      <c r="A1515" s="35">
        <v>13</v>
      </c>
      <c r="B1515" s="111">
        <v>100000051370</v>
      </c>
      <c r="C1515" s="35">
        <v>0</v>
      </c>
      <c r="D1515" s="4" t="s">
        <v>463</v>
      </c>
      <c r="E1515" s="4" t="s">
        <v>35</v>
      </c>
      <c r="F1515" s="3">
        <v>16000</v>
      </c>
      <c r="G1515" s="3">
        <v>-15999</v>
      </c>
      <c r="H1515" s="4">
        <v>1</v>
      </c>
    </row>
    <row r="1516" spans="1:14">
      <c r="A1516" s="35">
        <v>14</v>
      </c>
      <c r="B1516" s="111">
        <v>100000103213</v>
      </c>
      <c r="C1516" s="35">
        <v>0</v>
      </c>
      <c r="D1516" s="4" t="s">
        <v>3640</v>
      </c>
      <c r="E1516" s="4" t="s">
        <v>4071</v>
      </c>
      <c r="F1516" s="3">
        <v>218144</v>
      </c>
      <c r="G1516" s="3">
        <v>-218143</v>
      </c>
      <c r="H1516" s="4">
        <v>1</v>
      </c>
    </row>
    <row r="1517" spans="1:14">
      <c r="A1517" s="35"/>
      <c r="B1517" s="4"/>
      <c r="C1517" s="35"/>
      <c r="D1517" s="4"/>
      <c r="E1517" s="4" t="s">
        <v>1456</v>
      </c>
      <c r="F1517" s="3">
        <f>SUM(F1503:F1516)</f>
        <v>426144</v>
      </c>
      <c r="G1517" s="3">
        <f t="shared" ref="G1517:H1517" si="23">SUM(G1503:G1516)</f>
        <v>-426130</v>
      </c>
      <c r="H1517" s="3">
        <f t="shared" si="23"/>
        <v>14</v>
      </c>
    </row>
    <row r="1518" spans="1:14">
      <c r="A1518" s="141" t="s">
        <v>3043</v>
      </c>
      <c r="B1518" s="142"/>
      <c r="C1518" s="142"/>
      <c r="D1518" s="142"/>
      <c r="E1518" s="143"/>
      <c r="F1518" s="21">
        <f>F1499+F1517</f>
        <v>10560673.34</v>
      </c>
      <c r="G1518" s="21">
        <f t="shared" ref="G1518:H1518" si="24">G1499+G1517</f>
        <v>-2818369.97</v>
      </c>
      <c r="H1518" s="21">
        <f t="shared" si="24"/>
        <v>7742303.3699999992</v>
      </c>
      <c r="I1518" s="116"/>
      <c r="J1518" s="116"/>
      <c r="K1518" s="116"/>
      <c r="L1518" s="62"/>
      <c r="M1518" s="62"/>
      <c r="N1518" s="62"/>
    </row>
    <row r="1519" spans="1:14">
      <c r="A1519" s="11"/>
    </row>
    <row r="1520" spans="1:14">
      <c r="A1520" s="49" t="s">
        <v>958</v>
      </c>
      <c r="B1520" s="110"/>
    </row>
    <row r="1521" spans="1:14">
      <c r="A1521" s="35" t="s">
        <v>1</v>
      </c>
      <c r="B1521" s="111" t="s">
        <v>2</v>
      </c>
      <c r="C1521" s="35" t="s">
        <v>3</v>
      </c>
      <c r="D1521" s="4" t="s">
        <v>4</v>
      </c>
      <c r="E1521" s="4" t="s">
        <v>5</v>
      </c>
      <c r="F1521" s="4" t="s">
        <v>6</v>
      </c>
      <c r="G1521" s="4" t="s">
        <v>165</v>
      </c>
      <c r="H1521" s="4" t="s">
        <v>166</v>
      </c>
    </row>
    <row r="1522" spans="1:14">
      <c r="A1522" s="35">
        <v>1</v>
      </c>
      <c r="B1522" s="111">
        <v>800000024013</v>
      </c>
      <c r="C1522" s="35">
        <v>0</v>
      </c>
      <c r="D1522" s="4" t="s">
        <v>4072</v>
      </c>
      <c r="E1522" s="4" t="s">
        <v>4073</v>
      </c>
      <c r="F1522" s="3">
        <v>45000</v>
      </c>
      <c r="G1522" s="4">
        <v>0</v>
      </c>
      <c r="H1522" s="3">
        <v>45000</v>
      </c>
    </row>
    <row r="1523" spans="1:14">
      <c r="A1523" s="35">
        <v>2</v>
      </c>
      <c r="B1523" s="111">
        <v>800000028698</v>
      </c>
      <c r="C1523" s="35">
        <v>0</v>
      </c>
      <c r="D1523" s="4" t="s">
        <v>4074</v>
      </c>
      <c r="E1523" s="4" t="s">
        <v>4075</v>
      </c>
      <c r="F1523" s="3">
        <v>2195000</v>
      </c>
      <c r="G1523" s="4">
        <v>0</v>
      </c>
      <c r="H1523" s="3">
        <v>2195000</v>
      </c>
    </row>
    <row r="1524" spans="1:14">
      <c r="A1524" s="35">
        <v>3</v>
      </c>
      <c r="B1524" s="111">
        <v>800000028699</v>
      </c>
      <c r="C1524" s="35">
        <v>0</v>
      </c>
      <c r="D1524" s="4" t="s">
        <v>4074</v>
      </c>
      <c r="E1524" s="4" t="s">
        <v>4076</v>
      </c>
      <c r="F1524" s="3">
        <v>1756000</v>
      </c>
      <c r="G1524" s="4">
        <v>0</v>
      </c>
      <c r="H1524" s="3">
        <v>1756000</v>
      </c>
    </row>
    <row r="1525" spans="1:14">
      <c r="A1525" s="35">
        <v>4</v>
      </c>
      <c r="B1525" s="111">
        <v>800000028961</v>
      </c>
      <c r="C1525" s="35">
        <v>0</v>
      </c>
      <c r="D1525" s="4" t="s">
        <v>4077</v>
      </c>
      <c r="E1525" s="4" t="s">
        <v>4078</v>
      </c>
      <c r="F1525" s="3">
        <v>1756000</v>
      </c>
      <c r="G1525" s="4">
        <v>0</v>
      </c>
      <c r="H1525" s="3">
        <v>1756000</v>
      </c>
    </row>
    <row r="1526" spans="1:14">
      <c r="A1526" s="35">
        <v>5</v>
      </c>
      <c r="B1526" s="111">
        <v>800000029193</v>
      </c>
      <c r="C1526" s="35">
        <v>0</v>
      </c>
      <c r="D1526" s="4" t="s">
        <v>2519</v>
      </c>
      <c r="E1526" s="4" t="s">
        <v>4075</v>
      </c>
      <c r="F1526" s="3">
        <v>1756000</v>
      </c>
      <c r="G1526" s="4">
        <v>0</v>
      </c>
      <c r="H1526" s="3">
        <v>1756000</v>
      </c>
    </row>
    <row r="1527" spans="1:14">
      <c r="A1527" s="35">
        <v>6</v>
      </c>
      <c r="B1527" s="111">
        <v>800000029322</v>
      </c>
      <c r="C1527" s="35">
        <v>0</v>
      </c>
      <c r="D1527" s="4" t="s">
        <v>4079</v>
      </c>
      <c r="E1527" s="4" t="s">
        <v>4080</v>
      </c>
      <c r="F1527" s="3">
        <v>1756000</v>
      </c>
      <c r="G1527" s="4">
        <v>0</v>
      </c>
      <c r="H1527" s="3">
        <v>1756000</v>
      </c>
    </row>
    <row r="1528" spans="1:14">
      <c r="A1528" s="35">
        <v>7</v>
      </c>
      <c r="B1528" s="111">
        <v>800000029323</v>
      </c>
      <c r="C1528" s="35">
        <v>0</v>
      </c>
      <c r="D1528" s="4" t="s">
        <v>4079</v>
      </c>
      <c r="E1528" s="4" t="s">
        <v>4081</v>
      </c>
      <c r="F1528" s="3">
        <v>1756000</v>
      </c>
      <c r="G1528" s="4">
        <v>0</v>
      </c>
      <c r="H1528" s="3">
        <v>1756000</v>
      </c>
    </row>
    <row r="1529" spans="1:14">
      <c r="A1529" s="141" t="s">
        <v>1838</v>
      </c>
      <c r="B1529" s="142"/>
      <c r="C1529" s="142"/>
      <c r="D1529" s="142"/>
      <c r="E1529" s="143"/>
      <c r="F1529" s="21">
        <f>SUM(F1522:F1528)</f>
        <v>11020000</v>
      </c>
      <c r="G1529" s="21">
        <f t="shared" ref="G1529:H1529" si="25">SUM(G1522:G1528)</f>
        <v>0</v>
      </c>
      <c r="H1529" s="21">
        <f t="shared" si="25"/>
        <v>11020000</v>
      </c>
      <c r="I1529" s="116"/>
      <c r="J1529"/>
      <c r="K1529" s="116"/>
      <c r="L1529" s="62"/>
      <c r="M1529" s="62"/>
      <c r="N1529" s="62"/>
    </row>
    <row r="1530" spans="1:14">
      <c r="A1530" s="11"/>
    </row>
    <row r="1531" spans="1:14">
      <c r="A1531" s="146" t="s">
        <v>470</v>
      </c>
      <c r="B1531" s="140"/>
      <c r="C1531" s="140"/>
      <c r="D1531" s="140"/>
      <c r="E1531" s="140"/>
      <c r="F1531" s="109">
        <f>F23+F53+F65+F72+F245+F1257+F1314+F1359+F1366+F1388+F1410+F1468+F1475+F1518+F1529</f>
        <v>606880659.26000011</v>
      </c>
      <c r="G1531" s="109">
        <f t="shared" ref="G1531:H1531" si="26">G23+G53+G65+G72+G245+G1257+G1314+G1359+G1366+G1388+G1410+G1468+G1475+G1518+G1529</f>
        <v>-176254342.19999978</v>
      </c>
      <c r="H1531" s="109">
        <f t="shared" si="26"/>
        <v>430626317.06000006</v>
      </c>
    </row>
    <row r="1532" spans="1:14">
      <c r="A1532" s="11"/>
    </row>
    <row r="1533" spans="1:14">
      <c r="A1533" s="49" t="s">
        <v>4082</v>
      </c>
      <c r="F1533" s="62">
        <v>606880659.25999999</v>
      </c>
      <c r="G1533" s="62">
        <v>-176254342.19999999</v>
      </c>
      <c r="H1533" s="62">
        <v>430626317.06</v>
      </c>
    </row>
  </sheetData>
  <mergeCells count="17">
    <mergeCell ref="A1468:E1468"/>
    <mergeCell ref="A1475:E1475"/>
    <mergeCell ref="A1518:E1518"/>
    <mergeCell ref="A1529:E1529"/>
    <mergeCell ref="A1531:E1531"/>
    <mergeCell ref="A1410:E1410"/>
    <mergeCell ref="A1:H1"/>
    <mergeCell ref="A23:E23"/>
    <mergeCell ref="A53:E53"/>
    <mergeCell ref="A65:E65"/>
    <mergeCell ref="A72:E72"/>
    <mergeCell ref="A245:E245"/>
    <mergeCell ref="A1257:E1257"/>
    <mergeCell ref="A1314:E1314"/>
    <mergeCell ref="A1359:E1359"/>
    <mergeCell ref="A1366:E1366"/>
    <mergeCell ref="A1388:E138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3"/>
  <sheetViews>
    <sheetView topLeftCell="A502" workbookViewId="0">
      <selection activeCell="E15" sqref="E15"/>
    </sheetView>
  </sheetViews>
  <sheetFormatPr defaultColWidth="9" defaultRowHeight="21"/>
  <cols>
    <col min="1" max="1" width="9" style="119"/>
    <col min="2" max="2" width="15.140625" style="12" customWidth="1"/>
    <col min="3" max="3" width="7.42578125" style="11" customWidth="1"/>
    <col min="4" max="4" width="13" style="12" customWidth="1"/>
    <col min="5" max="5" width="9.42578125" style="12" customWidth="1"/>
    <col min="6" max="6" width="15.85546875" style="12" customWidth="1"/>
    <col min="7" max="7" width="14.5703125" style="12" customWidth="1"/>
    <col min="8" max="8" width="14.85546875" style="12" customWidth="1"/>
    <col min="9" max="16384" width="9" style="12"/>
  </cols>
  <sheetData>
    <row r="1" spans="1:8">
      <c r="B1" s="110"/>
      <c r="D1" s="12" t="s">
        <v>4083</v>
      </c>
    </row>
    <row r="2" spans="1:8">
      <c r="A2" s="22" t="s">
        <v>0</v>
      </c>
      <c r="B2" s="110"/>
    </row>
    <row r="3" spans="1:8">
      <c r="A3" s="77" t="s">
        <v>1</v>
      </c>
      <c r="B3" s="120" t="s">
        <v>2</v>
      </c>
      <c r="C3" s="77" t="s">
        <v>3</v>
      </c>
      <c r="D3" s="108" t="s">
        <v>4</v>
      </c>
      <c r="E3" s="108" t="s">
        <v>5</v>
      </c>
      <c r="F3" s="108" t="s">
        <v>6</v>
      </c>
      <c r="G3" s="108" t="s">
        <v>7</v>
      </c>
      <c r="H3" s="108" t="s">
        <v>166</v>
      </c>
    </row>
    <row r="4" spans="1:8">
      <c r="A4" s="35">
        <v>1</v>
      </c>
      <c r="B4" s="111">
        <v>100000104570</v>
      </c>
      <c r="C4" s="35">
        <v>0</v>
      </c>
      <c r="D4" s="4" t="s">
        <v>473</v>
      </c>
      <c r="E4" s="4" t="s">
        <v>4084</v>
      </c>
      <c r="F4" s="3">
        <v>2800000</v>
      </c>
      <c r="G4" s="3">
        <v>-732883.14</v>
      </c>
      <c r="H4" s="3">
        <v>2067116.86</v>
      </c>
    </row>
    <row r="5" spans="1:8">
      <c r="A5" s="35">
        <v>2</v>
      </c>
      <c r="B5" s="111">
        <v>100000105310</v>
      </c>
      <c r="C5" s="35">
        <v>0</v>
      </c>
      <c r="D5" s="4" t="s">
        <v>650</v>
      </c>
      <c r="E5" s="4" t="s">
        <v>4085</v>
      </c>
      <c r="F5" s="3">
        <v>3395000</v>
      </c>
      <c r="G5" s="3">
        <v>-813637.34</v>
      </c>
      <c r="H5" s="3">
        <v>2581362.66</v>
      </c>
    </row>
    <row r="6" spans="1:8">
      <c r="A6" s="35">
        <v>3</v>
      </c>
      <c r="B6" s="111">
        <v>100000105311</v>
      </c>
      <c r="C6" s="35">
        <v>0</v>
      </c>
      <c r="D6" s="4" t="s">
        <v>650</v>
      </c>
      <c r="E6" s="4" t="s">
        <v>4086</v>
      </c>
      <c r="F6" s="3">
        <v>3395000</v>
      </c>
      <c r="G6" s="3">
        <v>-813637.34</v>
      </c>
      <c r="H6" s="3">
        <v>2581362.66</v>
      </c>
    </row>
    <row r="7" spans="1:8">
      <c r="A7" s="35">
        <v>4</v>
      </c>
      <c r="B7" s="111">
        <v>100000105312</v>
      </c>
      <c r="C7" s="35">
        <v>0</v>
      </c>
      <c r="D7" s="4" t="s">
        <v>650</v>
      </c>
      <c r="E7" s="4" t="s">
        <v>4087</v>
      </c>
      <c r="F7" s="3">
        <v>3395000</v>
      </c>
      <c r="G7" s="3">
        <v>-813637.34</v>
      </c>
      <c r="H7" s="3">
        <v>2581362.66</v>
      </c>
    </row>
    <row r="8" spans="1:8">
      <c r="A8" s="35">
        <v>5</v>
      </c>
      <c r="B8" s="111">
        <v>100000105313</v>
      </c>
      <c r="C8" s="35">
        <v>0</v>
      </c>
      <c r="D8" s="4" t="s">
        <v>650</v>
      </c>
      <c r="E8" s="4" t="s">
        <v>4088</v>
      </c>
      <c r="F8" s="3">
        <v>3395000</v>
      </c>
      <c r="G8" s="3">
        <v>-813637.34</v>
      </c>
      <c r="H8" s="3">
        <v>2581362.66</v>
      </c>
    </row>
    <row r="9" spans="1:8">
      <c r="A9" s="35">
        <v>6</v>
      </c>
      <c r="B9" s="111">
        <v>100000126705</v>
      </c>
      <c r="C9" s="35">
        <v>0</v>
      </c>
      <c r="D9" s="4" t="s">
        <v>4089</v>
      </c>
      <c r="E9" s="4" t="s">
        <v>4084</v>
      </c>
      <c r="F9" s="3">
        <v>3390000</v>
      </c>
      <c r="G9" s="3">
        <v>-765071.93</v>
      </c>
      <c r="H9" s="3">
        <v>2624928.0699999998</v>
      </c>
    </row>
    <row r="10" spans="1:8">
      <c r="A10" s="35">
        <v>7</v>
      </c>
      <c r="B10" s="111">
        <v>100000126706</v>
      </c>
      <c r="C10" s="35">
        <v>0</v>
      </c>
      <c r="D10" s="4" t="s">
        <v>4089</v>
      </c>
      <c r="E10" s="4" t="s">
        <v>4090</v>
      </c>
      <c r="F10" s="3">
        <v>3390000</v>
      </c>
      <c r="G10" s="3">
        <v>-765071.93</v>
      </c>
      <c r="H10" s="3">
        <v>2624928.0699999998</v>
      </c>
    </row>
    <row r="11" spans="1:8">
      <c r="A11" s="35">
        <v>8</v>
      </c>
      <c r="B11" s="111">
        <v>100000213725</v>
      </c>
      <c r="C11" s="35">
        <v>0</v>
      </c>
      <c r="D11" s="4" t="s">
        <v>159</v>
      </c>
      <c r="E11" s="4" t="s">
        <v>4091</v>
      </c>
      <c r="F11" s="3">
        <v>16959592.379999999</v>
      </c>
      <c r="G11" s="3">
        <v>-2566161.38</v>
      </c>
      <c r="H11" s="3">
        <v>14393431</v>
      </c>
    </row>
    <row r="12" spans="1:8">
      <c r="A12" s="35"/>
      <c r="B12" s="111">
        <v>100000213725</v>
      </c>
      <c r="C12" s="35">
        <v>1</v>
      </c>
      <c r="D12" s="4" t="s">
        <v>159</v>
      </c>
      <c r="E12" s="4" t="s">
        <v>4091</v>
      </c>
      <c r="F12" s="3">
        <v>892610.12</v>
      </c>
      <c r="G12" s="3">
        <v>-892609.12</v>
      </c>
      <c r="H12" s="4">
        <v>1</v>
      </c>
    </row>
    <row r="13" spans="1:8">
      <c r="A13" s="35">
        <v>9</v>
      </c>
      <c r="B13" s="111">
        <v>100000213726</v>
      </c>
      <c r="C13" s="35">
        <v>0</v>
      </c>
      <c r="D13" s="4" t="s">
        <v>159</v>
      </c>
      <c r="E13" s="4" t="s">
        <v>4092</v>
      </c>
      <c r="F13" s="3">
        <v>17049064.07</v>
      </c>
      <c r="G13" s="3">
        <v>-2608291.8399999999</v>
      </c>
      <c r="H13" s="3">
        <v>14440772.23</v>
      </c>
    </row>
    <row r="14" spans="1:8">
      <c r="A14" s="35"/>
      <c r="B14" s="111">
        <v>100000213726</v>
      </c>
      <c r="C14" s="35">
        <v>1</v>
      </c>
      <c r="D14" s="4" t="s">
        <v>159</v>
      </c>
      <c r="E14" s="4" t="s">
        <v>4092</v>
      </c>
      <c r="F14" s="3">
        <v>1040128.58</v>
      </c>
      <c r="G14" s="3">
        <v>-1040127.58</v>
      </c>
      <c r="H14" s="4">
        <v>1</v>
      </c>
    </row>
    <row r="15" spans="1:8">
      <c r="A15" s="35">
        <v>10</v>
      </c>
      <c r="B15" s="111">
        <v>100000260654</v>
      </c>
      <c r="C15" s="35">
        <v>0</v>
      </c>
      <c r="D15" s="4" t="s">
        <v>161</v>
      </c>
      <c r="E15" s="4" t="s">
        <v>4093</v>
      </c>
      <c r="F15" s="3">
        <v>18229900</v>
      </c>
      <c r="G15" s="3">
        <v>-3969687.51</v>
      </c>
      <c r="H15" s="3">
        <v>14260212.49</v>
      </c>
    </row>
    <row r="16" spans="1:8">
      <c r="A16" s="35">
        <v>11</v>
      </c>
      <c r="B16" s="111">
        <v>100000444107</v>
      </c>
      <c r="C16" s="35">
        <v>0</v>
      </c>
      <c r="D16" s="4" t="s">
        <v>4094</v>
      </c>
      <c r="E16" s="4" t="s">
        <v>4095</v>
      </c>
      <c r="F16" s="3">
        <v>18178989.91</v>
      </c>
      <c r="G16" s="3">
        <v>-280155.68</v>
      </c>
      <c r="H16" s="3">
        <v>17898834.23</v>
      </c>
    </row>
    <row r="17" spans="1:8">
      <c r="A17" s="35">
        <v>12</v>
      </c>
      <c r="B17" s="111">
        <v>100000444127</v>
      </c>
      <c r="C17" s="35">
        <v>0</v>
      </c>
      <c r="D17" s="4" t="s">
        <v>4096</v>
      </c>
      <c r="E17" s="4" t="s">
        <v>4086</v>
      </c>
      <c r="F17" s="3">
        <v>3692500</v>
      </c>
      <c r="G17" s="3">
        <v>-61457.37</v>
      </c>
      <c r="H17" s="3">
        <v>3631042.63</v>
      </c>
    </row>
    <row r="18" spans="1:8">
      <c r="A18" s="35">
        <v>13</v>
      </c>
      <c r="B18" s="111">
        <v>100000471433</v>
      </c>
      <c r="C18" s="35">
        <v>0</v>
      </c>
      <c r="D18" s="4" t="s">
        <v>4097</v>
      </c>
      <c r="E18" s="4" t="s">
        <v>4098</v>
      </c>
      <c r="F18" s="3">
        <v>3688000</v>
      </c>
      <c r="G18" s="3">
        <v>-10356.709999999999</v>
      </c>
      <c r="H18" s="3">
        <v>3677643.29</v>
      </c>
    </row>
    <row r="19" spans="1:8">
      <c r="A19" s="141" t="s">
        <v>1462</v>
      </c>
      <c r="B19" s="142"/>
      <c r="C19" s="142"/>
      <c r="D19" s="142"/>
      <c r="E19" s="143"/>
      <c r="F19" s="21">
        <f>SUM(F4:F18)</f>
        <v>102890785.05999999</v>
      </c>
      <c r="G19" s="21">
        <f t="shared" ref="G19:H19" si="0">SUM(G4:G18)</f>
        <v>-16946423.550000001</v>
      </c>
      <c r="H19" s="21">
        <f t="shared" si="0"/>
        <v>85944361.510000005</v>
      </c>
    </row>
    <row r="20" spans="1:8">
      <c r="A20" s="11"/>
    </row>
    <row r="21" spans="1:8">
      <c r="A21" s="22" t="s">
        <v>12</v>
      </c>
      <c r="B21" s="110"/>
    </row>
    <row r="22" spans="1:8">
      <c r="A22" s="35" t="s">
        <v>1</v>
      </c>
      <c r="B22" s="111" t="s">
        <v>2</v>
      </c>
      <c r="C22" s="35" t="s">
        <v>3</v>
      </c>
      <c r="D22" s="4" t="s">
        <v>4</v>
      </c>
      <c r="E22" s="4" t="s">
        <v>5</v>
      </c>
      <c r="F22" s="4" t="s">
        <v>6</v>
      </c>
      <c r="G22" s="4" t="s">
        <v>7</v>
      </c>
      <c r="H22" s="4" t="s">
        <v>166</v>
      </c>
    </row>
    <row r="23" spans="1:8">
      <c r="A23" s="35">
        <v>1</v>
      </c>
      <c r="B23" s="111">
        <v>100000104573</v>
      </c>
      <c r="C23" s="35">
        <v>0</v>
      </c>
      <c r="D23" s="4" t="s">
        <v>473</v>
      </c>
      <c r="E23" s="4" t="s">
        <v>4099</v>
      </c>
      <c r="F23" s="3">
        <v>12997000</v>
      </c>
      <c r="G23" s="3">
        <v>-3139754.7</v>
      </c>
      <c r="H23" s="3">
        <v>9857245.3000000007</v>
      </c>
    </row>
    <row r="24" spans="1:8">
      <c r="A24" s="35">
        <v>2</v>
      </c>
      <c r="B24" s="111">
        <v>100000114253</v>
      </c>
      <c r="C24" s="35">
        <v>0</v>
      </c>
      <c r="D24" s="4" t="s">
        <v>4100</v>
      </c>
      <c r="E24" s="4" t="s">
        <v>4101</v>
      </c>
      <c r="F24" s="3">
        <v>19990000</v>
      </c>
      <c r="G24" s="3">
        <v>-4610003.47</v>
      </c>
      <c r="H24" s="3">
        <v>15379996.529999999</v>
      </c>
    </row>
    <row r="25" spans="1:8">
      <c r="A25" s="35">
        <v>3</v>
      </c>
      <c r="B25" s="111">
        <v>100000125520</v>
      </c>
      <c r="C25" s="35">
        <v>0</v>
      </c>
      <c r="D25" s="4" t="s">
        <v>1893</v>
      </c>
      <c r="E25" s="4" t="s">
        <v>4102</v>
      </c>
      <c r="F25" s="3">
        <v>7990000</v>
      </c>
      <c r="G25" s="3">
        <v>-1814167.81</v>
      </c>
      <c r="H25" s="3">
        <v>6175832.1900000004</v>
      </c>
    </row>
    <row r="26" spans="1:8">
      <c r="A26" s="35">
        <v>4</v>
      </c>
      <c r="B26" s="111">
        <v>100000239603</v>
      </c>
      <c r="C26" s="35">
        <v>0</v>
      </c>
      <c r="D26" s="4" t="s">
        <v>4103</v>
      </c>
      <c r="E26" s="4" t="s">
        <v>4104</v>
      </c>
      <c r="F26" s="3">
        <v>18871641.789999999</v>
      </c>
      <c r="G26" s="3">
        <v>-1671946.87</v>
      </c>
      <c r="H26" s="3">
        <v>17199694.920000002</v>
      </c>
    </row>
    <row r="27" spans="1:8">
      <c r="A27" s="35">
        <v>5</v>
      </c>
      <c r="B27" s="111">
        <v>100000240124</v>
      </c>
      <c r="C27" s="35">
        <v>0</v>
      </c>
      <c r="D27" s="4" t="s">
        <v>4105</v>
      </c>
      <c r="E27" s="4" t="s">
        <v>4106</v>
      </c>
      <c r="F27" s="3">
        <v>11332800</v>
      </c>
      <c r="G27" s="3">
        <v>-956033.48</v>
      </c>
      <c r="H27" s="3">
        <v>10376766.52</v>
      </c>
    </row>
    <row r="28" spans="1:8">
      <c r="A28" s="35">
        <v>6</v>
      </c>
      <c r="B28" s="111">
        <v>100000242705</v>
      </c>
      <c r="C28" s="35">
        <v>0</v>
      </c>
      <c r="D28" s="4" t="s">
        <v>4107</v>
      </c>
      <c r="E28" s="4" t="s">
        <v>4108</v>
      </c>
      <c r="F28" s="3">
        <v>37596850</v>
      </c>
      <c r="G28" s="3">
        <v>-3058645.6</v>
      </c>
      <c r="H28" s="3">
        <v>34538204.399999999</v>
      </c>
    </row>
    <row r="29" spans="1:8">
      <c r="A29" s="35">
        <v>7</v>
      </c>
      <c r="B29" s="111">
        <v>100000308354</v>
      </c>
      <c r="C29" s="35">
        <v>0</v>
      </c>
      <c r="D29" s="4" t="s">
        <v>19</v>
      </c>
      <c r="E29" s="4" t="s">
        <v>4109</v>
      </c>
      <c r="F29" s="3">
        <v>10746117.630000001</v>
      </c>
      <c r="G29" s="3">
        <v>-648741.74</v>
      </c>
      <c r="H29" s="3">
        <v>10097375.890000001</v>
      </c>
    </row>
    <row r="30" spans="1:8">
      <c r="A30" s="35"/>
      <c r="B30" s="111">
        <v>100000308354</v>
      </c>
      <c r="C30" s="35">
        <v>1</v>
      </c>
      <c r="D30" s="4" t="s">
        <v>19</v>
      </c>
      <c r="E30" s="4" t="s">
        <v>4109</v>
      </c>
      <c r="F30" s="3">
        <v>370555.84</v>
      </c>
      <c r="G30" s="3">
        <v>-370554.84</v>
      </c>
      <c r="H30" s="4">
        <v>1</v>
      </c>
    </row>
    <row r="31" spans="1:8">
      <c r="A31" s="35">
        <v>8</v>
      </c>
      <c r="B31" s="111">
        <v>100000371172</v>
      </c>
      <c r="C31" s="35">
        <v>0</v>
      </c>
      <c r="D31" s="4" t="s">
        <v>206</v>
      </c>
      <c r="E31" s="4" t="s">
        <v>4110</v>
      </c>
      <c r="F31" s="3">
        <v>17917302.18</v>
      </c>
      <c r="G31" s="3">
        <v>-676730.41</v>
      </c>
      <c r="H31" s="3">
        <v>17240571.77</v>
      </c>
    </row>
    <row r="32" spans="1:8">
      <c r="A32" s="35">
        <v>9</v>
      </c>
      <c r="B32" s="111">
        <v>100000443398</v>
      </c>
      <c r="C32" s="35">
        <v>0</v>
      </c>
      <c r="D32" s="4" t="s">
        <v>4111</v>
      </c>
      <c r="E32" s="4" t="s">
        <v>4112</v>
      </c>
      <c r="F32" s="3">
        <v>18341071.140000001</v>
      </c>
      <c r="G32" s="3">
        <v>-296472.12</v>
      </c>
      <c r="H32" s="3">
        <v>18044599.02</v>
      </c>
    </row>
    <row r="33" spans="1:8">
      <c r="A33" s="126" t="s">
        <v>1468</v>
      </c>
      <c r="B33" s="126"/>
      <c r="C33" s="126"/>
      <c r="D33" s="126"/>
      <c r="E33" s="126"/>
      <c r="F33" s="21">
        <f>SUM(F23:F32)</f>
        <v>156153338.57999998</v>
      </c>
      <c r="G33" s="21">
        <f t="shared" ref="G33:H33" si="1">SUM(G23:G32)</f>
        <v>-17243051.040000003</v>
      </c>
      <c r="H33" s="21">
        <f t="shared" si="1"/>
        <v>138910287.53999999</v>
      </c>
    </row>
    <row r="34" spans="1:8">
      <c r="A34" s="11"/>
    </row>
    <row r="35" spans="1:8">
      <c r="A35" s="22" t="s">
        <v>529</v>
      </c>
      <c r="B35" s="110"/>
    </row>
    <row r="36" spans="1:8">
      <c r="A36" s="35" t="s">
        <v>1</v>
      </c>
      <c r="B36" s="111" t="s">
        <v>2</v>
      </c>
      <c r="C36" s="35" t="s">
        <v>3</v>
      </c>
      <c r="D36" s="4" t="s">
        <v>4</v>
      </c>
      <c r="E36" s="4" t="s">
        <v>5</v>
      </c>
      <c r="F36" s="4" t="s">
        <v>6</v>
      </c>
      <c r="G36" s="4" t="s">
        <v>7</v>
      </c>
      <c r="H36" s="4" t="s">
        <v>166</v>
      </c>
    </row>
    <row r="37" spans="1:8">
      <c r="A37" s="35">
        <v>1</v>
      </c>
      <c r="B37" s="111">
        <v>100000444108</v>
      </c>
      <c r="C37" s="35">
        <v>0</v>
      </c>
      <c r="D37" s="4" t="s">
        <v>1813</v>
      </c>
      <c r="E37" s="4" t="s">
        <v>4113</v>
      </c>
      <c r="F37" s="3">
        <v>6555000</v>
      </c>
      <c r="G37" s="3">
        <v>-42183.83</v>
      </c>
      <c r="H37" s="3">
        <v>6512816.1699999999</v>
      </c>
    </row>
    <row r="38" spans="1:8">
      <c r="A38" s="35">
        <v>2</v>
      </c>
      <c r="B38" s="111">
        <v>100000444130</v>
      </c>
      <c r="C38" s="35">
        <v>0</v>
      </c>
      <c r="D38" s="4" t="s">
        <v>1813</v>
      </c>
      <c r="E38" s="4" t="s">
        <v>4114</v>
      </c>
      <c r="F38" s="3">
        <v>3084000</v>
      </c>
      <c r="G38" s="3">
        <v>-31302.73</v>
      </c>
      <c r="H38" s="3">
        <v>3052697.27</v>
      </c>
    </row>
    <row r="39" spans="1:8">
      <c r="A39" s="126" t="s">
        <v>4115</v>
      </c>
      <c r="B39" s="126"/>
      <c r="C39" s="126"/>
      <c r="D39" s="126"/>
      <c r="E39" s="126"/>
      <c r="F39" s="21">
        <f>SUM(F37:F38)</f>
        <v>9639000</v>
      </c>
      <c r="G39" s="21">
        <f t="shared" ref="G39:H39" si="2">SUM(G37:G38)</f>
        <v>-73486.559999999998</v>
      </c>
      <c r="H39" s="21">
        <f t="shared" si="2"/>
        <v>9565513.4399999995</v>
      </c>
    </row>
    <row r="40" spans="1:8">
      <c r="A40" s="11"/>
    </row>
    <row r="41" spans="1:8">
      <c r="A41" s="22" t="s">
        <v>13</v>
      </c>
      <c r="B41" s="110"/>
    </row>
    <row r="42" spans="1:8">
      <c r="A42" s="35" t="s">
        <v>1</v>
      </c>
      <c r="B42" s="111" t="s">
        <v>2</v>
      </c>
      <c r="C42" s="35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166</v>
      </c>
    </row>
    <row r="43" spans="1:8">
      <c r="A43" s="35">
        <v>1</v>
      </c>
      <c r="B43" s="111">
        <v>100000260657</v>
      </c>
      <c r="C43" s="35">
        <v>0</v>
      </c>
      <c r="D43" s="4" t="s">
        <v>161</v>
      </c>
      <c r="E43" s="4" t="s">
        <v>4116</v>
      </c>
      <c r="F43" s="3">
        <v>6003800</v>
      </c>
      <c r="G43" s="3">
        <v>-2125367.41</v>
      </c>
      <c r="H43" s="3">
        <v>3878432.59</v>
      </c>
    </row>
    <row r="44" spans="1:8">
      <c r="A44" s="126" t="s">
        <v>1485</v>
      </c>
      <c r="B44" s="126"/>
      <c r="C44" s="126"/>
      <c r="D44" s="126"/>
      <c r="E44" s="126"/>
      <c r="F44" s="21">
        <f>SUM(F43)</f>
        <v>6003800</v>
      </c>
      <c r="G44" s="21">
        <f t="shared" ref="G44:H44" si="3">SUM(G43)</f>
        <v>-2125367.41</v>
      </c>
      <c r="H44" s="21">
        <f t="shared" si="3"/>
        <v>3878432.59</v>
      </c>
    </row>
    <row r="45" spans="1:8">
      <c r="A45" s="11"/>
    </row>
    <row r="46" spans="1:8">
      <c r="A46" s="22" t="s">
        <v>14</v>
      </c>
      <c r="B46" s="110"/>
    </row>
    <row r="47" spans="1:8">
      <c r="A47" s="35" t="s">
        <v>1</v>
      </c>
      <c r="B47" s="111" t="s">
        <v>2</v>
      </c>
      <c r="C47" s="35" t="s">
        <v>3</v>
      </c>
      <c r="D47" s="4" t="s">
        <v>4</v>
      </c>
      <c r="E47" s="4" t="s">
        <v>5</v>
      </c>
      <c r="F47" s="4" t="s">
        <v>6</v>
      </c>
      <c r="G47" s="4" t="s">
        <v>7</v>
      </c>
      <c r="H47" s="4" t="s">
        <v>166</v>
      </c>
    </row>
    <row r="48" spans="1:8">
      <c r="A48" s="35">
        <v>1</v>
      </c>
      <c r="B48" s="111">
        <v>100000151599</v>
      </c>
      <c r="C48" s="35">
        <v>0</v>
      </c>
      <c r="D48" s="4" t="s">
        <v>38</v>
      </c>
      <c r="E48" s="4" t="s">
        <v>171</v>
      </c>
      <c r="F48" s="3">
        <v>9865.4</v>
      </c>
      <c r="G48" s="3">
        <v>-9250.2000000000007</v>
      </c>
      <c r="H48" s="4">
        <v>615.20000000000005</v>
      </c>
    </row>
    <row r="49" spans="1:8">
      <c r="A49" s="35">
        <v>2</v>
      </c>
      <c r="B49" s="111">
        <v>100000151600</v>
      </c>
      <c r="C49" s="35">
        <v>0</v>
      </c>
      <c r="D49" s="4" t="s">
        <v>38</v>
      </c>
      <c r="E49" s="4" t="s">
        <v>171</v>
      </c>
      <c r="F49" s="3">
        <v>9865.4</v>
      </c>
      <c r="G49" s="3">
        <v>-9250.2000000000007</v>
      </c>
      <c r="H49" s="4">
        <v>615.20000000000005</v>
      </c>
    </row>
    <row r="50" spans="1:8">
      <c r="A50" s="35">
        <v>3</v>
      </c>
      <c r="B50" s="111">
        <v>100000151601</v>
      </c>
      <c r="C50" s="35">
        <v>0</v>
      </c>
      <c r="D50" s="4" t="s">
        <v>38</v>
      </c>
      <c r="E50" s="4" t="s">
        <v>171</v>
      </c>
      <c r="F50" s="3">
        <v>9865.4</v>
      </c>
      <c r="G50" s="3">
        <v>-9250.2000000000007</v>
      </c>
      <c r="H50" s="4">
        <v>615.20000000000005</v>
      </c>
    </row>
    <row r="51" spans="1:8">
      <c r="A51" s="35">
        <v>4</v>
      </c>
      <c r="B51" s="111">
        <v>100000151602</v>
      </c>
      <c r="C51" s="35">
        <v>0</v>
      </c>
      <c r="D51" s="4" t="s">
        <v>38</v>
      </c>
      <c r="E51" s="4" t="s">
        <v>171</v>
      </c>
      <c r="F51" s="3">
        <v>9865.4</v>
      </c>
      <c r="G51" s="3">
        <v>-9250.2000000000007</v>
      </c>
      <c r="H51" s="4">
        <v>615.20000000000005</v>
      </c>
    </row>
    <row r="52" spans="1:8">
      <c r="A52" s="35">
        <v>5</v>
      </c>
      <c r="B52" s="111">
        <v>100000151603</v>
      </c>
      <c r="C52" s="35">
        <v>0</v>
      </c>
      <c r="D52" s="4" t="s">
        <v>38</v>
      </c>
      <c r="E52" s="4" t="s">
        <v>171</v>
      </c>
      <c r="F52" s="3">
        <v>9865.4</v>
      </c>
      <c r="G52" s="3">
        <v>-9250.2000000000007</v>
      </c>
      <c r="H52" s="4">
        <v>615.20000000000005</v>
      </c>
    </row>
    <row r="53" spans="1:8">
      <c r="A53" s="35">
        <v>6</v>
      </c>
      <c r="B53" s="111">
        <v>100000151604</v>
      </c>
      <c r="C53" s="35">
        <v>0</v>
      </c>
      <c r="D53" s="4" t="s">
        <v>38</v>
      </c>
      <c r="E53" s="4" t="s">
        <v>171</v>
      </c>
      <c r="F53" s="3">
        <v>9865.4</v>
      </c>
      <c r="G53" s="3">
        <v>-9250.2000000000007</v>
      </c>
      <c r="H53" s="4">
        <v>615.20000000000005</v>
      </c>
    </row>
    <row r="54" spans="1:8">
      <c r="A54" s="35">
        <v>7</v>
      </c>
      <c r="B54" s="111">
        <v>100000151605</v>
      </c>
      <c r="C54" s="35">
        <v>0</v>
      </c>
      <c r="D54" s="4" t="s">
        <v>38</v>
      </c>
      <c r="E54" s="4" t="s">
        <v>171</v>
      </c>
      <c r="F54" s="3">
        <v>9865.4</v>
      </c>
      <c r="G54" s="3">
        <v>-9250.2000000000007</v>
      </c>
      <c r="H54" s="4">
        <v>615.20000000000005</v>
      </c>
    </row>
    <row r="55" spans="1:8">
      <c r="A55" s="35">
        <v>8</v>
      </c>
      <c r="B55" s="111">
        <v>100000151606</v>
      </c>
      <c r="C55" s="35">
        <v>0</v>
      </c>
      <c r="D55" s="4" t="s">
        <v>38</v>
      </c>
      <c r="E55" s="4" t="s">
        <v>171</v>
      </c>
      <c r="F55" s="3">
        <v>9865.4</v>
      </c>
      <c r="G55" s="3">
        <v>-9250.2000000000007</v>
      </c>
      <c r="H55" s="4">
        <v>615.20000000000005</v>
      </c>
    </row>
    <row r="56" spans="1:8">
      <c r="A56" s="35">
        <v>9</v>
      </c>
      <c r="B56" s="111">
        <v>100000151607</v>
      </c>
      <c r="C56" s="35">
        <v>0</v>
      </c>
      <c r="D56" s="4" t="s">
        <v>38</v>
      </c>
      <c r="E56" s="4" t="s">
        <v>171</v>
      </c>
      <c r="F56" s="3">
        <v>9865.4</v>
      </c>
      <c r="G56" s="3">
        <v>-9250.2000000000007</v>
      </c>
      <c r="H56" s="4">
        <v>615.20000000000005</v>
      </c>
    </row>
    <row r="57" spans="1:8">
      <c r="A57" s="35">
        <v>10</v>
      </c>
      <c r="B57" s="111">
        <v>100000236601</v>
      </c>
      <c r="C57" s="35">
        <v>0</v>
      </c>
      <c r="D57" s="4" t="s">
        <v>1770</v>
      </c>
      <c r="E57" s="4" t="s">
        <v>736</v>
      </c>
      <c r="F57" s="3">
        <v>20400</v>
      </c>
      <c r="G57" s="3">
        <v>-6229.5</v>
      </c>
      <c r="H57" s="3">
        <v>14170.5</v>
      </c>
    </row>
    <row r="58" spans="1:8">
      <c r="A58" s="35">
        <v>11</v>
      </c>
      <c r="B58" s="111">
        <v>100000322335</v>
      </c>
      <c r="C58" s="35">
        <v>0</v>
      </c>
      <c r="D58" s="4" t="s">
        <v>15</v>
      </c>
      <c r="E58" s="4" t="s">
        <v>16</v>
      </c>
      <c r="F58" s="3">
        <v>275000</v>
      </c>
      <c r="G58" s="3">
        <v>-69691.78</v>
      </c>
      <c r="H58" s="3">
        <v>205308.22</v>
      </c>
    </row>
    <row r="59" spans="1:8">
      <c r="A59" s="35">
        <v>12</v>
      </c>
      <c r="B59" s="111">
        <v>100000415272</v>
      </c>
      <c r="C59" s="35">
        <v>0</v>
      </c>
      <c r="D59" s="4" t="s">
        <v>412</v>
      </c>
      <c r="E59" s="4" t="s">
        <v>4117</v>
      </c>
      <c r="F59" s="3">
        <v>18927.080000000002</v>
      </c>
      <c r="G59" s="3">
        <v>-1906.1</v>
      </c>
      <c r="H59" s="3">
        <v>17020.98</v>
      </c>
    </row>
    <row r="60" spans="1:8">
      <c r="A60" s="35"/>
      <c r="B60" s="111">
        <v>100000415272</v>
      </c>
      <c r="C60" s="35">
        <v>1</v>
      </c>
      <c r="D60" s="4" t="s">
        <v>412</v>
      </c>
      <c r="E60" s="4" t="s">
        <v>4117</v>
      </c>
      <c r="F60" s="3">
        <v>4072.92</v>
      </c>
      <c r="G60" s="3">
        <v>-4071.92</v>
      </c>
      <c r="H60" s="4">
        <v>1</v>
      </c>
    </row>
    <row r="61" spans="1:8">
      <c r="A61" s="35">
        <v>13</v>
      </c>
      <c r="B61" s="111">
        <v>100000415273</v>
      </c>
      <c r="C61" s="35">
        <v>0</v>
      </c>
      <c r="D61" s="4" t="s">
        <v>412</v>
      </c>
      <c r="E61" s="4" t="s">
        <v>4117</v>
      </c>
      <c r="F61" s="3">
        <v>18927.080000000002</v>
      </c>
      <c r="G61" s="3">
        <v>-1906.1</v>
      </c>
      <c r="H61" s="3">
        <v>17020.98</v>
      </c>
    </row>
    <row r="62" spans="1:8">
      <c r="A62" s="35"/>
      <c r="B62" s="111">
        <v>100000415273</v>
      </c>
      <c r="C62" s="35">
        <v>1</v>
      </c>
      <c r="D62" s="4" t="s">
        <v>412</v>
      </c>
      <c r="E62" s="4" t="s">
        <v>4117</v>
      </c>
      <c r="F62" s="3">
        <v>4072.92</v>
      </c>
      <c r="G62" s="3">
        <v>-4071.92</v>
      </c>
      <c r="H62" s="4">
        <v>1</v>
      </c>
    </row>
    <row r="63" spans="1:8">
      <c r="A63" s="35">
        <v>14</v>
      </c>
      <c r="B63" s="111">
        <v>100000415274</v>
      </c>
      <c r="C63" s="35">
        <v>0</v>
      </c>
      <c r="D63" s="4" t="s">
        <v>412</v>
      </c>
      <c r="E63" s="4" t="s">
        <v>4118</v>
      </c>
      <c r="F63" s="3">
        <v>23041.67</v>
      </c>
      <c r="G63" s="3">
        <v>-2320.4699999999998</v>
      </c>
      <c r="H63" s="3">
        <v>20721.2</v>
      </c>
    </row>
    <row r="64" spans="1:8">
      <c r="A64" s="35"/>
      <c r="B64" s="111">
        <v>100000415274</v>
      </c>
      <c r="C64" s="35">
        <v>1</v>
      </c>
      <c r="D64" s="4" t="s">
        <v>412</v>
      </c>
      <c r="E64" s="4" t="s">
        <v>4118</v>
      </c>
      <c r="F64" s="3">
        <v>4958.33</v>
      </c>
      <c r="G64" s="3">
        <v>-4957.33</v>
      </c>
      <c r="H64" s="4">
        <v>1</v>
      </c>
    </row>
    <row r="65" spans="1:8">
      <c r="A65" s="35">
        <v>15</v>
      </c>
      <c r="B65" s="111">
        <v>100000415275</v>
      </c>
      <c r="C65" s="35">
        <v>0</v>
      </c>
      <c r="D65" s="4" t="s">
        <v>412</v>
      </c>
      <c r="E65" s="4" t="s">
        <v>4118</v>
      </c>
      <c r="F65" s="3">
        <v>23041.67</v>
      </c>
      <c r="G65" s="3">
        <v>-2320.4699999999998</v>
      </c>
      <c r="H65" s="3">
        <v>20721.2</v>
      </c>
    </row>
    <row r="66" spans="1:8">
      <c r="A66" s="35"/>
      <c r="B66" s="111">
        <v>100000415275</v>
      </c>
      <c r="C66" s="35">
        <v>1</v>
      </c>
      <c r="D66" s="4" t="s">
        <v>412</v>
      </c>
      <c r="E66" s="4" t="s">
        <v>4118</v>
      </c>
      <c r="F66" s="3">
        <v>4958.33</v>
      </c>
      <c r="G66" s="3">
        <v>-4957.33</v>
      </c>
      <c r="H66" s="4">
        <v>1</v>
      </c>
    </row>
    <row r="67" spans="1:8">
      <c r="A67" s="35">
        <v>16</v>
      </c>
      <c r="B67" s="111">
        <v>100000415276</v>
      </c>
      <c r="C67" s="35">
        <v>0</v>
      </c>
      <c r="D67" s="4" t="s">
        <v>412</v>
      </c>
      <c r="E67" s="4" t="s">
        <v>4118</v>
      </c>
      <c r="F67" s="3">
        <v>23041.67</v>
      </c>
      <c r="G67" s="3">
        <v>-2320.4699999999998</v>
      </c>
      <c r="H67" s="3">
        <v>20721.2</v>
      </c>
    </row>
    <row r="68" spans="1:8">
      <c r="A68" s="35"/>
      <c r="B68" s="111">
        <v>100000415276</v>
      </c>
      <c r="C68" s="35">
        <v>1</v>
      </c>
      <c r="D68" s="4" t="s">
        <v>412</v>
      </c>
      <c r="E68" s="4" t="s">
        <v>4118</v>
      </c>
      <c r="F68" s="3">
        <v>4958.33</v>
      </c>
      <c r="G68" s="3">
        <v>-4957.33</v>
      </c>
      <c r="H68" s="4">
        <v>1</v>
      </c>
    </row>
    <row r="69" spans="1:8">
      <c r="A69" s="35">
        <v>17</v>
      </c>
      <c r="B69" s="111">
        <v>100000415277</v>
      </c>
      <c r="C69" s="35">
        <v>0</v>
      </c>
      <c r="D69" s="4" t="s">
        <v>412</v>
      </c>
      <c r="E69" s="4" t="s">
        <v>4119</v>
      </c>
      <c r="F69" s="3">
        <v>27156.25</v>
      </c>
      <c r="G69" s="3">
        <v>-2734.83</v>
      </c>
      <c r="H69" s="3">
        <v>24421.42</v>
      </c>
    </row>
    <row r="70" spans="1:8">
      <c r="A70" s="35"/>
      <c r="B70" s="111">
        <v>100000415277</v>
      </c>
      <c r="C70" s="35">
        <v>1</v>
      </c>
      <c r="D70" s="4" t="s">
        <v>412</v>
      </c>
      <c r="E70" s="4" t="s">
        <v>4119</v>
      </c>
      <c r="F70" s="3">
        <v>5843.75</v>
      </c>
      <c r="G70" s="3">
        <v>-5842.75</v>
      </c>
      <c r="H70" s="4">
        <v>1</v>
      </c>
    </row>
    <row r="71" spans="1:8">
      <c r="A71" s="35">
        <v>18</v>
      </c>
      <c r="B71" s="111">
        <v>100000415278</v>
      </c>
      <c r="C71" s="35">
        <v>0</v>
      </c>
      <c r="D71" s="4" t="s">
        <v>412</v>
      </c>
      <c r="E71" s="4" t="s">
        <v>4119</v>
      </c>
      <c r="F71" s="3">
        <v>27156.25</v>
      </c>
      <c r="G71" s="3">
        <v>-2734.83</v>
      </c>
      <c r="H71" s="3">
        <v>24421.42</v>
      </c>
    </row>
    <row r="72" spans="1:8">
      <c r="A72" s="35"/>
      <c r="B72" s="111">
        <v>100000415278</v>
      </c>
      <c r="C72" s="35">
        <v>1</v>
      </c>
      <c r="D72" s="4" t="s">
        <v>412</v>
      </c>
      <c r="E72" s="4" t="s">
        <v>4119</v>
      </c>
      <c r="F72" s="3">
        <v>5843.75</v>
      </c>
      <c r="G72" s="3">
        <v>-5842.75</v>
      </c>
      <c r="H72" s="4">
        <v>1</v>
      </c>
    </row>
    <row r="73" spans="1:8">
      <c r="A73" s="35">
        <v>19</v>
      </c>
      <c r="B73" s="111">
        <v>100000415279</v>
      </c>
      <c r="C73" s="35">
        <v>0</v>
      </c>
      <c r="D73" s="4" t="s">
        <v>412</v>
      </c>
      <c r="E73" s="4" t="s">
        <v>4119</v>
      </c>
      <c r="F73" s="3">
        <v>27156.25</v>
      </c>
      <c r="G73" s="3">
        <v>-2734.83</v>
      </c>
      <c r="H73" s="3">
        <v>24421.42</v>
      </c>
    </row>
    <row r="74" spans="1:8">
      <c r="A74" s="35"/>
      <c r="B74" s="111">
        <v>100000415279</v>
      </c>
      <c r="C74" s="35">
        <v>1</v>
      </c>
      <c r="D74" s="4" t="s">
        <v>412</v>
      </c>
      <c r="E74" s="4" t="s">
        <v>4119</v>
      </c>
      <c r="F74" s="3">
        <v>5843.75</v>
      </c>
      <c r="G74" s="3">
        <v>-5842.75</v>
      </c>
      <c r="H74" s="4">
        <v>1</v>
      </c>
    </row>
    <row r="75" spans="1:8">
      <c r="A75" s="35">
        <v>20</v>
      </c>
      <c r="B75" s="111">
        <v>100000415280</v>
      </c>
      <c r="C75" s="35">
        <v>0</v>
      </c>
      <c r="D75" s="4" t="s">
        <v>412</v>
      </c>
      <c r="E75" s="4" t="s">
        <v>4119</v>
      </c>
      <c r="F75" s="3">
        <v>27156.25</v>
      </c>
      <c r="G75" s="3">
        <v>-2734.83</v>
      </c>
      <c r="H75" s="3">
        <v>24421.42</v>
      </c>
    </row>
    <row r="76" spans="1:8">
      <c r="A76" s="35"/>
      <c r="B76" s="111">
        <v>100000415280</v>
      </c>
      <c r="C76" s="35">
        <v>1</v>
      </c>
      <c r="D76" s="4" t="s">
        <v>412</v>
      </c>
      <c r="E76" s="4" t="s">
        <v>4119</v>
      </c>
      <c r="F76" s="3">
        <v>5843.75</v>
      </c>
      <c r="G76" s="3">
        <v>-5842.75</v>
      </c>
      <c r="H76" s="4">
        <v>1</v>
      </c>
    </row>
    <row r="77" spans="1:8">
      <c r="A77" s="35">
        <v>21</v>
      </c>
      <c r="B77" s="111">
        <v>100000415281</v>
      </c>
      <c r="C77" s="35">
        <v>0</v>
      </c>
      <c r="D77" s="4" t="s">
        <v>412</v>
      </c>
      <c r="E77" s="4" t="s">
        <v>4119</v>
      </c>
      <c r="F77" s="3">
        <v>27156.25</v>
      </c>
      <c r="G77" s="3">
        <v>-2734.83</v>
      </c>
      <c r="H77" s="3">
        <v>24421.42</v>
      </c>
    </row>
    <row r="78" spans="1:8">
      <c r="A78" s="35"/>
      <c r="B78" s="111">
        <v>100000415281</v>
      </c>
      <c r="C78" s="35">
        <v>1</v>
      </c>
      <c r="D78" s="4" t="s">
        <v>412</v>
      </c>
      <c r="E78" s="4" t="s">
        <v>4119</v>
      </c>
      <c r="F78" s="3">
        <v>5843.75</v>
      </c>
      <c r="G78" s="3">
        <v>-5842.75</v>
      </c>
      <c r="H78" s="4">
        <v>1</v>
      </c>
    </row>
    <row r="79" spans="1:8">
      <c r="A79" s="35"/>
      <c r="B79" s="111"/>
      <c r="C79" s="35"/>
      <c r="D79" s="4"/>
      <c r="E79" s="4" t="s">
        <v>1456</v>
      </c>
      <c r="F79" s="3">
        <f>SUM(F48:F78)</f>
        <v>679188.6</v>
      </c>
      <c r="G79" s="3">
        <f t="shared" ref="G79:H79" si="4">SUM(G48:G78)</f>
        <v>-235850.41999999993</v>
      </c>
      <c r="H79" s="3">
        <f t="shared" si="4"/>
        <v>443338.17999999993</v>
      </c>
    </row>
    <row r="80" spans="1:8">
      <c r="A80" s="11"/>
      <c r="B80" s="110"/>
      <c r="E80" s="31"/>
      <c r="F80" s="118"/>
      <c r="G80" s="118"/>
      <c r="H80" s="118"/>
    </row>
    <row r="81" spans="1:8">
      <c r="A81" s="22" t="s">
        <v>1499</v>
      </c>
      <c r="B81" s="110"/>
    </row>
    <row r="82" spans="1:8">
      <c r="A82" s="35" t="s">
        <v>1</v>
      </c>
      <c r="B82" s="111" t="s">
        <v>2</v>
      </c>
      <c r="C82" s="35" t="s">
        <v>3</v>
      </c>
      <c r="D82" s="4" t="s">
        <v>4</v>
      </c>
      <c r="E82" s="4" t="s">
        <v>5</v>
      </c>
      <c r="F82" s="4" t="s">
        <v>6</v>
      </c>
      <c r="G82" s="4" t="s">
        <v>7</v>
      </c>
      <c r="H82" s="4" t="s">
        <v>166</v>
      </c>
    </row>
    <row r="83" spans="1:8">
      <c r="A83" s="35">
        <v>1</v>
      </c>
      <c r="B83" s="111">
        <v>100000050289</v>
      </c>
      <c r="C83" s="35">
        <v>0</v>
      </c>
      <c r="D83" s="4" t="s">
        <v>447</v>
      </c>
      <c r="E83" s="4" t="s">
        <v>736</v>
      </c>
      <c r="F83" s="3">
        <v>25000</v>
      </c>
      <c r="G83" s="3">
        <v>-24999</v>
      </c>
      <c r="H83" s="4">
        <v>1</v>
      </c>
    </row>
    <row r="84" spans="1:8">
      <c r="A84" s="35">
        <v>2</v>
      </c>
      <c r="B84" s="111">
        <v>100000112563</v>
      </c>
      <c r="C84" s="35">
        <v>0</v>
      </c>
      <c r="D84" s="4" t="s">
        <v>4120</v>
      </c>
      <c r="E84" s="4" t="s">
        <v>4121</v>
      </c>
      <c r="F84" s="3">
        <v>422300</v>
      </c>
      <c r="G84" s="3">
        <v>-422299</v>
      </c>
      <c r="H84" s="4">
        <v>1</v>
      </c>
    </row>
    <row r="85" spans="1:8">
      <c r="A85" s="35">
        <v>3</v>
      </c>
      <c r="B85" s="111">
        <v>100000112564</v>
      </c>
      <c r="C85" s="35">
        <v>0</v>
      </c>
      <c r="D85" s="4" t="s">
        <v>4120</v>
      </c>
      <c r="E85" s="4" t="s">
        <v>4122</v>
      </c>
      <c r="F85" s="3">
        <v>977700</v>
      </c>
      <c r="G85" s="3">
        <v>-977699</v>
      </c>
      <c r="H85" s="4">
        <v>1</v>
      </c>
    </row>
    <row r="86" spans="1:8">
      <c r="A86" s="35"/>
      <c r="B86" s="111"/>
      <c r="C86" s="35"/>
      <c r="D86" s="4"/>
      <c r="E86" s="4" t="s">
        <v>1456</v>
      </c>
      <c r="F86" s="3">
        <f>SUM(F83:F85)</f>
        <v>1425000</v>
      </c>
      <c r="G86" s="3">
        <f t="shared" ref="G86:H86" si="5">SUM(G83:G85)</f>
        <v>-1424997</v>
      </c>
      <c r="H86" s="3">
        <f t="shared" si="5"/>
        <v>3</v>
      </c>
    </row>
    <row r="87" spans="1:8">
      <c r="A87" s="126" t="s">
        <v>3107</v>
      </c>
      <c r="B87" s="126"/>
      <c r="C87" s="126"/>
      <c r="D87" s="126"/>
      <c r="E87" s="126"/>
      <c r="F87" s="21">
        <f>F79+F86</f>
        <v>2104188.6</v>
      </c>
      <c r="G87" s="21">
        <f t="shared" ref="G87:H87" si="6">G79+G86</f>
        <v>-1660847.42</v>
      </c>
      <c r="H87" s="21">
        <f t="shared" si="6"/>
        <v>443341.17999999993</v>
      </c>
    </row>
    <row r="88" spans="1:8">
      <c r="A88" s="11"/>
    </row>
    <row r="89" spans="1:8">
      <c r="A89" s="22" t="s">
        <v>17</v>
      </c>
      <c r="B89" s="110"/>
    </row>
    <row r="90" spans="1:8">
      <c r="A90" s="35" t="s">
        <v>1</v>
      </c>
      <c r="B90" s="111" t="s">
        <v>2</v>
      </c>
      <c r="C90" s="35" t="s">
        <v>3</v>
      </c>
      <c r="D90" s="4" t="s">
        <v>4</v>
      </c>
      <c r="E90" s="4" t="s">
        <v>5</v>
      </c>
      <c r="F90" s="4" t="s">
        <v>6</v>
      </c>
      <c r="G90" s="4" t="s">
        <v>7</v>
      </c>
      <c r="H90" s="4" t="s">
        <v>166</v>
      </c>
    </row>
    <row r="91" spans="1:8">
      <c r="A91" s="35">
        <v>1</v>
      </c>
      <c r="B91" s="111">
        <v>100000205522</v>
      </c>
      <c r="C91" s="35">
        <v>0</v>
      </c>
      <c r="D91" s="4" t="s">
        <v>216</v>
      </c>
      <c r="E91" s="4" t="s">
        <v>217</v>
      </c>
      <c r="F91" s="3">
        <v>45500</v>
      </c>
      <c r="G91" s="3">
        <v>-26161.61</v>
      </c>
      <c r="H91" s="3">
        <v>19338.39</v>
      </c>
    </row>
    <row r="92" spans="1:8">
      <c r="A92" s="35">
        <v>2</v>
      </c>
      <c r="B92" s="111">
        <v>100000205523</v>
      </c>
      <c r="C92" s="35">
        <v>0</v>
      </c>
      <c r="D92" s="4" t="s">
        <v>216</v>
      </c>
      <c r="E92" s="4" t="s">
        <v>217</v>
      </c>
      <c r="F92" s="3">
        <v>45500</v>
      </c>
      <c r="G92" s="3">
        <v>-26161.61</v>
      </c>
      <c r="H92" s="3">
        <v>19338.39</v>
      </c>
    </row>
    <row r="93" spans="1:8">
      <c r="A93" s="35">
        <v>3</v>
      </c>
      <c r="B93" s="111">
        <v>100000205524</v>
      </c>
      <c r="C93" s="35">
        <v>0</v>
      </c>
      <c r="D93" s="4" t="s">
        <v>216</v>
      </c>
      <c r="E93" s="4" t="s">
        <v>217</v>
      </c>
      <c r="F93" s="3">
        <v>45500</v>
      </c>
      <c r="G93" s="3">
        <v>-26161.61</v>
      </c>
      <c r="H93" s="3">
        <v>19338.39</v>
      </c>
    </row>
    <row r="94" spans="1:8">
      <c r="A94" s="35">
        <v>4</v>
      </c>
      <c r="B94" s="111">
        <v>100000205525</v>
      </c>
      <c r="C94" s="35">
        <v>0</v>
      </c>
      <c r="D94" s="4" t="s">
        <v>216</v>
      </c>
      <c r="E94" s="4" t="s">
        <v>217</v>
      </c>
      <c r="F94" s="3">
        <v>45500</v>
      </c>
      <c r="G94" s="3">
        <v>-26161.61</v>
      </c>
      <c r="H94" s="3">
        <v>19338.39</v>
      </c>
    </row>
    <row r="95" spans="1:8">
      <c r="A95" s="35">
        <v>5</v>
      </c>
      <c r="B95" s="111">
        <v>100000205526</v>
      </c>
      <c r="C95" s="35">
        <v>0</v>
      </c>
      <c r="D95" s="4" t="s">
        <v>216</v>
      </c>
      <c r="E95" s="4" t="s">
        <v>217</v>
      </c>
      <c r="F95" s="3">
        <v>45500</v>
      </c>
      <c r="G95" s="3">
        <v>-26161.61</v>
      </c>
      <c r="H95" s="3">
        <v>19338.39</v>
      </c>
    </row>
    <row r="96" spans="1:8">
      <c r="A96" s="35">
        <v>6</v>
      </c>
      <c r="B96" s="111">
        <v>100000205527</v>
      </c>
      <c r="C96" s="35">
        <v>0</v>
      </c>
      <c r="D96" s="4" t="s">
        <v>216</v>
      </c>
      <c r="E96" s="4" t="s">
        <v>217</v>
      </c>
      <c r="F96" s="3">
        <v>45500</v>
      </c>
      <c r="G96" s="3">
        <v>-26161.61</v>
      </c>
      <c r="H96" s="3">
        <v>19338.39</v>
      </c>
    </row>
    <row r="97" spans="1:8">
      <c r="A97" s="35">
        <v>7</v>
      </c>
      <c r="B97" s="111">
        <v>100000205528</v>
      </c>
      <c r="C97" s="35">
        <v>0</v>
      </c>
      <c r="D97" s="4" t="s">
        <v>216</v>
      </c>
      <c r="E97" s="4" t="s">
        <v>217</v>
      </c>
      <c r="F97" s="3">
        <v>45500</v>
      </c>
      <c r="G97" s="3">
        <v>-26161.61</v>
      </c>
      <c r="H97" s="3">
        <v>19338.39</v>
      </c>
    </row>
    <row r="98" spans="1:8">
      <c r="A98" s="35">
        <v>8</v>
      </c>
      <c r="B98" s="111">
        <v>100000205529</v>
      </c>
      <c r="C98" s="35">
        <v>0</v>
      </c>
      <c r="D98" s="4" t="s">
        <v>216</v>
      </c>
      <c r="E98" s="4" t="s">
        <v>217</v>
      </c>
      <c r="F98" s="3">
        <v>45500</v>
      </c>
      <c r="G98" s="3">
        <v>-26161.61</v>
      </c>
      <c r="H98" s="3">
        <v>19338.39</v>
      </c>
    </row>
    <row r="99" spans="1:8">
      <c r="A99" s="35">
        <v>9</v>
      </c>
      <c r="B99" s="111">
        <v>100000205530</v>
      </c>
      <c r="C99" s="35">
        <v>0</v>
      </c>
      <c r="D99" s="4" t="s">
        <v>216</v>
      </c>
      <c r="E99" s="4" t="s">
        <v>217</v>
      </c>
      <c r="F99" s="3">
        <v>45500</v>
      </c>
      <c r="G99" s="3">
        <v>-26161.61</v>
      </c>
      <c r="H99" s="3">
        <v>19338.39</v>
      </c>
    </row>
    <row r="100" spans="1:8">
      <c r="A100" s="35">
        <v>10</v>
      </c>
      <c r="B100" s="111">
        <v>100000205531</v>
      </c>
      <c r="C100" s="35">
        <v>0</v>
      </c>
      <c r="D100" s="4" t="s">
        <v>216</v>
      </c>
      <c r="E100" s="4" t="s">
        <v>217</v>
      </c>
      <c r="F100" s="3">
        <v>45500</v>
      </c>
      <c r="G100" s="3">
        <v>-26161.61</v>
      </c>
      <c r="H100" s="3">
        <v>19338.39</v>
      </c>
    </row>
    <row r="101" spans="1:8">
      <c r="A101" s="35">
        <v>11</v>
      </c>
      <c r="B101" s="111">
        <v>100000205532</v>
      </c>
      <c r="C101" s="35">
        <v>0</v>
      </c>
      <c r="D101" s="4" t="s">
        <v>216</v>
      </c>
      <c r="E101" s="4" t="s">
        <v>217</v>
      </c>
      <c r="F101" s="3">
        <v>45500</v>
      </c>
      <c r="G101" s="3">
        <v>-26161.61</v>
      </c>
      <c r="H101" s="3">
        <v>19338.39</v>
      </c>
    </row>
    <row r="102" spans="1:8">
      <c r="A102" s="35">
        <v>12</v>
      </c>
      <c r="B102" s="111">
        <v>100000205533</v>
      </c>
      <c r="C102" s="35">
        <v>0</v>
      </c>
      <c r="D102" s="4" t="s">
        <v>216</v>
      </c>
      <c r="E102" s="4" t="s">
        <v>217</v>
      </c>
      <c r="F102" s="3">
        <v>45500</v>
      </c>
      <c r="G102" s="3">
        <v>-26161.61</v>
      </c>
      <c r="H102" s="3">
        <v>19338.39</v>
      </c>
    </row>
    <row r="103" spans="1:8">
      <c r="A103" s="35">
        <v>13</v>
      </c>
      <c r="B103" s="111">
        <v>100000205534</v>
      </c>
      <c r="C103" s="35">
        <v>0</v>
      </c>
      <c r="D103" s="4" t="s">
        <v>216</v>
      </c>
      <c r="E103" s="4" t="s">
        <v>217</v>
      </c>
      <c r="F103" s="3">
        <v>45500</v>
      </c>
      <c r="G103" s="3">
        <v>-26161.61</v>
      </c>
      <c r="H103" s="3">
        <v>19338.39</v>
      </c>
    </row>
    <row r="104" spans="1:8">
      <c r="A104" s="35">
        <v>14</v>
      </c>
      <c r="B104" s="111">
        <v>100000205535</v>
      </c>
      <c r="C104" s="35">
        <v>0</v>
      </c>
      <c r="D104" s="4" t="s">
        <v>216</v>
      </c>
      <c r="E104" s="4" t="s">
        <v>217</v>
      </c>
      <c r="F104" s="3">
        <v>45500</v>
      </c>
      <c r="G104" s="3">
        <v>-26161.61</v>
      </c>
      <c r="H104" s="3">
        <v>19338.39</v>
      </c>
    </row>
    <row r="105" spans="1:8">
      <c r="A105" s="35">
        <v>15</v>
      </c>
      <c r="B105" s="111">
        <v>100000205536</v>
      </c>
      <c r="C105" s="35">
        <v>0</v>
      </c>
      <c r="D105" s="4" t="s">
        <v>216</v>
      </c>
      <c r="E105" s="4" t="s">
        <v>217</v>
      </c>
      <c r="F105" s="3">
        <v>45500</v>
      </c>
      <c r="G105" s="3">
        <v>-26161.61</v>
      </c>
      <c r="H105" s="3">
        <v>19338.39</v>
      </c>
    </row>
    <row r="106" spans="1:8">
      <c r="A106" s="35">
        <v>16</v>
      </c>
      <c r="B106" s="111">
        <v>100000205537</v>
      </c>
      <c r="C106" s="35">
        <v>0</v>
      </c>
      <c r="D106" s="4" t="s">
        <v>216</v>
      </c>
      <c r="E106" s="4" t="s">
        <v>217</v>
      </c>
      <c r="F106" s="3">
        <v>45500</v>
      </c>
      <c r="G106" s="3">
        <v>-26161.61</v>
      </c>
      <c r="H106" s="3">
        <v>19338.39</v>
      </c>
    </row>
    <row r="107" spans="1:8">
      <c r="A107" s="35">
        <v>17</v>
      </c>
      <c r="B107" s="111">
        <v>100000205538</v>
      </c>
      <c r="C107" s="35">
        <v>0</v>
      </c>
      <c r="D107" s="4" t="s">
        <v>216</v>
      </c>
      <c r="E107" s="4" t="s">
        <v>217</v>
      </c>
      <c r="F107" s="3">
        <v>45500</v>
      </c>
      <c r="G107" s="3">
        <v>-26161.61</v>
      </c>
      <c r="H107" s="3">
        <v>19338.39</v>
      </c>
    </row>
    <row r="108" spans="1:8">
      <c r="A108" s="35">
        <v>18</v>
      </c>
      <c r="B108" s="111">
        <v>100000205539</v>
      </c>
      <c r="C108" s="35">
        <v>0</v>
      </c>
      <c r="D108" s="4" t="s">
        <v>216</v>
      </c>
      <c r="E108" s="4" t="s">
        <v>217</v>
      </c>
      <c r="F108" s="3">
        <v>45500</v>
      </c>
      <c r="G108" s="3">
        <v>-26161.61</v>
      </c>
      <c r="H108" s="3">
        <v>19338.39</v>
      </c>
    </row>
    <row r="109" spans="1:8">
      <c r="A109" s="35">
        <v>19</v>
      </c>
      <c r="B109" s="111">
        <v>100000205540</v>
      </c>
      <c r="C109" s="35">
        <v>0</v>
      </c>
      <c r="D109" s="4" t="s">
        <v>216</v>
      </c>
      <c r="E109" s="4" t="s">
        <v>217</v>
      </c>
      <c r="F109" s="3">
        <v>45500</v>
      </c>
      <c r="G109" s="3">
        <v>-26161.61</v>
      </c>
      <c r="H109" s="3">
        <v>19338.39</v>
      </c>
    </row>
    <row r="110" spans="1:8">
      <c r="A110" s="35">
        <v>20</v>
      </c>
      <c r="B110" s="111">
        <v>100000205541</v>
      </c>
      <c r="C110" s="35">
        <v>0</v>
      </c>
      <c r="D110" s="4" t="s">
        <v>216</v>
      </c>
      <c r="E110" s="4" t="s">
        <v>217</v>
      </c>
      <c r="F110" s="3">
        <v>45500</v>
      </c>
      <c r="G110" s="3">
        <v>-26161.61</v>
      </c>
      <c r="H110" s="3">
        <v>19338.39</v>
      </c>
    </row>
    <row r="111" spans="1:8">
      <c r="A111" s="35">
        <v>21</v>
      </c>
      <c r="B111" s="111">
        <v>100000205542</v>
      </c>
      <c r="C111" s="35">
        <v>0</v>
      </c>
      <c r="D111" s="4" t="s">
        <v>216</v>
      </c>
      <c r="E111" s="4" t="s">
        <v>217</v>
      </c>
      <c r="F111" s="3">
        <v>45500</v>
      </c>
      <c r="G111" s="3">
        <v>-26161.61</v>
      </c>
      <c r="H111" s="3">
        <v>19338.39</v>
      </c>
    </row>
    <row r="112" spans="1:8">
      <c r="A112" s="35">
        <v>22</v>
      </c>
      <c r="B112" s="111">
        <v>100000205543</v>
      </c>
      <c r="C112" s="35">
        <v>0</v>
      </c>
      <c r="D112" s="4" t="s">
        <v>216</v>
      </c>
      <c r="E112" s="4" t="s">
        <v>217</v>
      </c>
      <c r="F112" s="3">
        <v>45500</v>
      </c>
      <c r="G112" s="3">
        <v>-26161.61</v>
      </c>
      <c r="H112" s="3">
        <v>19338.39</v>
      </c>
    </row>
    <row r="113" spans="1:8">
      <c r="A113" s="35">
        <v>23</v>
      </c>
      <c r="B113" s="111">
        <v>100000205544</v>
      </c>
      <c r="C113" s="35">
        <v>0</v>
      </c>
      <c r="D113" s="4" t="s">
        <v>216</v>
      </c>
      <c r="E113" s="4" t="s">
        <v>217</v>
      </c>
      <c r="F113" s="3">
        <v>45500</v>
      </c>
      <c r="G113" s="3">
        <v>-26161.61</v>
      </c>
      <c r="H113" s="3">
        <v>19338.39</v>
      </c>
    </row>
    <row r="114" spans="1:8">
      <c r="A114" s="35">
        <v>24</v>
      </c>
      <c r="B114" s="111">
        <v>100000205545</v>
      </c>
      <c r="C114" s="35">
        <v>0</v>
      </c>
      <c r="D114" s="4" t="s">
        <v>216</v>
      </c>
      <c r="E114" s="4" t="s">
        <v>217</v>
      </c>
      <c r="F114" s="3">
        <v>45500</v>
      </c>
      <c r="G114" s="3">
        <v>-26161.61</v>
      </c>
      <c r="H114" s="3">
        <v>19338.39</v>
      </c>
    </row>
    <row r="115" spans="1:8">
      <c r="A115" s="35">
        <v>25</v>
      </c>
      <c r="B115" s="111">
        <v>100000205546</v>
      </c>
      <c r="C115" s="35">
        <v>0</v>
      </c>
      <c r="D115" s="4" t="s">
        <v>216</v>
      </c>
      <c r="E115" s="4" t="s">
        <v>217</v>
      </c>
      <c r="F115" s="3">
        <v>45500</v>
      </c>
      <c r="G115" s="3">
        <v>-26161.61</v>
      </c>
      <c r="H115" s="3">
        <v>19338.39</v>
      </c>
    </row>
    <row r="116" spans="1:8">
      <c r="A116" s="35">
        <v>26</v>
      </c>
      <c r="B116" s="111">
        <v>100000205547</v>
      </c>
      <c r="C116" s="35">
        <v>0</v>
      </c>
      <c r="D116" s="4" t="s">
        <v>216</v>
      </c>
      <c r="E116" s="4" t="s">
        <v>217</v>
      </c>
      <c r="F116" s="3">
        <v>45500</v>
      </c>
      <c r="G116" s="3">
        <v>-26161.61</v>
      </c>
      <c r="H116" s="3">
        <v>19338.39</v>
      </c>
    </row>
    <row r="117" spans="1:8">
      <c r="A117" s="35">
        <v>27</v>
      </c>
      <c r="B117" s="111">
        <v>100000243351</v>
      </c>
      <c r="C117" s="35">
        <v>0</v>
      </c>
      <c r="D117" s="4" t="s">
        <v>543</v>
      </c>
      <c r="E117" s="4" t="s">
        <v>219</v>
      </c>
      <c r="F117" s="3">
        <v>119572.5</v>
      </c>
      <c r="G117" s="3">
        <v>-80109.320000000007</v>
      </c>
      <c r="H117" s="3">
        <v>39463.18</v>
      </c>
    </row>
    <row r="118" spans="1:8">
      <c r="A118" s="35">
        <v>28</v>
      </c>
      <c r="B118" s="111">
        <v>100000243352</v>
      </c>
      <c r="C118" s="35">
        <v>0</v>
      </c>
      <c r="D118" s="4" t="s">
        <v>543</v>
      </c>
      <c r="E118" s="4" t="s">
        <v>219</v>
      </c>
      <c r="F118" s="3">
        <v>119572.5</v>
      </c>
      <c r="G118" s="3">
        <v>-80109.320000000007</v>
      </c>
      <c r="H118" s="3">
        <v>39463.18</v>
      </c>
    </row>
    <row r="119" spans="1:8">
      <c r="A119" s="35">
        <v>29</v>
      </c>
      <c r="B119" s="111">
        <v>100000243353</v>
      </c>
      <c r="C119" s="35">
        <v>0</v>
      </c>
      <c r="D119" s="4" t="s">
        <v>543</v>
      </c>
      <c r="E119" s="4" t="s">
        <v>219</v>
      </c>
      <c r="F119" s="3">
        <v>119572.5</v>
      </c>
      <c r="G119" s="3">
        <v>-80109.320000000007</v>
      </c>
      <c r="H119" s="3">
        <v>39463.18</v>
      </c>
    </row>
    <row r="120" spans="1:8">
      <c r="A120" s="35">
        <v>30</v>
      </c>
      <c r="B120" s="111">
        <v>100000243354</v>
      </c>
      <c r="C120" s="35">
        <v>0</v>
      </c>
      <c r="D120" s="4" t="s">
        <v>543</v>
      </c>
      <c r="E120" s="4" t="s">
        <v>219</v>
      </c>
      <c r="F120" s="3">
        <v>119572.5</v>
      </c>
      <c r="G120" s="3">
        <v>-80109.320000000007</v>
      </c>
      <c r="H120" s="3">
        <v>39463.18</v>
      </c>
    </row>
    <row r="121" spans="1:8">
      <c r="A121" s="35">
        <v>31</v>
      </c>
      <c r="B121" s="111">
        <v>100000243355</v>
      </c>
      <c r="C121" s="35">
        <v>0</v>
      </c>
      <c r="D121" s="4" t="s">
        <v>543</v>
      </c>
      <c r="E121" s="4" t="s">
        <v>219</v>
      </c>
      <c r="F121" s="3">
        <v>119572.5</v>
      </c>
      <c r="G121" s="3">
        <v>-80109.320000000007</v>
      </c>
      <c r="H121" s="3">
        <v>39463.18</v>
      </c>
    </row>
    <row r="122" spans="1:8">
      <c r="A122" s="35">
        <v>32</v>
      </c>
      <c r="B122" s="111">
        <v>100000243356</v>
      </c>
      <c r="C122" s="35">
        <v>0</v>
      </c>
      <c r="D122" s="4" t="s">
        <v>543</v>
      </c>
      <c r="E122" s="4" t="s">
        <v>219</v>
      </c>
      <c r="F122" s="3">
        <v>119572.5</v>
      </c>
      <c r="G122" s="3">
        <v>-80109.320000000007</v>
      </c>
      <c r="H122" s="3">
        <v>39463.18</v>
      </c>
    </row>
    <row r="123" spans="1:8">
      <c r="A123" s="35">
        <v>33</v>
      </c>
      <c r="B123" s="111">
        <v>100000243357</v>
      </c>
      <c r="C123" s="35">
        <v>0</v>
      </c>
      <c r="D123" s="4" t="s">
        <v>543</v>
      </c>
      <c r="E123" s="4" t="s">
        <v>219</v>
      </c>
      <c r="F123" s="3">
        <v>119572.5</v>
      </c>
      <c r="G123" s="3">
        <v>-80109.320000000007</v>
      </c>
      <c r="H123" s="3">
        <v>39463.18</v>
      </c>
    </row>
    <row r="124" spans="1:8">
      <c r="A124" s="35">
        <v>34</v>
      </c>
      <c r="B124" s="111">
        <v>100000243358</v>
      </c>
      <c r="C124" s="35">
        <v>0</v>
      </c>
      <c r="D124" s="4" t="s">
        <v>543</v>
      </c>
      <c r="E124" s="4" t="s">
        <v>219</v>
      </c>
      <c r="F124" s="3">
        <v>119572.5</v>
      </c>
      <c r="G124" s="3">
        <v>-80109.320000000007</v>
      </c>
      <c r="H124" s="3">
        <v>39463.18</v>
      </c>
    </row>
    <row r="125" spans="1:8">
      <c r="A125" s="35">
        <v>35</v>
      </c>
      <c r="B125" s="111">
        <v>100000243359</v>
      </c>
      <c r="C125" s="35">
        <v>0</v>
      </c>
      <c r="D125" s="4" t="s">
        <v>543</v>
      </c>
      <c r="E125" s="4" t="s">
        <v>219</v>
      </c>
      <c r="F125" s="3">
        <v>119572.5</v>
      </c>
      <c r="G125" s="3">
        <v>-80109.320000000007</v>
      </c>
      <c r="H125" s="3">
        <v>39463.18</v>
      </c>
    </row>
    <row r="126" spans="1:8">
      <c r="A126" s="35">
        <v>36</v>
      </c>
      <c r="B126" s="111">
        <v>100000243360</v>
      </c>
      <c r="C126" s="35">
        <v>0</v>
      </c>
      <c r="D126" s="4" t="s">
        <v>543</v>
      </c>
      <c r="E126" s="4" t="s">
        <v>219</v>
      </c>
      <c r="F126" s="3">
        <v>119572.5</v>
      </c>
      <c r="G126" s="3">
        <v>-80109.320000000007</v>
      </c>
      <c r="H126" s="3">
        <v>39463.18</v>
      </c>
    </row>
    <row r="127" spans="1:8">
      <c r="A127" s="35">
        <v>37</v>
      </c>
      <c r="B127" s="111">
        <v>100000243361</v>
      </c>
      <c r="C127" s="35">
        <v>0</v>
      </c>
      <c r="D127" s="4" t="s">
        <v>543</v>
      </c>
      <c r="E127" s="4" t="s">
        <v>219</v>
      </c>
      <c r="F127" s="3">
        <v>119572.5</v>
      </c>
      <c r="G127" s="3">
        <v>-80109.320000000007</v>
      </c>
      <c r="H127" s="3">
        <v>39463.18</v>
      </c>
    </row>
    <row r="128" spans="1:8">
      <c r="A128" s="35">
        <v>38</v>
      </c>
      <c r="B128" s="111">
        <v>100000243362</v>
      </c>
      <c r="C128" s="35">
        <v>0</v>
      </c>
      <c r="D128" s="4" t="s">
        <v>543</v>
      </c>
      <c r="E128" s="4" t="s">
        <v>219</v>
      </c>
      <c r="F128" s="3">
        <v>119572.5</v>
      </c>
      <c r="G128" s="3">
        <v>-80109.320000000007</v>
      </c>
      <c r="H128" s="3">
        <v>39463.18</v>
      </c>
    </row>
    <row r="129" spans="1:8">
      <c r="A129" s="35">
        <v>39</v>
      </c>
      <c r="B129" s="111">
        <v>100000243363</v>
      </c>
      <c r="C129" s="35">
        <v>0</v>
      </c>
      <c r="D129" s="4" t="s">
        <v>543</v>
      </c>
      <c r="E129" s="4" t="s">
        <v>219</v>
      </c>
      <c r="F129" s="3">
        <v>119572.5</v>
      </c>
      <c r="G129" s="3">
        <v>-80109.320000000007</v>
      </c>
      <c r="H129" s="3">
        <v>39463.18</v>
      </c>
    </row>
    <row r="130" spans="1:8">
      <c r="A130" s="35">
        <v>40</v>
      </c>
      <c r="B130" s="111">
        <v>100000243364</v>
      </c>
      <c r="C130" s="35">
        <v>0</v>
      </c>
      <c r="D130" s="4" t="s">
        <v>543</v>
      </c>
      <c r="E130" s="4" t="s">
        <v>219</v>
      </c>
      <c r="F130" s="3">
        <v>119572.5</v>
      </c>
      <c r="G130" s="3">
        <v>-80109.320000000007</v>
      </c>
      <c r="H130" s="3">
        <v>39463.18</v>
      </c>
    </row>
    <row r="131" spans="1:8">
      <c r="A131" s="35">
        <v>41</v>
      </c>
      <c r="B131" s="111">
        <v>100000243365</v>
      </c>
      <c r="C131" s="35">
        <v>0</v>
      </c>
      <c r="D131" s="4" t="s">
        <v>543</v>
      </c>
      <c r="E131" s="4" t="s">
        <v>219</v>
      </c>
      <c r="F131" s="3">
        <v>119572.5</v>
      </c>
      <c r="G131" s="3">
        <v>-80109.320000000007</v>
      </c>
      <c r="H131" s="3">
        <v>39463.18</v>
      </c>
    </row>
    <row r="132" spans="1:8">
      <c r="A132" s="35">
        <v>42</v>
      </c>
      <c r="B132" s="111">
        <v>100000243366</v>
      </c>
      <c r="C132" s="35">
        <v>0</v>
      </c>
      <c r="D132" s="4" t="s">
        <v>543</v>
      </c>
      <c r="E132" s="4" t="s">
        <v>219</v>
      </c>
      <c r="F132" s="3">
        <v>119572.5</v>
      </c>
      <c r="G132" s="3">
        <v>-80109.320000000007</v>
      </c>
      <c r="H132" s="3">
        <v>39463.18</v>
      </c>
    </row>
    <row r="133" spans="1:8">
      <c r="A133" s="35">
        <v>43</v>
      </c>
      <c r="B133" s="111">
        <v>100000243367</v>
      </c>
      <c r="C133" s="35">
        <v>0</v>
      </c>
      <c r="D133" s="4" t="s">
        <v>543</v>
      </c>
      <c r="E133" s="4" t="s">
        <v>219</v>
      </c>
      <c r="F133" s="3">
        <v>119572.5</v>
      </c>
      <c r="G133" s="3">
        <v>-80109.320000000007</v>
      </c>
      <c r="H133" s="3">
        <v>39463.18</v>
      </c>
    </row>
    <row r="134" spans="1:8">
      <c r="A134" s="35">
        <v>44</v>
      </c>
      <c r="B134" s="111">
        <v>100000243368</v>
      </c>
      <c r="C134" s="35">
        <v>0</v>
      </c>
      <c r="D134" s="4" t="s">
        <v>543</v>
      </c>
      <c r="E134" s="4" t="s">
        <v>219</v>
      </c>
      <c r="F134" s="3">
        <v>119572.5</v>
      </c>
      <c r="G134" s="3">
        <v>-80109.320000000007</v>
      </c>
      <c r="H134" s="3">
        <v>39463.18</v>
      </c>
    </row>
    <row r="135" spans="1:8">
      <c r="A135" s="35">
        <v>45</v>
      </c>
      <c r="B135" s="111">
        <v>100000243369</v>
      </c>
      <c r="C135" s="35">
        <v>0</v>
      </c>
      <c r="D135" s="4" t="s">
        <v>543</v>
      </c>
      <c r="E135" s="4" t="s">
        <v>219</v>
      </c>
      <c r="F135" s="3">
        <v>119572.5</v>
      </c>
      <c r="G135" s="3">
        <v>-80109.320000000007</v>
      </c>
      <c r="H135" s="3">
        <v>39463.18</v>
      </c>
    </row>
    <row r="136" spans="1:8">
      <c r="A136" s="35">
        <v>46</v>
      </c>
      <c r="B136" s="111">
        <v>100000243370</v>
      </c>
      <c r="C136" s="35">
        <v>0</v>
      </c>
      <c r="D136" s="4" t="s">
        <v>543</v>
      </c>
      <c r="E136" s="4" t="s">
        <v>219</v>
      </c>
      <c r="F136" s="3">
        <v>119572.5</v>
      </c>
      <c r="G136" s="3">
        <v>-80109.320000000007</v>
      </c>
      <c r="H136" s="3">
        <v>39463.18</v>
      </c>
    </row>
    <row r="137" spans="1:8">
      <c r="A137" s="35">
        <v>47</v>
      </c>
      <c r="B137" s="111">
        <v>100000243371</v>
      </c>
      <c r="C137" s="35">
        <v>0</v>
      </c>
      <c r="D137" s="4" t="s">
        <v>543</v>
      </c>
      <c r="E137" s="4" t="s">
        <v>219</v>
      </c>
      <c r="F137" s="3">
        <v>119572.5</v>
      </c>
      <c r="G137" s="3">
        <v>-80109.320000000007</v>
      </c>
      <c r="H137" s="3">
        <v>39463.18</v>
      </c>
    </row>
    <row r="138" spans="1:8">
      <c r="A138" s="35">
        <v>48</v>
      </c>
      <c r="B138" s="111">
        <v>100000243372</v>
      </c>
      <c r="C138" s="35">
        <v>0</v>
      </c>
      <c r="D138" s="4" t="s">
        <v>543</v>
      </c>
      <c r="E138" s="4" t="s">
        <v>219</v>
      </c>
      <c r="F138" s="3">
        <v>119572.5</v>
      </c>
      <c r="G138" s="3">
        <v>-80109.320000000007</v>
      </c>
      <c r="H138" s="3">
        <v>39463.18</v>
      </c>
    </row>
    <row r="139" spans="1:8">
      <c r="A139" s="35">
        <v>49</v>
      </c>
      <c r="B139" s="111">
        <v>100000243373</v>
      </c>
      <c r="C139" s="35">
        <v>0</v>
      </c>
      <c r="D139" s="4" t="s">
        <v>543</v>
      </c>
      <c r="E139" s="4" t="s">
        <v>219</v>
      </c>
      <c r="F139" s="3">
        <v>119572.5</v>
      </c>
      <c r="G139" s="3">
        <v>-80109.320000000007</v>
      </c>
      <c r="H139" s="3">
        <v>39463.18</v>
      </c>
    </row>
    <row r="140" spans="1:8">
      <c r="A140" s="35">
        <v>50</v>
      </c>
      <c r="B140" s="111">
        <v>100000243374</v>
      </c>
      <c r="C140" s="35">
        <v>0</v>
      </c>
      <c r="D140" s="4" t="s">
        <v>543</v>
      </c>
      <c r="E140" s="4" t="s">
        <v>219</v>
      </c>
      <c r="F140" s="3">
        <v>119572.5</v>
      </c>
      <c r="G140" s="3">
        <v>-80109.320000000007</v>
      </c>
      <c r="H140" s="3">
        <v>39463.18</v>
      </c>
    </row>
    <row r="141" spans="1:8">
      <c r="A141" s="35">
        <v>51</v>
      </c>
      <c r="B141" s="111">
        <v>100000243375</v>
      </c>
      <c r="C141" s="35">
        <v>0</v>
      </c>
      <c r="D141" s="4" t="s">
        <v>543</v>
      </c>
      <c r="E141" s="4" t="s">
        <v>219</v>
      </c>
      <c r="F141" s="3">
        <v>119572.5</v>
      </c>
      <c r="G141" s="3">
        <v>-80109.320000000007</v>
      </c>
      <c r="H141" s="3">
        <v>39463.18</v>
      </c>
    </row>
    <row r="142" spans="1:8">
      <c r="A142" s="35">
        <v>52</v>
      </c>
      <c r="B142" s="111">
        <v>100000243376</v>
      </c>
      <c r="C142" s="35">
        <v>0</v>
      </c>
      <c r="D142" s="4" t="s">
        <v>543</v>
      </c>
      <c r="E142" s="4" t="s">
        <v>219</v>
      </c>
      <c r="F142" s="3">
        <v>119572.5</v>
      </c>
      <c r="G142" s="3">
        <v>-80109.320000000007</v>
      </c>
      <c r="H142" s="3">
        <v>39463.18</v>
      </c>
    </row>
    <row r="143" spans="1:8">
      <c r="A143" s="35">
        <v>53</v>
      </c>
      <c r="B143" s="111">
        <v>100000243377</v>
      </c>
      <c r="C143" s="35">
        <v>0</v>
      </c>
      <c r="D143" s="4" t="s">
        <v>543</v>
      </c>
      <c r="E143" s="4" t="s">
        <v>219</v>
      </c>
      <c r="F143" s="3">
        <v>119572.5</v>
      </c>
      <c r="G143" s="3">
        <v>-80109.320000000007</v>
      </c>
      <c r="H143" s="3">
        <v>39463.18</v>
      </c>
    </row>
    <row r="144" spans="1:8">
      <c r="A144" s="35">
        <v>54</v>
      </c>
      <c r="B144" s="111">
        <v>100000243378</v>
      </c>
      <c r="C144" s="35">
        <v>0</v>
      </c>
      <c r="D144" s="4" t="s">
        <v>543</v>
      </c>
      <c r="E144" s="4" t="s">
        <v>219</v>
      </c>
      <c r="F144" s="3">
        <v>119572.5</v>
      </c>
      <c r="G144" s="3">
        <v>-80109.320000000007</v>
      </c>
      <c r="H144" s="3">
        <v>39463.18</v>
      </c>
    </row>
    <row r="145" spans="1:8">
      <c r="A145" s="35">
        <v>55</v>
      </c>
      <c r="B145" s="111">
        <v>100000243379</v>
      </c>
      <c r="C145" s="35">
        <v>0</v>
      </c>
      <c r="D145" s="4" t="s">
        <v>543</v>
      </c>
      <c r="E145" s="4" t="s">
        <v>219</v>
      </c>
      <c r="F145" s="3">
        <v>119572.5</v>
      </c>
      <c r="G145" s="3">
        <v>-80109.320000000007</v>
      </c>
      <c r="H145" s="3">
        <v>39463.18</v>
      </c>
    </row>
    <row r="146" spans="1:8">
      <c r="A146" s="35">
        <v>56</v>
      </c>
      <c r="B146" s="111">
        <v>100000243380</v>
      </c>
      <c r="C146" s="35">
        <v>0</v>
      </c>
      <c r="D146" s="4" t="s">
        <v>543</v>
      </c>
      <c r="E146" s="4" t="s">
        <v>219</v>
      </c>
      <c r="F146" s="3">
        <v>119572.5</v>
      </c>
      <c r="G146" s="3">
        <v>-80109.320000000007</v>
      </c>
      <c r="H146" s="3">
        <v>39463.18</v>
      </c>
    </row>
    <row r="147" spans="1:8">
      <c r="A147" s="35">
        <v>57</v>
      </c>
      <c r="B147" s="111">
        <v>100000243381</v>
      </c>
      <c r="C147" s="35">
        <v>0</v>
      </c>
      <c r="D147" s="4" t="s">
        <v>543</v>
      </c>
      <c r="E147" s="4" t="s">
        <v>219</v>
      </c>
      <c r="F147" s="3">
        <v>119572.5</v>
      </c>
      <c r="G147" s="3">
        <v>-80109.320000000007</v>
      </c>
      <c r="H147" s="3">
        <v>39463.18</v>
      </c>
    </row>
    <row r="148" spans="1:8">
      <c r="A148" s="35">
        <v>58</v>
      </c>
      <c r="B148" s="111">
        <v>100000243382</v>
      </c>
      <c r="C148" s="35">
        <v>0</v>
      </c>
      <c r="D148" s="4" t="s">
        <v>543</v>
      </c>
      <c r="E148" s="4" t="s">
        <v>219</v>
      </c>
      <c r="F148" s="3">
        <v>119572.5</v>
      </c>
      <c r="G148" s="3">
        <v>-80109.320000000007</v>
      </c>
      <c r="H148" s="3">
        <v>39463.18</v>
      </c>
    </row>
    <row r="149" spans="1:8">
      <c r="A149" s="35">
        <v>59</v>
      </c>
      <c r="B149" s="111">
        <v>100000243383</v>
      </c>
      <c r="C149" s="35">
        <v>0</v>
      </c>
      <c r="D149" s="4" t="s">
        <v>543</v>
      </c>
      <c r="E149" s="4" t="s">
        <v>219</v>
      </c>
      <c r="F149" s="3">
        <v>119572.5</v>
      </c>
      <c r="G149" s="3">
        <v>-80109.320000000007</v>
      </c>
      <c r="H149" s="3">
        <v>39463.18</v>
      </c>
    </row>
    <row r="150" spans="1:8">
      <c r="A150" s="35">
        <v>60</v>
      </c>
      <c r="B150" s="111">
        <v>100000243384</v>
      </c>
      <c r="C150" s="35">
        <v>0</v>
      </c>
      <c r="D150" s="4" t="s">
        <v>543</v>
      </c>
      <c r="E150" s="4" t="s">
        <v>219</v>
      </c>
      <c r="F150" s="3">
        <v>119572.5</v>
      </c>
      <c r="G150" s="3">
        <v>-80109.320000000007</v>
      </c>
      <c r="H150" s="3">
        <v>39463.18</v>
      </c>
    </row>
    <row r="151" spans="1:8">
      <c r="A151" s="35">
        <v>61</v>
      </c>
      <c r="B151" s="111">
        <v>100000243385</v>
      </c>
      <c r="C151" s="35">
        <v>0</v>
      </c>
      <c r="D151" s="4" t="s">
        <v>543</v>
      </c>
      <c r="E151" s="4" t="s">
        <v>219</v>
      </c>
      <c r="F151" s="3">
        <v>119572.5</v>
      </c>
      <c r="G151" s="3">
        <v>-80109.320000000007</v>
      </c>
      <c r="H151" s="3">
        <v>39463.18</v>
      </c>
    </row>
    <row r="152" spans="1:8">
      <c r="A152" s="35">
        <v>62</v>
      </c>
      <c r="B152" s="111">
        <v>100000243386</v>
      </c>
      <c r="C152" s="35">
        <v>0</v>
      </c>
      <c r="D152" s="4" t="s">
        <v>543</v>
      </c>
      <c r="E152" s="4" t="s">
        <v>219</v>
      </c>
      <c r="F152" s="3">
        <v>119572.5</v>
      </c>
      <c r="G152" s="3">
        <v>-80109.320000000007</v>
      </c>
      <c r="H152" s="3">
        <v>39463.18</v>
      </c>
    </row>
    <row r="153" spans="1:8">
      <c r="A153" s="35">
        <v>63</v>
      </c>
      <c r="B153" s="111">
        <v>100000243387</v>
      </c>
      <c r="C153" s="35">
        <v>0</v>
      </c>
      <c r="D153" s="4" t="s">
        <v>543</v>
      </c>
      <c r="E153" s="4" t="s">
        <v>219</v>
      </c>
      <c r="F153" s="3">
        <v>119572.5</v>
      </c>
      <c r="G153" s="3">
        <v>-80109.320000000007</v>
      </c>
      <c r="H153" s="3">
        <v>39463.18</v>
      </c>
    </row>
    <row r="154" spans="1:8">
      <c r="A154" s="35">
        <v>64</v>
      </c>
      <c r="B154" s="111">
        <v>100000243388</v>
      </c>
      <c r="C154" s="35">
        <v>0</v>
      </c>
      <c r="D154" s="4" t="s">
        <v>543</v>
      </c>
      <c r="E154" s="4" t="s">
        <v>219</v>
      </c>
      <c r="F154" s="3">
        <v>119572.5</v>
      </c>
      <c r="G154" s="3">
        <v>-80109.320000000007</v>
      </c>
      <c r="H154" s="3">
        <v>39463.18</v>
      </c>
    </row>
    <row r="155" spans="1:8">
      <c r="A155" s="35">
        <v>65</v>
      </c>
      <c r="B155" s="111">
        <v>100000243389</v>
      </c>
      <c r="C155" s="35">
        <v>0</v>
      </c>
      <c r="D155" s="4" t="s">
        <v>543</v>
      </c>
      <c r="E155" s="4" t="s">
        <v>219</v>
      </c>
      <c r="F155" s="3">
        <v>119572.5</v>
      </c>
      <c r="G155" s="3">
        <v>-80109.320000000007</v>
      </c>
      <c r="H155" s="3">
        <v>39463.18</v>
      </c>
    </row>
    <row r="156" spans="1:8">
      <c r="A156" s="35">
        <v>66</v>
      </c>
      <c r="B156" s="111">
        <v>100000243390</v>
      </c>
      <c r="C156" s="35">
        <v>0</v>
      </c>
      <c r="D156" s="4" t="s">
        <v>543</v>
      </c>
      <c r="E156" s="4" t="s">
        <v>219</v>
      </c>
      <c r="F156" s="3">
        <v>119572.5</v>
      </c>
      <c r="G156" s="3">
        <v>-80109.320000000007</v>
      </c>
      <c r="H156" s="3">
        <v>39463.18</v>
      </c>
    </row>
    <row r="157" spans="1:8">
      <c r="A157" s="35">
        <v>67</v>
      </c>
      <c r="B157" s="111">
        <v>100000243391</v>
      </c>
      <c r="C157" s="35">
        <v>0</v>
      </c>
      <c r="D157" s="4" t="s">
        <v>543</v>
      </c>
      <c r="E157" s="4" t="s">
        <v>219</v>
      </c>
      <c r="F157" s="3">
        <v>119572.5</v>
      </c>
      <c r="G157" s="3">
        <v>-80109.320000000007</v>
      </c>
      <c r="H157" s="3">
        <v>39463.18</v>
      </c>
    </row>
    <row r="158" spans="1:8">
      <c r="A158" s="35">
        <v>68</v>
      </c>
      <c r="B158" s="111">
        <v>100000243392</v>
      </c>
      <c r="C158" s="35">
        <v>0</v>
      </c>
      <c r="D158" s="4" t="s">
        <v>543</v>
      </c>
      <c r="E158" s="4" t="s">
        <v>219</v>
      </c>
      <c r="F158" s="3">
        <v>119572.5</v>
      </c>
      <c r="G158" s="3">
        <v>-80109.320000000007</v>
      </c>
      <c r="H158" s="3">
        <v>39463.18</v>
      </c>
    </row>
    <row r="159" spans="1:8">
      <c r="A159" s="35">
        <v>69</v>
      </c>
      <c r="B159" s="111">
        <v>100000243393</v>
      </c>
      <c r="C159" s="35">
        <v>0</v>
      </c>
      <c r="D159" s="4" t="s">
        <v>543</v>
      </c>
      <c r="E159" s="4" t="s">
        <v>219</v>
      </c>
      <c r="F159" s="3">
        <v>119572.5</v>
      </c>
      <c r="G159" s="3">
        <v>-80109.320000000007</v>
      </c>
      <c r="H159" s="3">
        <v>39463.18</v>
      </c>
    </row>
    <row r="160" spans="1:8">
      <c r="A160" s="35">
        <v>70</v>
      </c>
      <c r="B160" s="111">
        <v>100000243394</v>
      </c>
      <c r="C160" s="35">
        <v>0</v>
      </c>
      <c r="D160" s="4" t="s">
        <v>543</v>
      </c>
      <c r="E160" s="4" t="s">
        <v>219</v>
      </c>
      <c r="F160" s="3">
        <v>119572.5</v>
      </c>
      <c r="G160" s="3">
        <v>-80109.320000000007</v>
      </c>
      <c r="H160" s="3">
        <v>39463.18</v>
      </c>
    </row>
    <row r="161" spans="1:8">
      <c r="A161" s="35">
        <v>71</v>
      </c>
      <c r="B161" s="111">
        <v>100000243395</v>
      </c>
      <c r="C161" s="35">
        <v>0</v>
      </c>
      <c r="D161" s="4" t="s">
        <v>543</v>
      </c>
      <c r="E161" s="4" t="s">
        <v>219</v>
      </c>
      <c r="F161" s="3">
        <v>119572.5</v>
      </c>
      <c r="G161" s="3">
        <v>-80109.320000000007</v>
      </c>
      <c r="H161" s="3">
        <v>39463.18</v>
      </c>
    </row>
    <row r="162" spans="1:8">
      <c r="A162" s="35">
        <v>72</v>
      </c>
      <c r="B162" s="111">
        <v>100000243396</v>
      </c>
      <c r="C162" s="35">
        <v>0</v>
      </c>
      <c r="D162" s="4" t="s">
        <v>543</v>
      </c>
      <c r="E162" s="4" t="s">
        <v>219</v>
      </c>
      <c r="F162" s="3">
        <v>119572.5</v>
      </c>
      <c r="G162" s="3">
        <v>-80109.320000000007</v>
      </c>
      <c r="H162" s="3">
        <v>39463.18</v>
      </c>
    </row>
    <row r="163" spans="1:8">
      <c r="A163" s="35">
        <v>73</v>
      </c>
      <c r="B163" s="111">
        <v>100000243397</v>
      </c>
      <c r="C163" s="35">
        <v>0</v>
      </c>
      <c r="D163" s="4" t="s">
        <v>543</v>
      </c>
      <c r="E163" s="4" t="s">
        <v>219</v>
      </c>
      <c r="F163" s="3">
        <v>119572.5</v>
      </c>
      <c r="G163" s="3">
        <v>-80109.320000000007</v>
      </c>
      <c r="H163" s="3">
        <v>39463.18</v>
      </c>
    </row>
    <row r="164" spans="1:8">
      <c r="A164" s="35">
        <v>74</v>
      </c>
      <c r="B164" s="111">
        <v>100000243398</v>
      </c>
      <c r="C164" s="35">
        <v>0</v>
      </c>
      <c r="D164" s="4" t="s">
        <v>543</v>
      </c>
      <c r="E164" s="4" t="s">
        <v>219</v>
      </c>
      <c r="F164" s="3">
        <v>119572.5</v>
      </c>
      <c r="G164" s="3">
        <v>-80109.320000000007</v>
      </c>
      <c r="H164" s="3">
        <v>39463.18</v>
      </c>
    </row>
    <row r="165" spans="1:8">
      <c r="A165" s="35">
        <v>75</v>
      </c>
      <c r="B165" s="111">
        <v>100000243399</v>
      </c>
      <c r="C165" s="35">
        <v>0</v>
      </c>
      <c r="D165" s="4" t="s">
        <v>543</v>
      </c>
      <c r="E165" s="4" t="s">
        <v>219</v>
      </c>
      <c r="F165" s="3">
        <v>119572.5</v>
      </c>
      <c r="G165" s="3">
        <v>-80109.320000000007</v>
      </c>
      <c r="H165" s="3">
        <v>39463.18</v>
      </c>
    </row>
    <row r="166" spans="1:8">
      <c r="A166" s="35">
        <v>76</v>
      </c>
      <c r="B166" s="111">
        <v>100000243400</v>
      </c>
      <c r="C166" s="35">
        <v>0</v>
      </c>
      <c r="D166" s="4" t="s">
        <v>543</v>
      </c>
      <c r="E166" s="4" t="s">
        <v>219</v>
      </c>
      <c r="F166" s="3">
        <v>119572.5</v>
      </c>
      <c r="G166" s="3">
        <v>-80109.320000000007</v>
      </c>
      <c r="H166" s="3">
        <v>39463.18</v>
      </c>
    </row>
    <row r="167" spans="1:8">
      <c r="A167" s="35">
        <v>77</v>
      </c>
      <c r="B167" s="111">
        <v>100000243401</v>
      </c>
      <c r="C167" s="35">
        <v>0</v>
      </c>
      <c r="D167" s="4" t="s">
        <v>543</v>
      </c>
      <c r="E167" s="4" t="s">
        <v>219</v>
      </c>
      <c r="F167" s="3">
        <v>119572.5</v>
      </c>
      <c r="G167" s="3">
        <v>-80109.320000000007</v>
      </c>
      <c r="H167" s="3">
        <v>39463.18</v>
      </c>
    </row>
    <row r="168" spans="1:8">
      <c r="A168" s="35">
        <v>78</v>
      </c>
      <c r="B168" s="111">
        <v>100000243402</v>
      </c>
      <c r="C168" s="35">
        <v>0</v>
      </c>
      <c r="D168" s="4" t="s">
        <v>543</v>
      </c>
      <c r="E168" s="4" t="s">
        <v>219</v>
      </c>
      <c r="F168" s="3">
        <v>119572.5</v>
      </c>
      <c r="G168" s="3">
        <v>-80109.320000000007</v>
      </c>
      <c r="H168" s="3">
        <v>39463.18</v>
      </c>
    </row>
    <row r="169" spans="1:8">
      <c r="A169" s="35">
        <v>79</v>
      </c>
      <c r="B169" s="111">
        <v>100000243403</v>
      </c>
      <c r="C169" s="35">
        <v>0</v>
      </c>
      <c r="D169" s="4" t="s">
        <v>543</v>
      </c>
      <c r="E169" s="4" t="s">
        <v>219</v>
      </c>
      <c r="F169" s="3">
        <v>119572.5</v>
      </c>
      <c r="G169" s="3">
        <v>-80109.320000000007</v>
      </c>
      <c r="H169" s="3">
        <v>39463.18</v>
      </c>
    </row>
    <row r="170" spans="1:8">
      <c r="A170" s="35">
        <v>80</v>
      </c>
      <c r="B170" s="111">
        <v>100000243404</v>
      </c>
      <c r="C170" s="35">
        <v>0</v>
      </c>
      <c r="D170" s="4" t="s">
        <v>543</v>
      </c>
      <c r="E170" s="4" t="s">
        <v>219</v>
      </c>
      <c r="F170" s="3">
        <v>119572.5</v>
      </c>
      <c r="G170" s="3">
        <v>-80109.320000000007</v>
      </c>
      <c r="H170" s="3">
        <v>39463.18</v>
      </c>
    </row>
    <row r="171" spans="1:8">
      <c r="A171" s="35">
        <v>81</v>
      </c>
      <c r="B171" s="111">
        <v>100000243405</v>
      </c>
      <c r="C171" s="35">
        <v>0</v>
      </c>
      <c r="D171" s="4" t="s">
        <v>543</v>
      </c>
      <c r="E171" s="4" t="s">
        <v>219</v>
      </c>
      <c r="F171" s="3">
        <v>119572.5</v>
      </c>
      <c r="G171" s="3">
        <v>-80109.320000000007</v>
      </c>
      <c r="H171" s="3">
        <v>39463.18</v>
      </c>
    </row>
    <row r="172" spans="1:8">
      <c r="A172" s="35">
        <v>82</v>
      </c>
      <c r="B172" s="111">
        <v>100000243406</v>
      </c>
      <c r="C172" s="35">
        <v>0</v>
      </c>
      <c r="D172" s="4" t="s">
        <v>543</v>
      </c>
      <c r="E172" s="4" t="s">
        <v>219</v>
      </c>
      <c r="F172" s="3">
        <v>119572.5</v>
      </c>
      <c r="G172" s="3">
        <v>-80109.320000000007</v>
      </c>
      <c r="H172" s="3">
        <v>39463.18</v>
      </c>
    </row>
    <row r="173" spans="1:8">
      <c r="A173" s="35">
        <v>83</v>
      </c>
      <c r="B173" s="111">
        <v>100000243407</v>
      </c>
      <c r="C173" s="35">
        <v>0</v>
      </c>
      <c r="D173" s="4" t="s">
        <v>543</v>
      </c>
      <c r="E173" s="4" t="s">
        <v>219</v>
      </c>
      <c r="F173" s="3">
        <v>119572.5</v>
      </c>
      <c r="G173" s="3">
        <v>-80109.320000000007</v>
      </c>
      <c r="H173" s="3">
        <v>39463.18</v>
      </c>
    </row>
    <row r="174" spans="1:8">
      <c r="A174" s="35">
        <v>84</v>
      </c>
      <c r="B174" s="111">
        <v>100000243408</v>
      </c>
      <c r="C174" s="35">
        <v>0</v>
      </c>
      <c r="D174" s="4" t="s">
        <v>543</v>
      </c>
      <c r="E174" s="4" t="s">
        <v>219</v>
      </c>
      <c r="F174" s="3">
        <v>119572.5</v>
      </c>
      <c r="G174" s="3">
        <v>-80109.320000000007</v>
      </c>
      <c r="H174" s="3">
        <v>39463.18</v>
      </c>
    </row>
    <row r="175" spans="1:8">
      <c r="A175" s="35">
        <v>85</v>
      </c>
      <c r="B175" s="111">
        <v>100000243409</v>
      </c>
      <c r="C175" s="35">
        <v>0</v>
      </c>
      <c r="D175" s="4" t="s">
        <v>543</v>
      </c>
      <c r="E175" s="4" t="s">
        <v>219</v>
      </c>
      <c r="F175" s="3">
        <v>119572.5</v>
      </c>
      <c r="G175" s="3">
        <v>-80109.320000000007</v>
      </c>
      <c r="H175" s="3">
        <v>39463.18</v>
      </c>
    </row>
    <row r="176" spans="1:8">
      <c r="A176" s="35">
        <v>86</v>
      </c>
      <c r="B176" s="111">
        <v>100000243410</v>
      </c>
      <c r="C176" s="35">
        <v>0</v>
      </c>
      <c r="D176" s="4" t="s">
        <v>543</v>
      </c>
      <c r="E176" s="4" t="s">
        <v>219</v>
      </c>
      <c r="F176" s="3">
        <v>119572.5</v>
      </c>
      <c r="G176" s="3">
        <v>-80109.320000000007</v>
      </c>
      <c r="H176" s="3">
        <v>39463.18</v>
      </c>
    </row>
    <row r="177" spans="1:8">
      <c r="A177" s="35">
        <v>87</v>
      </c>
      <c r="B177" s="111">
        <v>100000243411</v>
      </c>
      <c r="C177" s="35">
        <v>0</v>
      </c>
      <c r="D177" s="4" t="s">
        <v>543</v>
      </c>
      <c r="E177" s="4" t="s">
        <v>219</v>
      </c>
      <c r="F177" s="3">
        <v>119572.5</v>
      </c>
      <c r="G177" s="3">
        <v>-80109.320000000007</v>
      </c>
      <c r="H177" s="3">
        <v>39463.18</v>
      </c>
    </row>
    <row r="178" spans="1:8">
      <c r="A178" s="35">
        <v>88</v>
      </c>
      <c r="B178" s="111">
        <v>100000243412</v>
      </c>
      <c r="C178" s="35">
        <v>0</v>
      </c>
      <c r="D178" s="4" t="s">
        <v>543</v>
      </c>
      <c r="E178" s="4" t="s">
        <v>219</v>
      </c>
      <c r="F178" s="3">
        <v>119572.5</v>
      </c>
      <c r="G178" s="3">
        <v>-80109.320000000007</v>
      </c>
      <c r="H178" s="3">
        <v>39463.18</v>
      </c>
    </row>
    <row r="179" spans="1:8">
      <c r="A179" s="35">
        <v>89</v>
      </c>
      <c r="B179" s="111">
        <v>100000243413</v>
      </c>
      <c r="C179" s="35">
        <v>0</v>
      </c>
      <c r="D179" s="4" t="s">
        <v>543</v>
      </c>
      <c r="E179" s="4" t="s">
        <v>219</v>
      </c>
      <c r="F179" s="3">
        <v>119572.5</v>
      </c>
      <c r="G179" s="3">
        <v>-80109.320000000007</v>
      </c>
      <c r="H179" s="3">
        <v>39463.18</v>
      </c>
    </row>
    <row r="180" spans="1:8">
      <c r="A180" s="35">
        <v>90</v>
      </c>
      <c r="B180" s="111">
        <v>100000243414</v>
      </c>
      <c r="C180" s="35">
        <v>0</v>
      </c>
      <c r="D180" s="4" t="s">
        <v>543</v>
      </c>
      <c r="E180" s="4" t="s">
        <v>219</v>
      </c>
      <c r="F180" s="3">
        <v>119572.5</v>
      </c>
      <c r="G180" s="3">
        <v>-80109.320000000007</v>
      </c>
      <c r="H180" s="3">
        <v>39463.18</v>
      </c>
    </row>
    <row r="181" spans="1:8">
      <c r="A181" s="35">
        <v>91</v>
      </c>
      <c r="B181" s="111">
        <v>100000243415</v>
      </c>
      <c r="C181" s="35">
        <v>0</v>
      </c>
      <c r="D181" s="4" t="s">
        <v>543</v>
      </c>
      <c r="E181" s="4" t="s">
        <v>219</v>
      </c>
      <c r="F181" s="3">
        <v>119572.5</v>
      </c>
      <c r="G181" s="3">
        <v>-80109.320000000007</v>
      </c>
      <c r="H181" s="3">
        <v>39463.18</v>
      </c>
    </row>
    <row r="182" spans="1:8">
      <c r="A182" s="35">
        <v>92</v>
      </c>
      <c r="B182" s="111">
        <v>100000243416</v>
      </c>
      <c r="C182" s="35">
        <v>0</v>
      </c>
      <c r="D182" s="4" t="s">
        <v>543</v>
      </c>
      <c r="E182" s="4" t="s">
        <v>219</v>
      </c>
      <c r="F182" s="3">
        <v>119572.5</v>
      </c>
      <c r="G182" s="3">
        <v>-80109.320000000007</v>
      </c>
      <c r="H182" s="3">
        <v>39463.18</v>
      </c>
    </row>
    <row r="183" spans="1:8">
      <c r="A183" s="35">
        <v>93</v>
      </c>
      <c r="B183" s="111">
        <v>100000243417</v>
      </c>
      <c r="C183" s="35">
        <v>0</v>
      </c>
      <c r="D183" s="4" t="s">
        <v>543</v>
      </c>
      <c r="E183" s="4" t="s">
        <v>219</v>
      </c>
      <c r="F183" s="3">
        <v>119572.5</v>
      </c>
      <c r="G183" s="3">
        <v>-80109.320000000007</v>
      </c>
      <c r="H183" s="3">
        <v>39463.18</v>
      </c>
    </row>
    <row r="184" spans="1:8">
      <c r="A184" s="35">
        <v>94</v>
      </c>
      <c r="B184" s="111">
        <v>100000243418</v>
      </c>
      <c r="C184" s="35">
        <v>0</v>
      </c>
      <c r="D184" s="4" t="s">
        <v>543</v>
      </c>
      <c r="E184" s="4" t="s">
        <v>219</v>
      </c>
      <c r="F184" s="3">
        <v>119572.5</v>
      </c>
      <c r="G184" s="3">
        <v>-80109.320000000007</v>
      </c>
      <c r="H184" s="3">
        <v>39463.18</v>
      </c>
    </row>
    <row r="185" spans="1:8">
      <c r="A185" s="35">
        <v>95</v>
      </c>
      <c r="B185" s="111">
        <v>100000243419</v>
      </c>
      <c r="C185" s="35">
        <v>0</v>
      </c>
      <c r="D185" s="4" t="s">
        <v>543</v>
      </c>
      <c r="E185" s="4" t="s">
        <v>219</v>
      </c>
      <c r="F185" s="3">
        <v>119572.5</v>
      </c>
      <c r="G185" s="3">
        <v>-80109.320000000007</v>
      </c>
      <c r="H185" s="3">
        <v>39463.18</v>
      </c>
    </row>
    <row r="186" spans="1:8">
      <c r="A186" s="35">
        <v>96</v>
      </c>
      <c r="B186" s="111">
        <v>100000243420</v>
      </c>
      <c r="C186" s="35">
        <v>0</v>
      </c>
      <c r="D186" s="4" t="s">
        <v>543</v>
      </c>
      <c r="E186" s="4" t="s">
        <v>219</v>
      </c>
      <c r="F186" s="3">
        <v>119572.5</v>
      </c>
      <c r="G186" s="3">
        <v>-80109.320000000007</v>
      </c>
      <c r="H186" s="3">
        <v>39463.18</v>
      </c>
    </row>
    <row r="187" spans="1:8">
      <c r="A187" s="35">
        <v>97</v>
      </c>
      <c r="B187" s="111">
        <v>100000243421</v>
      </c>
      <c r="C187" s="35">
        <v>0</v>
      </c>
      <c r="D187" s="4" t="s">
        <v>543</v>
      </c>
      <c r="E187" s="4" t="s">
        <v>219</v>
      </c>
      <c r="F187" s="3">
        <v>119572.5</v>
      </c>
      <c r="G187" s="3">
        <v>-80109.320000000007</v>
      </c>
      <c r="H187" s="3">
        <v>39463.18</v>
      </c>
    </row>
    <row r="188" spans="1:8">
      <c r="A188" s="35">
        <v>98</v>
      </c>
      <c r="B188" s="111">
        <v>100000243422</v>
      </c>
      <c r="C188" s="35">
        <v>0</v>
      </c>
      <c r="D188" s="4" t="s">
        <v>543</v>
      </c>
      <c r="E188" s="4" t="s">
        <v>219</v>
      </c>
      <c r="F188" s="3">
        <v>119572.5</v>
      </c>
      <c r="G188" s="3">
        <v>-80109.320000000007</v>
      </c>
      <c r="H188" s="3">
        <v>39463.18</v>
      </c>
    </row>
    <row r="189" spans="1:8">
      <c r="A189" s="35">
        <v>99</v>
      </c>
      <c r="B189" s="111">
        <v>100000243423</v>
      </c>
      <c r="C189" s="35">
        <v>0</v>
      </c>
      <c r="D189" s="4" t="s">
        <v>543</v>
      </c>
      <c r="E189" s="4" t="s">
        <v>219</v>
      </c>
      <c r="F189" s="3">
        <v>119572.5</v>
      </c>
      <c r="G189" s="3">
        <v>-80109.320000000007</v>
      </c>
      <c r="H189" s="3">
        <v>39463.18</v>
      </c>
    </row>
    <row r="190" spans="1:8">
      <c r="A190" s="35">
        <v>100</v>
      </c>
      <c r="B190" s="111">
        <v>100000243424</v>
      </c>
      <c r="C190" s="35">
        <v>0</v>
      </c>
      <c r="D190" s="4" t="s">
        <v>543</v>
      </c>
      <c r="E190" s="4" t="s">
        <v>219</v>
      </c>
      <c r="F190" s="3">
        <v>119572.5</v>
      </c>
      <c r="G190" s="3">
        <v>-80109.320000000007</v>
      </c>
      <c r="H190" s="3">
        <v>39463.18</v>
      </c>
    </row>
    <row r="191" spans="1:8">
      <c r="A191" s="35">
        <v>101</v>
      </c>
      <c r="B191" s="111">
        <v>100000243425</v>
      </c>
      <c r="C191" s="35">
        <v>0</v>
      </c>
      <c r="D191" s="4" t="s">
        <v>543</v>
      </c>
      <c r="E191" s="4" t="s">
        <v>219</v>
      </c>
      <c r="F191" s="3">
        <v>119572.5</v>
      </c>
      <c r="G191" s="3">
        <v>-80109.320000000007</v>
      </c>
      <c r="H191" s="3">
        <v>39463.18</v>
      </c>
    </row>
    <row r="192" spans="1:8">
      <c r="A192" s="35">
        <v>102</v>
      </c>
      <c r="B192" s="111">
        <v>100000243426</v>
      </c>
      <c r="C192" s="35">
        <v>0</v>
      </c>
      <c r="D192" s="4" t="s">
        <v>543</v>
      </c>
      <c r="E192" s="4" t="s">
        <v>219</v>
      </c>
      <c r="F192" s="3">
        <v>119572.5</v>
      </c>
      <c r="G192" s="3">
        <v>-80109.320000000007</v>
      </c>
      <c r="H192" s="3">
        <v>39463.18</v>
      </c>
    </row>
    <row r="193" spans="1:8">
      <c r="A193" s="35">
        <v>103</v>
      </c>
      <c r="B193" s="111">
        <v>100000243427</v>
      </c>
      <c r="C193" s="35">
        <v>0</v>
      </c>
      <c r="D193" s="4" t="s">
        <v>543</v>
      </c>
      <c r="E193" s="4" t="s">
        <v>219</v>
      </c>
      <c r="F193" s="3">
        <v>119572.5</v>
      </c>
      <c r="G193" s="3">
        <v>-80109.320000000007</v>
      </c>
      <c r="H193" s="3">
        <v>39463.18</v>
      </c>
    </row>
    <row r="194" spans="1:8">
      <c r="A194" s="35">
        <v>104</v>
      </c>
      <c r="B194" s="111">
        <v>100000243428</v>
      </c>
      <c r="C194" s="35">
        <v>0</v>
      </c>
      <c r="D194" s="4" t="s">
        <v>543</v>
      </c>
      <c r="E194" s="4" t="s">
        <v>219</v>
      </c>
      <c r="F194" s="3">
        <v>119572.5</v>
      </c>
      <c r="G194" s="3">
        <v>-80109.320000000007</v>
      </c>
      <c r="H194" s="3">
        <v>39463.18</v>
      </c>
    </row>
    <row r="195" spans="1:8">
      <c r="A195" s="35">
        <v>105</v>
      </c>
      <c r="B195" s="111">
        <v>100000243429</v>
      </c>
      <c r="C195" s="35">
        <v>0</v>
      </c>
      <c r="D195" s="4" t="s">
        <v>543</v>
      </c>
      <c r="E195" s="4" t="s">
        <v>219</v>
      </c>
      <c r="F195" s="3">
        <v>119572.5</v>
      </c>
      <c r="G195" s="3">
        <v>-80109.320000000007</v>
      </c>
      <c r="H195" s="3">
        <v>39463.18</v>
      </c>
    </row>
    <row r="196" spans="1:8">
      <c r="A196" s="35">
        <v>106</v>
      </c>
      <c r="B196" s="111">
        <v>100000243430</v>
      </c>
      <c r="C196" s="35">
        <v>0</v>
      </c>
      <c r="D196" s="4" t="s">
        <v>543</v>
      </c>
      <c r="E196" s="4" t="s">
        <v>219</v>
      </c>
      <c r="F196" s="3">
        <v>119572.5</v>
      </c>
      <c r="G196" s="3">
        <v>-80109.320000000007</v>
      </c>
      <c r="H196" s="3">
        <v>39463.18</v>
      </c>
    </row>
    <row r="197" spans="1:8">
      <c r="A197" s="35">
        <v>107</v>
      </c>
      <c r="B197" s="111">
        <v>100000243431</v>
      </c>
      <c r="C197" s="35">
        <v>0</v>
      </c>
      <c r="D197" s="4" t="s">
        <v>543</v>
      </c>
      <c r="E197" s="4" t="s">
        <v>219</v>
      </c>
      <c r="F197" s="3">
        <v>119572.5</v>
      </c>
      <c r="G197" s="3">
        <v>-80109.320000000007</v>
      </c>
      <c r="H197" s="3">
        <v>39463.18</v>
      </c>
    </row>
    <row r="198" spans="1:8">
      <c r="A198" s="35">
        <v>108</v>
      </c>
      <c r="B198" s="111">
        <v>100000243432</v>
      </c>
      <c r="C198" s="35">
        <v>0</v>
      </c>
      <c r="D198" s="4" t="s">
        <v>543</v>
      </c>
      <c r="E198" s="4" t="s">
        <v>219</v>
      </c>
      <c r="F198" s="3">
        <v>119572.5</v>
      </c>
      <c r="G198" s="3">
        <v>-80109.320000000007</v>
      </c>
      <c r="H198" s="3">
        <v>39463.18</v>
      </c>
    </row>
    <row r="199" spans="1:8">
      <c r="A199" s="35">
        <v>109</v>
      </c>
      <c r="B199" s="111">
        <v>100000243433</v>
      </c>
      <c r="C199" s="35">
        <v>0</v>
      </c>
      <c r="D199" s="4" t="s">
        <v>543</v>
      </c>
      <c r="E199" s="4" t="s">
        <v>219</v>
      </c>
      <c r="F199" s="3">
        <v>119572.5</v>
      </c>
      <c r="G199" s="3">
        <v>-80109.320000000007</v>
      </c>
      <c r="H199" s="3">
        <v>39463.18</v>
      </c>
    </row>
    <row r="200" spans="1:8">
      <c r="A200" s="35">
        <v>110</v>
      </c>
      <c r="B200" s="111">
        <v>100000243434</v>
      </c>
      <c r="C200" s="35">
        <v>0</v>
      </c>
      <c r="D200" s="4" t="s">
        <v>543</v>
      </c>
      <c r="E200" s="4" t="s">
        <v>219</v>
      </c>
      <c r="F200" s="3">
        <v>119572.5</v>
      </c>
      <c r="G200" s="3">
        <v>-80109.320000000007</v>
      </c>
      <c r="H200" s="3">
        <v>39463.18</v>
      </c>
    </row>
    <row r="201" spans="1:8">
      <c r="A201" s="35">
        <v>111</v>
      </c>
      <c r="B201" s="111">
        <v>100000243435</v>
      </c>
      <c r="C201" s="35">
        <v>0</v>
      </c>
      <c r="D201" s="4" t="s">
        <v>543</v>
      </c>
      <c r="E201" s="4" t="s">
        <v>219</v>
      </c>
      <c r="F201" s="3">
        <v>119572.5</v>
      </c>
      <c r="G201" s="3">
        <v>-80109.320000000007</v>
      </c>
      <c r="H201" s="3">
        <v>39463.18</v>
      </c>
    </row>
    <row r="202" spans="1:8">
      <c r="A202" s="35">
        <v>112</v>
      </c>
      <c r="B202" s="111">
        <v>100000398994</v>
      </c>
      <c r="C202" s="35">
        <v>0</v>
      </c>
      <c r="D202" s="4" t="s">
        <v>404</v>
      </c>
      <c r="E202" s="4" t="s">
        <v>405</v>
      </c>
      <c r="F202" s="3">
        <v>1183420</v>
      </c>
      <c r="G202" s="3">
        <v>-297511.43</v>
      </c>
      <c r="H202" s="3">
        <v>885908.57</v>
      </c>
    </row>
    <row r="203" spans="1:8">
      <c r="A203" s="35">
        <v>113</v>
      </c>
      <c r="B203" s="111">
        <v>100000399222</v>
      </c>
      <c r="C203" s="35">
        <v>0</v>
      </c>
      <c r="D203" s="4" t="s">
        <v>39</v>
      </c>
      <c r="E203" s="4" t="s">
        <v>406</v>
      </c>
      <c r="F203" s="3">
        <v>782063</v>
      </c>
      <c r="G203" s="3">
        <v>-298147.77</v>
      </c>
      <c r="H203" s="3">
        <v>483915.23</v>
      </c>
    </row>
    <row r="204" spans="1:8">
      <c r="A204" s="35">
        <v>114</v>
      </c>
      <c r="B204" s="111">
        <v>100000399223</v>
      </c>
      <c r="C204" s="35">
        <v>0</v>
      </c>
      <c r="D204" s="4" t="s">
        <v>39</v>
      </c>
      <c r="E204" s="4" t="s">
        <v>406</v>
      </c>
      <c r="F204" s="3">
        <v>782063</v>
      </c>
      <c r="G204" s="3">
        <v>-298147.78999999998</v>
      </c>
      <c r="H204" s="3">
        <v>483915.21</v>
      </c>
    </row>
    <row r="205" spans="1:8">
      <c r="A205" s="35">
        <v>115</v>
      </c>
      <c r="B205" s="111">
        <v>100000399224</v>
      </c>
      <c r="C205" s="35">
        <v>0</v>
      </c>
      <c r="D205" s="4" t="s">
        <v>39</v>
      </c>
      <c r="E205" s="4" t="s">
        <v>406</v>
      </c>
      <c r="F205" s="3">
        <v>782063</v>
      </c>
      <c r="G205" s="3">
        <v>-298147.77</v>
      </c>
      <c r="H205" s="3">
        <v>483915.23</v>
      </c>
    </row>
    <row r="206" spans="1:8">
      <c r="A206" s="35">
        <v>116</v>
      </c>
      <c r="B206" s="111">
        <v>100000399225</v>
      </c>
      <c r="C206" s="35">
        <v>0</v>
      </c>
      <c r="D206" s="4" t="s">
        <v>39</v>
      </c>
      <c r="E206" s="4" t="s">
        <v>406</v>
      </c>
      <c r="F206" s="3">
        <v>782063</v>
      </c>
      <c r="G206" s="3">
        <v>-298147.78999999998</v>
      </c>
      <c r="H206" s="3">
        <v>483915.21</v>
      </c>
    </row>
    <row r="207" spans="1:8">
      <c r="A207" s="35">
        <v>117</v>
      </c>
      <c r="B207" s="111">
        <v>100000400388</v>
      </c>
      <c r="C207" s="35">
        <v>0</v>
      </c>
      <c r="D207" s="4" t="s">
        <v>407</v>
      </c>
      <c r="E207" s="4" t="s">
        <v>408</v>
      </c>
      <c r="F207" s="3">
        <v>6980252</v>
      </c>
      <c r="G207" s="3">
        <v>-2364378.62</v>
      </c>
      <c r="H207" s="3">
        <v>4615873.38</v>
      </c>
    </row>
    <row r="208" spans="1:8">
      <c r="A208" s="35">
        <v>118</v>
      </c>
      <c r="B208" s="111">
        <v>100000405409</v>
      </c>
      <c r="C208" s="35">
        <v>0</v>
      </c>
      <c r="D208" s="4" t="s">
        <v>409</v>
      </c>
      <c r="E208" s="4" t="s">
        <v>410</v>
      </c>
      <c r="F208" s="3">
        <v>44405</v>
      </c>
      <c r="G208" s="3">
        <v>-23865.08</v>
      </c>
      <c r="H208" s="3">
        <v>20539.919999999998</v>
      </c>
    </row>
    <row r="209" spans="1:8">
      <c r="A209" s="35">
        <v>119</v>
      </c>
      <c r="B209" s="111">
        <v>100000405410</v>
      </c>
      <c r="C209" s="35">
        <v>0</v>
      </c>
      <c r="D209" s="4" t="s">
        <v>409</v>
      </c>
      <c r="E209" s="4" t="s">
        <v>410</v>
      </c>
      <c r="F209" s="3">
        <v>44405</v>
      </c>
      <c r="G209" s="3">
        <v>-23865.08</v>
      </c>
      <c r="H209" s="3">
        <v>20539.919999999998</v>
      </c>
    </row>
    <row r="210" spans="1:8">
      <c r="A210" s="35">
        <v>120</v>
      </c>
      <c r="B210" s="111">
        <v>100000405411</v>
      </c>
      <c r="C210" s="35">
        <v>0</v>
      </c>
      <c r="D210" s="4" t="s">
        <v>409</v>
      </c>
      <c r="E210" s="4" t="s">
        <v>410</v>
      </c>
      <c r="F210" s="3">
        <v>44405</v>
      </c>
      <c r="G210" s="3">
        <v>-23865.07</v>
      </c>
      <c r="H210" s="3">
        <v>20539.93</v>
      </c>
    </row>
    <row r="211" spans="1:8">
      <c r="A211" s="35">
        <v>121</v>
      </c>
      <c r="B211" s="111">
        <v>100000405412</v>
      </c>
      <c r="C211" s="35">
        <v>0</v>
      </c>
      <c r="D211" s="4" t="s">
        <v>409</v>
      </c>
      <c r="E211" s="4" t="s">
        <v>410</v>
      </c>
      <c r="F211" s="3">
        <v>44405</v>
      </c>
      <c r="G211" s="3">
        <v>-23865.08</v>
      </c>
      <c r="H211" s="3">
        <v>20539.919999999998</v>
      </c>
    </row>
    <row r="212" spans="1:8">
      <c r="A212" s="35">
        <v>122</v>
      </c>
      <c r="B212" s="111">
        <v>100000405413</v>
      </c>
      <c r="C212" s="35">
        <v>0</v>
      </c>
      <c r="D212" s="4" t="s">
        <v>409</v>
      </c>
      <c r="E212" s="4" t="s">
        <v>410</v>
      </c>
      <c r="F212" s="3">
        <v>44405</v>
      </c>
      <c r="G212" s="3">
        <v>-23865.07</v>
      </c>
      <c r="H212" s="3">
        <v>20539.93</v>
      </c>
    </row>
    <row r="213" spans="1:8">
      <c r="A213" s="35">
        <v>123</v>
      </c>
      <c r="B213" s="111">
        <v>100000405414</v>
      </c>
      <c r="C213" s="35">
        <v>0</v>
      </c>
      <c r="D213" s="4" t="s">
        <v>409</v>
      </c>
      <c r="E213" s="4" t="s">
        <v>410</v>
      </c>
      <c r="F213" s="3">
        <v>44405</v>
      </c>
      <c r="G213" s="3">
        <v>-23865.08</v>
      </c>
      <c r="H213" s="3">
        <v>20539.919999999998</v>
      </c>
    </row>
    <row r="214" spans="1:8">
      <c r="A214" s="35">
        <v>124</v>
      </c>
      <c r="B214" s="111">
        <v>100000405415</v>
      </c>
      <c r="C214" s="35">
        <v>0</v>
      </c>
      <c r="D214" s="4" t="s">
        <v>409</v>
      </c>
      <c r="E214" s="4" t="s">
        <v>410</v>
      </c>
      <c r="F214" s="3">
        <v>44405</v>
      </c>
      <c r="G214" s="3">
        <v>-23865.07</v>
      </c>
      <c r="H214" s="3">
        <v>20539.93</v>
      </c>
    </row>
    <row r="215" spans="1:8">
      <c r="A215" s="35">
        <v>125</v>
      </c>
      <c r="B215" s="111">
        <v>100000405416</v>
      </c>
      <c r="C215" s="35">
        <v>0</v>
      </c>
      <c r="D215" s="4" t="s">
        <v>409</v>
      </c>
      <c r="E215" s="4" t="s">
        <v>410</v>
      </c>
      <c r="F215" s="3">
        <v>44405</v>
      </c>
      <c r="G215" s="3">
        <v>-23865.08</v>
      </c>
      <c r="H215" s="3">
        <v>20539.919999999998</v>
      </c>
    </row>
    <row r="216" spans="1:8">
      <c r="A216" s="35">
        <v>126</v>
      </c>
      <c r="B216" s="111">
        <v>100000405417</v>
      </c>
      <c r="C216" s="35">
        <v>0</v>
      </c>
      <c r="D216" s="4" t="s">
        <v>409</v>
      </c>
      <c r="E216" s="4" t="s">
        <v>410</v>
      </c>
      <c r="F216" s="3">
        <v>44405</v>
      </c>
      <c r="G216" s="3">
        <v>-23865.07</v>
      </c>
      <c r="H216" s="3">
        <v>20539.93</v>
      </c>
    </row>
    <row r="217" spans="1:8">
      <c r="A217" s="35">
        <v>127</v>
      </c>
      <c r="B217" s="111">
        <v>100000405418</v>
      </c>
      <c r="C217" s="35">
        <v>0</v>
      </c>
      <c r="D217" s="4" t="s">
        <v>409</v>
      </c>
      <c r="E217" s="4" t="s">
        <v>410</v>
      </c>
      <c r="F217" s="3">
        <v>44405</v>
      </c>
      <c r="G217" s="3">
        <v>-23865.07</v>
      </c>
      <c r="H217" s="3">
        <v>20539.93</v>
      </c>
    </row>
    <row r="218" spans="1:8">
      <c r="A218" s="35">
        <v>128</v>
      </c>
      <c r="B218" s="111">
        <v>100000405419</v>
      </c>
      <c r="C218" s="35">
        <v>0</v>
      </c>
      <c r="D218" s="4" t="s">
        <v>409</v>
      </c>
      <c r="E218" s="4" t="s">
        <v>410</v>
      </c>
      <c r="F218" s="3">
        <v>44405</v>
      </c>
      <c r="G218" s="3">
        <v>-23865.08</v>
      </c>
      <c r="H218" s="3">
        <v>20539.919999999998</v>
      </c>
    </row>
    <row r="219" spans="1:8">
      <c r="A219" s="35">
        <v>129</v>
      </c>
      <c r="B219" s="111">
        <v>100000405420</v>
      </c>
      <c r="C219" s="35">
        <v>0</v>
      </c>
      <c r="D219" s="4" t="s">
        <v>409</v>
      </c>
      <c r="E219" s="4" t="s">
        <v>410</v>
      </c>
      <c r="F219" s="3">
        <v>44405</v>
      </c>
      <c r="G219" s="3">
        <v>-23865.07</v>
      </c>
      <c r="H219" s="3">
        <v>20539.93</v>
      </c>
    </row>
    <row r="220" spans="1:8">
      <c r="A220" s="35">
        <v>130</v>
      </c>
      <c r="B220" s="111">
        <v>100000405421</v>
      </c>
      <c r="C220" s="35">
        <v>0</v>
      </c>
      <c r="D220" s="4" t="s">
        <v>409</v>
      </c>
      <c r="E220" s="4" t="s">
        <v>410</v>
      </c>
      <c r="F220" s="3">
        <v>44405</v>
      </c>
      <c r="G220" s="3">
        <v>-23865.08</v>
      </c>
      <c r="H220" s="3">
        <v>20539.919999999998</v>
      </c>
    </row>
    <row r="221" spans="1:8">
      <c r="A221" s="35">
        <v>131</v>
      </c>
      <c r="B221" s="111">
        <v>100000405422</v>
      </c>
      <c r="C221" s="35">
        <v>0</v>
      </c>
      <c r="D221" s="4" t="s">
        <v>409</v>
      </c>
      <c r="E221" s="4" t="s">
        <v>410</v>
      </c>
      <c r="F221" s="3">
        <v>44405</v>
      </c>
      <c r="G221" s="3">
        <v>-23865.07</v>
      </c>
      <c r="H221" s="3">
        <v>20539.93</v>
      </c>
    </row>
    <row r="222" spans="1:8">
      <c r="A222" s="35">
        <v>132</v>
      </c>
      <c r="B222" s="111">
        <v>100000405423</v>
      </c>
      <c r="C222" s="35">
        <v>0</v>
      </c>
      <c r="D222" s="4" t="s">
        <v>409</v>
      </c>
      <c r="E222" s="4" t="s">
        <v>410</v>
      </c>
      <c r="F222" s="3">
        <v>44405</v>
      </c>
      <c r="G222" s="3">
        <v>-23865.08</v>
      </c>
      <c r="H222" s="3">
        <v>20539.919999999998</v>
      </c>
    </row>
    <row r="223" spans="1:8">
      <c r="A223" s="35">
        <v>133</v>
      </c>
      <c r="B223" s="111">
        <v>100000405424</v>
      </c>
      <c r="C223" s="35">
        <v>0</v>
      </c>
      <c r="D223" s="4" t="s">
        <v>409</v>
      </c>
      <c r="E223" s="4" t="s">
        <v>410</v>
      </c>
      <c r="F223" s="3">
        <v>44405</v>
      </c>
      <c r="G223" s="3">
        <v>-23865.07</v>
      </c>
      <c r="H223" s="3">
        <v>20539.93</v>
      </c>
    </row>
    <row r="224" spans="1:8">
      <c r="A224" s="35">
        <v>134</v>
      </c>
      <c r="B224" s="111">
        <v>100000405425</v>
      </c>
      <c r="C224" s="35">
        <v>0</v>
      </c>
      <c r="D224" s="4" t="s">
        <v>409</v>
      </c>
      <c r="E224" s="4" t="s">
        <v>410</v>
      </c>
      <c r="F224" s="3">
        <v>44405</v>
      </c>
      <c r="G224" s="3">
        <v>-23865.08</v>
      </c>
      <c r="H224" s="3">
        <v>20539.919999999998</v>
      </c>
    </row>
    <row r="225" spans="1:8">
      <c r="A225" s="35">
        <v>135</v>
      </c>
      <c r="B225" s="111">
        <v>100000405426</v>
      </c>
      <c r="C225" s="35">
        <v>0</v>
      </c>
      <c r="D225" s="4" t="s">
        <v>409</v>
      </c>
      <c r="E225" s="4" t="s">
        <v>410</v>
      </c>
      <c r="F225" s="3">
        <v>44405</v>
      </c>
      <c r="G225" s="3">
        <v>-23865.07</v>
      </c>
      <c r="H225" s="3">
        <v>20539.93</v>
      </c>
    </row>
    <row r="226" spans="1:8">
      <c r="A226" s="35">
        <v>136</v>
      </c>
      <c r="B226" s="111">
        <v>100000405427</v>
      </c>
      <c r="C226" s="35">
        <v>0</v>
      </c>
      <c r="D226" s="4" t="s">
        <v>409</v>
      </c>
      <c r="E226" s="4" t="s">
        <v>410</v>
      </c>
      <c r="F226" s="3">
        <v>44405</v>
      </c>
      <c r="G226" s="3">
        <v>-23865.08</v>
      </c>
      <c r="H226" s="3">
        <v>20539.919999999998</v>
      </c>
    </row>
    <row r="227" spans="1:8">
      <c r="A227" s="35">
        <v>137</v>
      </c>
      <c r="B227" s="111">
        <v>100000405428</v>
      </c>
      <c r="C227" s="35">
        <v>0</v>
      </c>
      <c r="D227" s="4" t="s">
        <v>409</v>
      </c>
      <c r="E227" s="4" t="s">
        <v>410</v>
      </c>
      <c r="F227" s="3">
        <v>44405</v>
      </c>
      <c r="G227" s="3">
        <v>-23865.07</v>
      </c>
      <c r="H227" s="3">
        <v>20539.93</v>
      </c>
    </row>
    <row r="228" spans="1:8">
      <c r="A228" s="35">
        <v>138</v>
      </c>
      <c r="B228" s="111">
        <v>100000405429</v>
      </c>
      <c r="C228" s="35">
        <v>0</v>
      </c>
      <c r="D228" s="4" t="s">
        <v>409</v>
      </c>
      <c r="E228" s="4" t="s">
        <v>410</v>
      </c>
      <c r="F228" s="3">
        <v>44405</v>
      </c>
      <c r="G228" s="3">
        <v>-23865.08</v>
      </c>
      <c r="H228" s="3">
        <v>20539.919999999998</v>
      </c>
    </row>
    <row r="229" spans="1:8">
      <c r="A229" s="35">
        <v>139</v>
      </c>
      <c r="B229" s="111">
        <v>100000405430</v>
      </c>
      <c r="C229" s="35">
        <v>0</v>
      </c>
      <c r="D229" s="4" t="s">
        <v>409</v>
      </c>
      <c r="E229" s="4" t="s">
        <v>410</v>
      </c>
      <c r="F229" s="3">
        <v>44405</v>
      </c>
      <c r="G229" s="3">
        <v>-23865.07</v>
      </c>
      <c r="H229" s="3">
        <v>20539.93</v>
      </c>
    </row>
    <row r="230" spans="1:8">
      <c r="A230" s="35">
        <v>140</v>
      </c>
      <c r="B230" s="111">
        <v>100000405431</v>
      </c>
      <c r="C230" s="35">
        <v>0</v>
      </c>
      <c r="D230" s="4" t="s">
        <v>409</v>
      </c>
      <c r="E230" s="4" t="s">
        <v>410</v>
      </c>
      <c r="F230" s="3">
        <v>44405</v>
      </c>
      <c r="G230" s="3">
        <v>-23865.08</v>
      </c>
      <c r="H230" s="3">
        <v>20539.919999999998</v>
      </c>
    </row>
    <row r="231" spans="1:8">
      <c r="A231" s="35">
        <v>141</v>
      </c>
      <c r="B231" s="111">
        <v>100000405432</v>
      </c>
      <c r="C231" s="35">
        <v>0</v>
      </c>
      <c r="D231" s="4" t="s">
        <v>409</v>
      </c>
      <c r="E231" s="4" t="s">
        <v>410</v>
      </c>
      <c r="F231" s="3">
        <v>44405</v>
      </c>
      <c r="G231" s="3">
        <v>-23865.07</v>
      </c>
      <c r="H231" s="3">
        <v>20539.93</v>
      </c>
    </row>
    <row r="232" spans="1:8">
      <c r="A232" s="35">
        <v>142</v>
      </c>
      <c r="B232" s="111">
        <v>100000405433</v>
      </c>
      <c r="C232" s="35">
        <v>0</v>
      </c>
      <c r="D232" s="4" t="s">
        <v>409</v>
      </c>
      <c r="E232" s="4" t="s">
        <v>410</v>
      </c>
      <c r="F232" s="3">
        <v>44405</v>
      </c>
      <c r="G232" s="3">
        <v>-23865.08</v>
      </c>
      <c r="H232" s="3">
        <v>20539.919999999998</v>
      </c>
    </row>
    <row r="233" spans="1:8">
      <c r="A233" s="35">
        <v>143</v>
      </c>
      <c r="B233" s="111">
        <v>100000405434</v>
      </c>
      <c r="C233" s="35">
        <v>0</v>
      </c>
      <c r="D233" s="4" t="s">
        <v>409</v>
      </c>
      <c r="E233" s="4" t="s">
        <v>410</v>
      </c>
      <c r="F233" s="3">
        <v>44405</v>
      </c>
      <c r="G233" s="3">
        <v>-23865.07</v>
      </c>
      <c r="H233" s="3">
        <v>20539.93</v>
      </c>
    </row>
    <row r="234" spans="1:8">
      <c r="A234" s="35">
        <v>144</v>
      </c>
      <c r="B234" s="111">
        <v>100000405435</v>
      </c>
      <c r="C234" s="35">
        <v>0</v>
      </c>
      <c r="D234" s="4" t="s">
        <v>409</v>
      </c>
      <c r="E234" s="4" t="s">
        <v>410</v>
      </c>
      <c r="F234" s="3">
        <v>44405</v>
      </c>
      <c r="G234" s="3">
        <v>-23865.08</v>
      </c>
      <c r="H234" s="3">
        <v>20539.919999999998</v>
      </c>
    </row>
    <row r="235" spans="1:8">
      <c r="A235" s="35">
        <v>145</v>
      </c>
      <c r="B235" s="111">
        <v>100000405436</v>
      </c>
      <c r="C235" s="35">
        <v>0</v>
      </c>
      <c r="D235" s="4" t="s">
        <v>409</v>
      </c>
      <c r="E235" s="4" t="s">
        <v>410</v>
      </c>
      <c r="F235" s="3">
        <v>44405</v>
      </c>
      <c r="G235" s="3">
        <v>-23865.08</v>
      </c>
      <c r="H235" s="3">
        <v>20539.919999999998</v>
      </c>
    </row>
    <row r="236" spans="1:8">
      <c r="A236" s="35">
        <v>146</v>
      </c>
      <c r="B236" s="111">
        <v>100000406435</v>
      </c>
      <c r="C236" s="35">
        <v>0</v>
      </c>
      <c r="D236" s="4" t="s">
        <v>409</v>
      </c>
      <c r="E236" s="4" t="s">
        <v>411</v>
      </c>
      <c r="F236" s="3">
        <v>74900</v>
      </c>
      <c r="G236" s="3">
        <v>-27420.83</v>
      </c>
      <c r="H236" s="3">
        <v>47479.17</v>
      </c>
    </row>
    <row r="237" spans="1:8">
      <c r="A237" s="35">
        <v>147</v>
      </c>
      <c r="B237" s="111">
        <v>100000406436</v>
      </c>
      <c r="C237" s="35">
        <v>0</v>
      </c>
      <c r="D237" s="4" t="s">
        <v>409</v>
      </c>
      <c r="E237" s="4" t="s">
        <v>411</v>
      </c>
      <c r="F237" s="3">
        <v>74900</v>
      </c>
      <c r="G237" s="3">
        <v>-27420.83</v>
      </c>
      <c r="H237" s="3">
        <v>47479.17</v>
      </c>
    </row>
    <row r="238" spans="1:8">
      <c r="A238" s="35">
        <v>148</v>
      </c>
      <c r="B238" s="111">
        <v>100000406437</v>
      </c>
      <c r="C238" s="35">
        <v>0</v>
      </c>
      <c r="D238" s="4" t="s">
        <v>409</v>
      </c>
      <c r="E238" s="4" t="s">
        <v>411</v>
      </c>
      <c r="F238" s="3">
        <v>74900</v>
      </c>
      <c r="G238" s="3">
        <v>-27420.83</v>
      </c>
      <c r="H238" s="3">
        <v>47479.17</v>
      </c>
    </row>
    <row r="239" spans="1:8">
      <c r="A239" s="35">
        <v>149</v>
      </c>
      <c r="B239" s="111">
        <v>100000406438</v>
      </c>
      <c r="C239" s="35">
        <v>0</v>
      </c>
      <c r="D239" s="4" t="s">
        <v>409</v>
      </c>
      <c r="E239" s="4" t="s">
        <v>411</v>
      </c>
      <c r="F239" s="3">
        <v>74900</v>
      </c>
      <c r="G239" s="3">
        <v>-27420.83</v>
      </c>
      <c r="H239" s="3">
        <v>47479.17</v>
      </c>
    </row>
    <row r="240" spans="1:8">
      <c r="A240" s="35">
        <v>150</v>
      </c>
      <c r="B240" s="111">
        <v>100000406439</v>
      </c>
      <c r="C240" s="35">
        <v>0</v>
      </c>
      <c r="D240" s="4" t="s">
        <v>409</v>
      </c>
      <c r="E240" s="4" t="s">
        <v>411</v>
      </c>
      <c r="F240" s="3">
        <v>74900</v>
      </c>
      <c r="G240" s="3">
        <v>-27420.83</v>
      </c>
      <c r="H240" s="3">
        <v>47479.17</v>
      </c>
    </row>
    <row r="241" spans="1:8">
      <c r="A241" s="35">
        <v>151</v>
      </c>
      <c r="B241" s="111">
        <v>100000406440</v>
      </c>
      <c r="C241" s="35">
        <v>0</v>
      </c>
      <c r="D241" s="4" t="s">
        <v>409</v>
      </c>
      <c r="E241" s="4" t="s">
        <v>411</v>
      </c>
      <c r="F241" s="3">
        <v>74900</v>
      </c>
      <c r="G241" s="3">
        <v>-27420.83</v>
      </c>
      <c r="H241" s="3">
        <v>47479.17</v>
      </c>
    </row>
    <row r="242" spans="1:8">
      <c r="A242" s="35">
        <v>152</v>
      </c>
      <c r="B242" s="111">
        <v>100000406441</v>
      </c>
      <c r="C242" s="35">
        <v>0</v>
      </c>
      <c r="D242" s="4" t="s">
        <v>409</v>
      </c>
      <c r="E242" s="4" t="s">
        <v>411</v>
      </c>
      <c r="F242" s="3">
        <v>74900</v>
      </c>
      <c r="G242" s="3">
        <v>-27420.83</v>
      </c>
      <c r="H242" s="3">
        <v>47479.17</v>
      </c>
    </row>
    <row r="243" spans="1:8">
      <c r="A243" s="35">
        <v>153</v>
      </c>
      <c r="B243" s="111">
        <v>100000406442</v>
      </c>
      <c r="C243" s="35">
        <v>0</v>
      </c>
      <c r="D243" s="4" t="s">
        <v>409</v>
      </c>
      <c r="E243" s="4" t="s">
        <v>411</v>
      </c>
      <c r="F243" s="3">
        <v>74900</v>
      </c>
      <c r="G243" s="3">
        <v>-27420.83</v>
      </c>
      <c r="H243" s="3">
        <v>47479.17</v>
      </c>
    </row>
    <row r="244" spans="1:8">
      <c r="A244" s="35">
        <v>154</v>
      </c>
      <c r="B244" s="111">
        <v>100000406443</v>
      </c>
      <c r="C244" s="35">
        <v>0</v>
      </c>
      <c r="D244" s="4" t="s">
        <v>409</v>
      </c>
      <c r="E244" s="4" t="s">
        <v>411</v>
      </c>
      <c r="F244" s="3">
        <v>74900</v>
      </c>
      <c r="G244" s="3">
        <v>-27420.83</v>
      </c>
      <c r="H244" s="3">
        <v>47479.17</v>
      </c>
    </row>
    <row r="245" spans="1:8">
      <c r="A245" s="35">
        <v>155</v>
      </c>
      <c r="B245" s="111">
        <v>100000406444</v>
      </c>
      <c r="C245" s="35">
        <v>0</v>
      </c>
      <c r="D245" s="4" t="s">
        <v>409</v>
      </c>
      <c r="E245" s="4" t="s">
        <v>411</v>
      </c>
      <c r="F245" s="3">
        <v>74900</v>
      </c>
      <c r="G245" s="3">
        <v>-27420.83</v>
      </c>
      <c r="H245" s="3">
        <v>47479.17</v>
      </c>
    </row>
    <row r="246" spans="1:8">
      <c r="A246" s="35">
        <v>156</v>
      </c>
      <c r="B246" s="111">
        <v>100000406445</v>
      </c>
      <c r="C246" s="35">
        <v>0</v>
      </c>
      <c r="D246" s="4" t="s">
        <v>409</v>
      </c>
      <c r="E246" s="4" t="s">
        <v>411</v>
      </c>
      <c r="F246" s="3">
        <v>74900</v>
      </c>
      <c r="G246" s="3">
        <v>-27420.83</v>
      </c>
      <c r="H246" s="3">
        <v>47479.17</v>
      </c>
    </row>
    <row r="247" spans="1:8">
      <c r="A247" s="35">
        <v>157</v>
      </c>
      <c r="B247" s="111">
        <v>100000406446</v>
      </c>
      <c r="C247" s="35">
        <v>0</v>
      </c>
      <c r="D247" s="4" t="s">
        <v>409</v>
      </c>
      <c r="E247" s="4" t="s">
        <v>411</v>
      </c>
      <c r="F247" s="3">
        <v>74900</v>
      </c>
      <c r="G247" s="3">
        <v>-27420.83</v>
      </c>
      <c r="H247" s="3">
        <v>47479.17</v>
      </c>
    </row>
    <row r="248" spans="1:8">
      <c r="A248" s="35">
        <v>158</v>
      </c>
      <c r="B248" s="111">
        <v>100000406447</v>
      </c>
      <c r="C248" s="35">
        <v>0</v>
      </c>
      <c r="D248" s="4" t="s">
        <v>409</v>
      </c>
      <c r="E248" s="4" t="s">
        <v>411</v>
      </c>
      <c r="F248" s="3">
        <v>74900</v>
      </c>
      <c r="G248" s="3">
        <v>-27420.83</v>
      </c>
      <c r="H248" s="3">
        <v>47479.17</v>
      </c>
    </row>
    <row r="249" spans="1:8">
      <c r="A249" s="35">
        <v>159</v>
      </c>
      <c r="B249" s="111">
        <v>100000406448</v>
      </c>
      <c r="C249" s="35">
        <v>0</v>
      </c>
      <c r="D249" s="4" t="s">
        <v>409</v>
      </c>
      <c r="E249" s="4" t="s">
        <v>411</v>
      </c>
      <c r="F249" s="3">
        <v>74900</v>
      </c>
      <c r="G249" s="3">
        <v>-27420.83</v>
      </c>
      <c r="H249" s="3">
        <v>47479.17</v>
      </c>
    </row>
    <row r="250" spans="1:8">
      <c r="A250" s="35">
        <v>160</v>
      </c>
      <c r="B250" s="111">
        <v>100000406449</v>
      </c>
      <c r="C250" s="35">
        <v>0</v>
      </c>
      <c r="D250" s="4" t="s">
        <v>409</v>
      </c>
      <c r="E250" s="4" t="s">
        <v>411</v>
      </c>
      <c r="F250" s="3">
        <v>74900</v>
      </c>
      <c r="G250" s="3">
        <v>-27420.83</v>
      </c>
      <c r="H250" s="3">
        <v>47479.17</v>
      </c>
    </row>
    <row r="251" spans="1:8">
      <c r="A251" s="35">
        <v>161</v>
      </c>
      <c r="B251" s="111">
        <v>100000406450</v>
      </c>
      <c r="C251" s="35">
        <v>0</v>
      </c>
      <c r="D251" s="4" t="s">
        <v>409</v>
      </c>
      <c r="E251" s="4" t="s">
        <v>411</v>
      </c>
      <c r="F251" s="3">
        <v>74900</v>
      </c>
      <c r="G251" s="3">
        <v>-27420.83</v>
      </c>
      <c r="H251" s="3">
        <v>47479.17</v>
      </c>
    </row>
    <row r="252" spans="1:8">
      <c r="A252" s="35">
        <v>162</v>
      </c>
      <c r="B252" s="111">
        <v>100000406451</v>
      </c>
      <c r="C252" s="35">
        <v>0</v>
      </c>
      <c r="D252" s="4" t="s">
        <v>409</v>
      </c>
      <c r="E252" s="4" t="s">
        <v>411</v>
      </c>
      <c r="F252" s="3">
        <v>74900</v>
      </c>
      <c r="G252" s="3">
        <v>-27420.84</v>
      </c>
      <c r="H252" s="3">
        <v>47479.16</v>
      </c>
    </row>
    <row r="253" spans="1:8">
      <c r="A253" s="35">
        <v>163</v>
      </c>
      <c r="B253" s="111">
        <v>100000406452</v>
      </c>
      <c r="C253" s="35">
        <v>0</v>
      </c>
      <c r="D253" s="4" t="s">
        <v>409</v>
      </c>
      <c r="E253" s="4" t="s">
        <v>411</v>
      </c>
      <c r="F253" s="3">
        <v>74900</v>
      </c>
      <c r="G253" s="3">
        <v>-27420.83</v>
      </c>
      <c r="H253" s="3">
        <v>47479.17</v>
      </c>
    </row>
    <row r="254" spans="1:8">
      <c r="A254" s="35">
        <v>164</v>
      </c>
      <c r="B254" s="111">
        <v>100000406453</v>
      </c>
      <c r="C254" s="35">
        <v>0</v>
      </c>
      <c r="D254" s="4" t="s">
        <v>409</v>
      </c>
      <c r="E254" s="4" t="s">
        <v>411</v>
      </c>
      <c r="F254" s="3">
        <v>74900</v>
      </c>
      <c r="G254" s="3">
        <v>-27420.84</v>
      </c>
      <c r="H254" s="3">
        <v>47479.16</v>
      </c>
    </row>
    <row r="255" spans="1:8">
      <c r="A255" s="35">
        <v>165</v>
      </c>
      <c r="B255" s="111">
        <v>100000406454</v>
      </c>
      <c r="C255" s="35">
        <v>0</v>
      </c>
      <c r="D255" s="4" t="s">
        <v>409</v>
      </c>
      <c r="E255" s="4" t="s">
        <v>411</v>
      </c>
      <c r="F255" s="3">
        <v>74900</v>
      </c>
      <c r="G255" s="3">
        <v>-27420.83</v>
      </c>
      <c r="H255" s="3">
        <v>47479.17</v>
      </c>
    </row>
    <row r="256" spans="1:8">
      <c r="A256" s="35">
        <v>166</v>
      </c>
      <c r="B256" s="111">
        <v>100000406455</v>
      </c>
      <c r="C256" s="35">
        <v>0</v>
      </c>
      <c r="D256" s="4" t="s">
        <v>409</v>
      </c>
      <c r="E256" s="4" t="s">
        <v>411</v>
      </c>
      <c r="F256" s="3">
        <v>74900</v>
      </c>
      <c r="G256" s="3">
        <v>-27420.83</v>
      </c>
      <c r="H256" s="3">
        <v>47479.17</v>
      </c>
    </row>
    <row r="257" spans="1:8">
      <c r="A257" s="35">
        <v>167</v>
      </c>
      <c r="B257" s="111">
        <v>100000406456</v>
      </c>
      <c r="C257" s="35">
        <v>0</v>
      </c>
      <c r="D257" s="4" t="s">
        <v>409</v>
      </c>
      <c r="E257" s="4" t="s">
        <v>411</v>
      </c>
      <c r="F257" s="3">
        <v>74900</v>
      </c>
      <c r="G257" s="3">
        <v>-27420.84</v>
      </c>
      <c r="H257" s="3">
        <v>47479.16</v>
      </c>
    </row>
    <row r="258" spans="1:8">
      <c r="A258" s="35">
        <v>168</v>
      </c>
      <c r="B258" s="111">
        <v>100000416594</v>
      </c>
      <c r="C258" s="35">
        <v>0</v>
      </c>
      <c r="D258" s="4" t="s">
        <v>412</v>
      </c>
      <c r="E258" s="4" t="s">
        <v>413</v>
      </c>
      <c r="F258" s="3">
        <v>119947</v>
      </c>
      <c r="G258" s="3">
        <v>-40253.449999999997</v>
      </c>
      <c r="H258" s="3">
        <v>79693.55</v>
      </c>
    </row>
    <row r="259" spans="1:8">
      <c r="A259" s="35">
        <v>169</v>
      </c>
      <c r="B259" s="111">
        <v>100000416595</v>
      </c>
      <c r="C259" s="35">
        <v>0</v>
      </c>
      <c r="D259" s="4" t="s">
        <v>412</v>
      </c>
      <c r="E259" s="4" t="s">
        <v>413</v>
      </c>
      <c r="F259" s="3">
        <v>119947</v>
      </c>
      <c r="G259" s="3">
        <v>-40253.440000000002</v>
      </c>
      <c r="H259" s="3">
        <v>79693.56</v>
      </c>
    </row>
    <row r="260" spans="1:8">
      <c r="A260" s="35">
        <v>170</v>
      </c>
      <c r="B260" s="111">
        <v>100000416596</v>
      </c>
      <c r="C260" s="35">
        <v>0</v>
      </c>
      <c r="D260" s="4" t="s">
        <v>412</v>
      </c>
      <c r="E260" s="4" t="s">
        <v>413</v>
      </c>
      <c r="F260" s="3">
        <v>119947</v>
      </c>
      <c r="G260" s="3">
        <v>-40253.449999999997</v>
      </c>
      <c r="H260" s="3">
        <v>79693.55</v>
      </c>
    </row>
    <row r="261" spans="1:8">
      <c r="A261" s="35">
        <v>171</v>
      </c>
      <c r="B261" s="111">
        <v>100000416597</v>
      </c>
      <c r="C261" s="35">
        <v>0</v>
      </c>
      <c r="D261" s="4" t="s">
        <v>412</v>
      </c>
      <c r="E261" s="4" t="s">
        <v>413</v>
      </c>
      <c r="F261" s="3">
        <v>119947</v>
      </c>
      <c r="G261" s="3">
        <v>-40253.440000000002</v>
      </c>
      <c r="H261" s="3">
        <v>79693.56</v>
      </c>
    </row>
    <row r="262" spans="1:8">
      <c r="A262" s="35">
        <v>172</v>
      </c>
      <c r="B262" s="111">
        <v>100000416598</v>
      </c>
      <c r="C262" s="35">
        <v>0</v>
      </c>
      <c r="D262" s="4" t="s">
        <v>412</v>
      </c>
      <c r="E262" s="4" t="s">
        <v>413</v>
      </c>
      <c r="F262" s="3">
        <v>119947</v>
      </c>
      <c r="G262" s="3">
        <v>-40253.440000000002</v>
      </c>
      <c r="H262" s="3">
        <v>79693.56</v>
      </c>
    </row>
    <row r="263" spans="1:8">
      <c r="A263" s="35">
        <v>173</v>
      </c>
      <c r="B263" s="111">
        <v>100000416599</v>
      </c>
      <c r="C263" s="35">
        <v>0</v>
      </c>
      <c r="D263" s="4" t="s">
        <v>412</v>
      </c>
      <c r="E263" s="4" t="s">
        <v>413</v>
      </c>
      <c r="F263" s="3">
        <v>119947</v>
      </c>
      <c r="G263" s="3">
        <v>-40253.449999999997</v>
      </c>
      <c r="H263" s="3">
        <v>79693.55</v>
      </c>
    </row>
    <row r="264" spans="1:8">
      <c r="A264" s="35">
        <v>174</v>
      </c>
      <c r="B264" s="111">
        <v>100000416600</v>
      </c>
      <c r="C264" s="35">
        <v>0</v>
      </c>
      <c r="D264" s="4" t="s">
        <v>412</v>
      </c>
      <c r="E264" s="4" t="s">
        <v>413</v>
      </c>
      <c r="F264" s="3">
        <v>119947</v>
      </c>
      <c r="G264" s="3">
        <v>-40253.440000000002</v>
      </c>
      <c r="H264" s="3">
        <v>79693.56</v>
      </c>
    </row>
    <row r="265" spans="1:8">
      <c r="A265" s="35">
        <v>175</v>
      </c>
      <c r="B265" s="111">
        <v>100000416601</v>
      </c>
      <c r="C265" s="35">
        <v>0</v>
      </c>
      <c r="D265" s="4" t="s">
        <v>412</v>
      </c>
      <c r="E265" s="4" t="s">
        <v>413</v>
      </c>
      <c r="F265" s="3">
        <v>119947</v>
      </c>
      <c r="G265" s="3">
        <v>-40253.449999999997</v>
      </c>
      <c r="H265" s="3">
        <v>79693.55</v>
      </c>
    </row>
    <row r="266" spans="1:8">
      <c r="A266" s="35">
        <v>176</v>
      </c>
      <c r="B266" s="111">
        <v>100000416602</v>
      </c>
      <c r="C266" s="35">
        <v>0</v>
      </c>
      <c r="D266" s="4" t="s">
        <v>412</v>
      </c>
      <c r="E266" s="4" t="s">
        <v>413</v>
      </c>
      <c r="F266" s="3">
        <v>119947</v>
      </c>
      <c r="G266" s="3">
        <v>-40253.440000000002</v>
      </c>
      <c r="H266" s="3">
        <v>79693.56</v>
      </c>
    </row>
    <row r="267" spans="1:8">
      <c r="A267" s="35">
        <v>177</v>
      </c>
      <c r="B267" s="111">
        <v>100000416603</v>
      </c>
      <c r="C267" s="35">
        <v>0</v>
      </c>
      <c r="D267" s="4" t="s">
        <v>412</v>
      </c>
      <c r="E267" s="4" t="s">
        <v>413</v>
      </c>
      <c r="F267" s="3">
        <v>119947</v>
      </c>
      <c r="G267" s="3">
        <v>-40253.449999999997</v>
      </c>
      <c r="H267" s="3">
        <v>79693.55</v>
      </c>
    </row>
    <row r="268" spans="1:8">
      <c r="A268" s="35">
        <v>178</v>
      </c>
      <c r="B268" s="111">
        <v>100000416604</v>
      </c>
      <c r="C268" s="35">
        <v>0</v>
      </c>
      <c r="D268" s="4" t="s">
        <v>412</v>
      </c>
      <c r="E268" s="4" t="s">
        <v>413</v>
      </c>
      <c r="F268" s="3">
        <v>119947</v>
      </c>
      <c r="G268" s="3">
        <v>-40253.449999999997</v>
      </c>
      <c r="H268" s="3">
        <v>79693.55</v>
      </c>
    </row>
    <row r="269" spans="1:8">
      <c r="A269" s="35">
        <v>179</v>
      </c>
      <c r="B269" s="111">
        <v>100000416605</v>
      </c>
      <c r="C269" s="35">
        <v>0</v>
      </c>
      <c r="D269" s="4" t="s">
        <v>412</v>
      </c>
      <c r="E269" s="4" t="s">
        <v>413</v>
      </c>
      <c r="F269" s="3">
        <v>119947</v>
      </c>
      <c r="G269" s="3">
        <v>-40253.440000000002</v>
      </c>
      <c r="H269" s="3">
        <v>79693.56</v>
      </c>
    </row>
    <row r="270" spans="1:8">
      <c r="A270" s="35">
        <v>180</v>
      </c>
      <c r="B270" s="111">
        <v>100000416606</v>
      </c>
      <c r="C270" s="35">
        <v>0</v>
      </c>
      <c r="D270" s="4" t="s">
        <v>412</v>
      </c>
      <c r="E270" s="4" t="s">
        <v>413</v>
      </c>
      <c r="F270" s="3">
        <v>119947</v>
      </c>
      <c r="G270" s="3">
        <v>-40253.449999999997</v>
      </c>
      <c r="H270" s="3">
        <v>79693.55</v>
      </c>
    </row>
    <row r="271" spans="1:8">
      <c r="A271" s="35">
        <v>181</v>
      </c>
      <c r="B271" s="111">
        <v>100000416607</v>
      </c>
      <c r="C271" s="35">
        <v>0</v>
      </c>
      <c r="D271" s="4" t="s">
        <v>412</v>
      </c>
      <c r="E271" s="4" t="s">
        <v>413</v>
      </c>
      <c r="F271" s="3">
        <v>119947</v>
      </c>
      <c r="G271" s="3">
        <v>-40253.440000000002</v>
      </c>
      <c r="H271" s="3">
        <v>79693.56</v>
      </c>
    </row>
    <row r="272" spans="1:8">
      <c r="A272" s="35">
        <v>182</v>
      </c>
      <c r="B272" s="111">
        <v>100000416608</v>
      </c>
      <c r="C272" s="35">
        <v>0</v>
      </c>
      <c r="D272" s="4" t="s">
        <v>412</v>
      </c>
      <c r="E272" s="4" t="s">
        <v>413</v>
      </c>
      <c r="F272" s="3">
        <v>119947</v>
      </c>
      <c r="G272" s="3">
        <v>-40253.440000000002</v>
      </c>
      <c r="H272" s="3">
        <v>79693.56</v>
      </c>
    </row>
    <row r="273" spans="1:8">
      <c r="A273" s="35">
        <v>183</v>
      </c>
      <c r="B273" s="111">
        <v>100000416609</v>
      </c>
      <c r="C273" s="35">
        <v>0</v>
      </c>
      <c r="D273" s="4" t="s">
        <v>412</v>
      </c>
      <c r="E273" s="4" t="s">
        <v>413</v>
      </c>
      <c r="F273" s="3">
        <v>119947</v>
      </c>
      <c r="G273" s="3">
        <v>-40253.449999999997</v>
      </c>
      <c r="H273" s="3">
        <v>79693.55</v>
      </c>
    </row>
    <row r="274" spans="1:8">
      <c r="A274" s="35">
        <v>184</v>
      </c>
      <c r="B274" s="111">
        <v>100000416610</v>
      </c>
      <c r="C274" s="35">
        <v>0</v>
      </c>
      <c r="D274" s="4" t="s">
        <v>412</v>
      </c>
      <c r="E274" s="4" t="s">
        <v>413</v>
      </c>
      <c r="F274" s="3">
        <v>119947</v>
      </c>
      <c r="G274" s="3">
        <v>-40253.440000000002</v>
      </c>
      <c r="H274" s="3">
        <v>79693.56</v>
      </c>
    </row>
    <row r="275" spans="1:8">
      <c r="A275" s="35">
        <v>185</v>
      </c>
      <c r="B275" s="111">
        <v>100000416611</v>
      </c>
      <c r="C275" s="35">
        <v>0</v>
      </c>
      <c r="D275" s="4" t="s">
        <v>412</v>
      </c>
      <c r="E275" s="4" t="s">
        <v>413</v>
      </c>
      <c r="F275" s="3">
        <v>119947</v>
      </c>
      <c r="G275" s="3">
        <v>-40253.46</v>
      </c>
      <c r="H275" s="3">
        <v>79693.539999999994</v>
      </c>
    </row>
    <row r="276" spans="1:8">
      <c r="A276" s="35">
        <v>186</v>
      </c>
      <c r="B276" s="111">
        <v>100000416612</v>
      </c>
      <c r="C276" s="35">
        <v>0</v>
      </c>
      <c r="D276" s="4" t="s">
        <v>412</v>
      </c>
      <c r="E276" s="4" t="s">
        <v>413</v>
      </c>
      <c r="F276" s="3">
        <v>119947</v>
      </c>
      <c r="G276" s="3">
        <v>-40253.46</v>
      </c>
      <c r="H276" s="3">
        <v>79693.539999999994</v>
      </c>
    </row>
    <row r="277" spans="1:8">
      <c r="A277" s="35">
        <v>187</v>
      </c>
      <c r="B277" s="111">
        <v>100000416613</v>
      </c>
      <c r="C277" s="35">
        <v>0</v>
      </c>
      <c r="D277" s="4" t="s">
        <v>412</v>
      </c>
      <c r="E277" s="4" t="s">
        <v>413</v>
      </c>
      <c r="F277" s="3">
        <v>119947</v>
      </c>
      <c r="G277" s="3">
        <v>-40253.440000000002</v>
      </c>
      <c r="H277" s="3">
        <v>79693.56</v>
      </c>
    </row>
    <row r="278" spans="1:8">
      <c r="A278" s="35">
        <v>188</v>
      </c>
      <c r="B278" s="111">
        <v>100000416614</v>
      </c>
      <c r="C278" s="35">
        <v>0</v>
      </c>
      <c r="D278" s="4" t="s">
        <v>412</v>
      </c>
      <c r="E278" s="4" t="s">
        <v>413</v>
      </c>
      <c r="F278" s="3">
        <v>119947</v>
      </c>
      <c r="G278" s="3">
        <v>-40253.440000000002</v>
      </c>
      <c r="H278" s="3">
        <v>79693.56</v>
      </c>
    </row>
    <row r="279" spans="1:8">
      <c r="A279" s="35">
        <v>189</v>
      </c>
      <c r="B279" s="111">
        <v>100000416615</v>
      </c>
      <c r="C279" s="35">
        <v>0</v>
      </c>
      <c r="D279" s="4" t="s">
        <v>412</v>
      </c>
      <c r="E279" s="4" t="s">
        <v>413</v>
      </c>
      <c r="F279" s="3">
        <v>119947</v>
      </c>
      <c r="G279" s="3">
        <v>-40253.46</v>
      </c>
      <c r="H279" s="3">
        <v>79693.539999999994</v>
      </c>
    </row>
    <row r="280" spans="1:8">
      <c r="A280" s="35">
        <v>190</v>
      </c>
      <c r="B280" s="111">
        <v>100000416616</v>
      </c>
      <c r="C280" s="35">
        <v>0</v>
      </c>
      <c r="D280" s="4" t="s">
        <v>412</v>
      </c>
      <c r="E280" s="4" t="s">
        <v>413</v>
      </c>
      <c r="F280" s="3">
        <v>119947</v>
      </c>
      <c r="G280" s="3">
        <v>-40253.440000000002</v>
      </c>
      <c r="H280" s="3">
        <v>79693.56</v>
      </c>
    </row>
    <row r="281" spans="1:8">
      <c r="A281" s="35">
        <v>191</v>
      </c>
      <c r="B281" s="111">
        <v>100000416617</v>
      </c>
      <c r="C281" s="35">
        <v>0</v>
      </c>
      <c r="D281" s="4" t="s">
        <v>412</v>
      </c>
      <c r="E281" s="4" t="s">
        <v>413</v>
      </c>
      <c r="F281" s="3">
        <v>119947</v>
      </c>
      <c r="G281" s="3">
        <v>-40253.46</v>
      </c>
      <c r="H281" s="3">
        <v>79693.539999999994</v>
      </c>
    </row>
    <row r="282" spans="1:8">
      <c r="A282" s="35">
        <v>192</v>
      </c>
      <c r="B282" s="111">
        <v>100000418105</v>
      </c>
      <c r="C282" s="35">
        <v>0</v>
      </c>
      <c r="D282" s="4" t="s">
        <v>412</v>
      </c>
      <c r="E282" s="4" t="s">
        <v>3673</v>
      </c>
      <c r="F282" s="3">
        <v>94160</v>
      </c>
      <c r="G282" s="3">
        <v>-37462.83</v>
      </c>
      <c r="H282" s="3">
        <v>56697.17</v>
      </c>
    </row>
    <row r="283" spans="1:8">
      <c r="A283" s="35">
        <v>193</v>
      </c>
      <c r="B283" s="111">
        <v>100000418106</v>
      </c>
      <c r="C283" s="35">
        <v>0</v>
      </c>
      <c r="D283" s="4" t="s">
        <v>412</v>
      </c>
      <c r="E283" s="4" t="s">
        <v>3673</v>
      </c>
      <c r="F283" s="3">
        <v>94160</v>
      </c>
      <c r="G283" s="3">
        <v>-37462.83</v>
      </c>
      <c r="H283" s="3">
        <v>56697.17</v>
      </c>
    </row>
    <row r="284" spans="1:8">
      <c r="A284" s="35">
        <v>194</v>
      </c>
      <c r="B284" s="111">
        <v>100000418107</v>
      </c>
      <c r="C284" s="35">
        <v>0</v>
      </c>
      <c r="D284" s="4" t="s">
        <v>412</v>
      </c>
      <c r="E284" s="4" t="s">
        <v>3673</v>
      </c>
      <c r="F284" s="3">
        <v>94160</v>
      </c>
      <c r="G284" s="3">
        <v>-37462.83</v>
      </c>
      <c r="H284" s="3">
        <v>56697.17</v>
      </c>
    </row>
    <row r="285" spans="1:8">
      <c r="A285" s="35">
        <v>195</v>
      </c>
      <c r="B285" s="111">
        <v>100000418108</v>
      </c>
      <c r="C285" s="35">
        <v>0</v>
      </c>
      <c r="D285" s="4" t="s">
        <v>412</v>
      </c>
      <c r="E285" s="4" t="s">
        <v>3673</v>
      </c>
      <c r="F285" s="3">
        <v>94160</v>
      </c>
      <c r="G285" s="3">
        <v>-37462.83</v>
      </c>
      <c r="H285" s="3">
        <v>56697.17</v>
      </c>
    </row>
    <row r="286" spans="1:8">
      <c r="A286" s="35">
        <v>196</v>
      </c>
      <c r="B286" s="111">
        <v>100000418109</v>
      </c>
      <c r="C286" s="35">
        <v>0</v>
      </c>
      <c r="D286" s="4" t="s">
        <v>412</v>
      </c>
      <c r="E286" s="4" t="s">
        <v>3673</v>
      </c>
      <c r="F286" s="3">
        <v>94160</v>
      </c>
      <c r="G286" s="3">
        <v>-37462.83</v>
      </c>
      <c r="H286" s="3">
        <v>56697.17</v>
      </c>
    </row>
    <row r="287" spans="1:8">
      <c r="A287" s="35">
        <v>197</v>
      </c>
      <c r="B287" s="111">
        <v>100000418110</v>
      </c>
      <c r="C287" s="35">
        <v>0</v>
      </c>
      <c r="D287" s="4" t="s">
        <v>412</v>
      </c>
      <c r="E287" s="4" t="s">
        <v>3673</v>
      </c>
      <c r="F287" s="3">
        <v>94160</v>
      </c>
      <c r="G287" s="3">
        <v>-37462.83</v>
      </c>
      <c r="H287" s="3">
        <v>56697.17</v>
      </c>
    </row>
    <row r="288" spans="1:8">
      <c r="A288" s="35">
        <v>198</v>
      </c>
      <c r="B288" s="111">
        <v>100000418111</v>
      </c>
      <c r="C288" s="35">
        <v>0</v>
      </c>
      <c r="D288" s="4" t="s">
        <v>412</v>
      </c>
      <c r="E288" s="4" t="s">
        <v>3673</v>
      </c>
      <c r="F288" s="3">
        <v>94160</v>
      </c>
      <c r="G288" s="3">
        <v>-37462.83</v>
      </c>
      <c r="H288" s="3">
        <v>56697.17</v>
      </c>
    </row>
    <row r="289" spans="1:8">
      <c r="A289" s="35">
        <v>199</v>
      </c>
      <c r="B289" s="111">
        <v>100000418112</v>
      </c>
      <c r="C289" s="35">
        <v>0</v>
      </c>
      <c r="D289" s="4" t="s">
        <v>412</v>
      </c>
      <c r="E289" s="4" t="s">
        <v>3673</v>
      </c>
      <c r="F289" s="3">
        <v>94160</v>
      </c>
      <c r="G289" s="3">
        <v>-37462.83</v>
      </c>
      <c r="H289" s="3">
        <v>56697.17</v>
      </c>
    </row>
    <row r="290" spans="1:8">
      <c r="A290" s="35">
        <v>200</v>
      </c>
      <c r="B290" s="111">
        <v>100000418113</v>
      </c>
      <c r="C290" s="35">
        <v>0</v>
      </c>
      <c r="D290" s="4" t="s">
        <v>412</v>
      </c>
      <c r="E290" s="4" t="s">
        <v>3673</v>
      </c>
      <c r="F290" s="3">
        <v>94160</v>
      </c>
      <c r="G290" s="3">
        <v>-37462.83</v>
      </c>
      <c r="H290" s="3">
        <v>56697.17</v>
      </c>
    </row>
    <row r="291" spans="1:8">
      <c r="A291" s="35">
        <v>201</v>
      </c>
      <c r="B291" s="111">
        <v>100000418114</v>
      </c>
      <c r="C291" s="35">
        <v>0</v>
      </c>
      <c r="D291" s="4" t="s">
        <v>412</v>
      </c>
      <c r="E291" s="4" t="s">
        <v>3673</v>
      </c>
      <c r="F291" s="3">
        <v>94160</v>
      </c>
      <c r="G291" s="3">
        <v>-37462.83</v>
      </c>
      <c r="H291" s="3">
        <v>56697.17</v>
      </c>
    </row>
    <row r="292" spans="1:8">
      <c r="A292" s="35">
        <v>202</v>
      </c>
      <c r="B292" s="111">
        <v>100000418115</v>
      </c>
      <c r="C292" s="35">
        <v>0</v>
      </c>
      <c r="D292" s="4" t="s">
        <v>412</v>
      </c>
      <c r="E292" s="4" t="s">
        <v>3673</v>
      </c>
      <c r="F292" s="3">
        <v>94160</v>
      </c>
      <c r="G292" s="3">
        <v>-37462.83</v>
      </c>
      <c r="H292" s="3">
        <v>56697.17</v>
      </c>
    </row>
    <row r="293" spans="1:8">
      <c r="A293" s="35">
        <v>203</v>
      </c>
      <c r="B293" s="111">
        <v>100000418116</v>
      </c>
      <c r="C293" s="35">
        <v>0</v>
      </c>
      <c r="D293" s="4" t="s">
        <v>412</v>
      </c>
      <c r="E293" s="4" t="s">
        <v>3673</v>
      </c>
      <c r="F293" s="3">
        <v>94160</v>
      </c>
      <c r="G293" s="3">
        <v>-37462.83</v>
      </c>
      <c r="H293" s="3">
        <v>56697.17</v>
      </c>
    </row>
    <row r="294" spans="1:8">
      <c r="A294" s="35">
        <v>204</v>
      </c>
      <c r="B294" s="111">
        <v>100000418117</v>
      </c>
      <c r="C294" s="35">
        <v>0</v>
      </c>
      <c r="D294" s="4" t="s">
        <v>412</v>
      </c>
      <c r="E294" s="4" t="s">
        <v>3673</v>
      </c>
      <c r="F294" s="3">
        <v>94160</v>
      </c>
      <c r="G294" s="3">
        <v>-37462.83</v>
      </c>
      <c r="H294" s="3">
        <v>56697.17</v>
      </c>
    </row>
    <row r="295" spans="1:8">
      <c r="A295" s="35">
        <v>205</v>
      </c>
      <c r="B295" s="111">
        <v>100000418118</v>
      </c>
      <c r="C295" s="35">
        <v>0</v>
      </c>
      <c r="D295" s="4" t="s">
        <v>412</v>
      </c>
      <c r="E295" s="4" t="s">
        <v>3673</v>
      </c>
      <c r="F295" s="3">
        <v>94160</v>
      </c>
      <c r="G295" s="3">
        <v>-37462.83</v>
      </c>
      <c r="H295" s="3">
        <v>56697.17</v>
      </c>
    </row>
    <row r="296" spans="1:8">
      <c r="A296" s="35">
        <v>206</v>
      </c>
      <c r="B296" s="111">
        <v>100000418119</v>
      </c>
      <c r="C296" s="35">
        <v>0</v>
      </c>
      <c r="D296" s="4" t="s">
        <v>412</v>
      </c>
      <c r="E296" s="4" t="s">
        <v>3673</v>
      </c>
      <c r="F296" s="3">
        <v>94160</v>
      </c>
      <c r="G296" s="3">
        <v>-37462.82</v>
      </c>
      <c r="H296" s="3">
        <v>56697.18</v>
      </c>
    </row>
    <row r="297" spans="1:8">
      <c r="A297" s="35">
        <v>207</v>
      </c>
      <c r="B297" s="111">
        <v>100000418120</v>
      </c>
      <c r="C297" s="35">
        <v>0</v>
      </c>
      <c r="D297" s="4" t="s">
        <v>412</v>
      </c>
      <c r="E297" s="4" t="s">
        <v>3673</v>
      </c>
      <c r="F297" s="3">
        <v>94160</v>
      </c>
      <c r="G297" s="3">
        <v>-37462.83</v>
      </c>
      <c r="H297" s="3">
        <v>56697.17</v>
      </c>
    </row>
    <row r="298" spans="1:8">
      <c r="A298" s="35">
        <v>208</v>
      </c>
      <c r="B298" s="111">
        <v>100000418121</v>
      </c>
      <c r="C298" s="35">
        <v>0</v>
      </c>
      <c r="D298" s="4" t="s">
        <v>412</v>
      </c>
      <c r="E298" s="4" t="s">
        <v>3673</v>
      </c>
      <c r="F298" s="3">
        <v>94160</v>
      </c>
      <c r="G298" s="3">
        <v>-37462.83</v>
      </c>
      <c r="H298" s="3">
        <v>56697.17</v>
      </c>
    </row>
    <row r="299" spans="1:8">
      <c r="A299" s="35">
        <v>209</v>
      </c>
      <c r="B299" s="111">
        <v>100000418122</v>
      </c>
      <c r="C299" s="35">
        <v>0</v>
      </c>
      <c r="D299" s="4" t="s">
        <v>412</v>
      </c>
      <c r="E299" s="4" t="s">
        <v>3673</v>
      </c>
      <c r="F299" s="3">
        <v>94160</v>
      </c>
      <c r="G299" s="3">
        <v>-37462.82</v>
      </c>
      <c r="H299" s="3">
        <v>56697.18</v>
      </c>
    </row>
    <row r="300" spans="1:8">
      <c r="A300" s="35">
        <v>210</v>
      </c>
      <c r="B300" s="111">
        <v>100000418123</v>
      </c>
      <c r="C300" s="35">
        <v>0</v>
      </c>
      <c r="D300" s="4" t="s">
        <v>412</v>
      </c>
      <c r="E300" s="4" t="s">
        <v>3673</v>
      </c>
      <c r="F300" s="3">
        <v>94160</v>
      </c>
      <c r="G300" s="3">
        <v>-37462.82</v>
      </c>
      <c r="H300" s="3">
        <v>56697.18</v>
      </c>
    </row>
    <row r="301" spans="1:8">
      <c r="A301" s="35">
        <v>211</v>
      </c>
      <c r="B301" s="111">
        <v>100000418124</v>
      </c>
      <c r="C301" s="35">
        <v>0</v>
      </c>
      <c r="D301" s="4" t="s">
        <v>412</v>
      </c>
      <c r="E301" s="4" t="s">
        <v>3673</v>
      </c>
      <c r="F301" s="3">
        <v>94160</v>
      </c>
      <c r="G301" s="3">
        <v>-37462.83</v>
      </c>
      <c r="H301" s="3">
        <v>56697.17</v>
      </c>
    </row>
    <row r="302" spans="1:8">
      <c r="A302" s="35">
        <v>212</v>
      </c>
      <c r="B302" s="111">
        <v>100000418125</v>
      </c>
      <c r="C302" s="35">
        <v>0</v>
      </c>
      <c r="D302" s="4" t="s">
        <v>412</v>
      </c>
      <c r="E302" s="4" t="s">
        <v>3673</v>
      </c>
      <c r="F302" s="3">
        <v>94160</v>
      </c>
      <c r="G302" s="3">
        <v>-37462.83</v>
      </c>
      <c r="H302" s="3">
        <v>56697.17</v>
      </c>
    </row>
    <row r="303" spans="1:8">
      <c r="A303" s="35">
        <v>213</v>
      </c>
      <c r="B303" s="111">
        <v>100000418126</v>
      </c>
      <c r="C303" s="35">
        <v>0</v>
      </c>
      <c r="D303" s="4" t="s">
        <v>412</v>
      </c>
      <c r="E303" s="4" t="s">
        <v>3673</v>
      </c>
      <c r="F303" s="3">
        <v>94160</v>
      </c>
      <c r="G303" s="3">
        <v>-37462.82</v>
      </c>
      <c r="H303" s="3">
        <v>56697.18</v>
      </c>
    </row>
    <row r="304" spans="1:8">
      <c r="A304" s="35">
        <v>214</v>
      </c>
      <c r="B304" s="111">
        <v>100000418127</v>
      </c>
      <c r="C304" s="35">
        <v>0</v>
      </c>
      <c r="D304" s="4" t="s">
        <v>412</v>
      </c>
      <c r="E304" s="4" t="s">
        <v>3673</v>
      </c>
      <c r="F304" s="3">
        <v>94160</v>
      </c>
      <c r="G304" s="3">
        <v>-37462.82</v>
      </c>
      <c r="H304" s="3">
        <v>56697.18</v>
      </c>
    </row>
    <row r="305" spans="1:8">
      <c r="A305" s="35">
        <v>215</v>
      </c>
      <c r="B305" s="111">
        <v>100000418128</v>
      </c>
      <c r="C305" s="35">
        <v>0</v>
      </c>
      <c r="D305" s="4" t="s">
        <v>412</v>
      </c>
      <c r="E305" s="4" t="s">
        <v>3673</v>
      </c>
      <c r="F305" s="3">
        <v>94160</v>
      </c>
      <c r="G305" s="3">
        <v>-37462.839999999997</v>
      </c>
      <c r="H305" s="3">
        <v>56697.16</v>
      </c>
    </row>
    <row r="306" spans="1:8">
      <c r="A306" s="35">
        <v>216</v>
      </c>
      <c r="B306" s="111">
        <v>100000418129</v>
      </c>
      <c r="C306" s="35">
        <v>0</v>
      </c>
      <c r="D306" s="4" t="s">
        <v>412</v>
      </c>
      <c r="E306" s="4" t="s">
        <v>3673</v>
      </c>
      <c r="F306" s="3">
        <v>94160</v>
      </c>
      <c r="G306" s="3">
        <v>-37462.839999999997</v>
      </c>
      <c r="H306" s="3">
        <v>56697.16</v>
      </c>
    </row>
    <row r="307" spans="1:8">
      <c r="A307" s="35">
        <v>217</v>
      </c>
      <c r="B307" s="111">
        <v>100000418130</v>
      </c>
      <c r="C307" s="35">
        <v>0</v>
      </c>
      <c r="D307" s="4" t="s">
        <v>412</v>
      </c>
      <c r="E307" s="4" t="s">
        <v>3673</v>
      </c>
      <c r="F307" s="3">
        <v>94160</v>
      </c>
      <c r="G307" s="3">
        <v>-37462.82</v>
      </c>
      <c r="H307" s="3">
        <v>56697.18</v>
      </c>
    </row>
    <row r="308" spans="1:8">
      <c r="A308" s="35">
        <v>218</v>
      </c>
      <c r="B308" s="111">
        <v>100000418131</v>
      </c>
      <c r="C308" s="35">
        <v>0</v>
      </c>
      <c r="D308" s="4" t="s">
        <v>412</v>
      </c>
      <c r="E308" s="4" t="s">
        <v>3673</v>
      </c>
      <c r="F308" s="3">
        <v>94160</v>
      </c>
      <c r="G308" s="3">
        <v>-37462.82</v>
      </c>
      <c r="H308" s="3">
        <v>56697.18</v>
      </c>
    </row>
    <row r="309" spans="1:8">
      <c r="A309" s="35">
        <v>219</v>
      </c>
      <c r="B309" s="111">
        <v>100000418132</v>
      </c>
      <c r="C309" s="35">
        <v>0</v>
      </c>
      <c r="D309" s="4" t="s">
        <v>412</v>
      </c>
      <c r="E309" s="4" t="s">
        <v>3673</v>
      </c>
      <c r="F309" s="3">
        <v>94160</v>
      </c>
      <c r="G309" s="3">
        <v>-37462.839999999997</v>
      </c>
      <c r="H309" s="3">
        <v>56697.16</v>
      </c>
    </row>
    <row r="310" spans="1:8">
      <c r="A310" s="35">
        <v>220</v>
      </c>
      <c r="B310" s="111">
        <v>100000418133</v>
      </c>
      <c r="C310" s="35">
        <v>0</v>
      </c>
      <c r="D310" s="4" t="s">
        <v>412</v>
      </c>
      <c r="E310" s="4" t="s">
        <v>3673</v>
      </c>
      <c r="F310" s="3">
        <v>94160</v>
      </c>
      <c r="G310" s="3">
        <v>-37462.839999999997</v>
      </c>
      <c r="H310" s="3">
        <v>56697.16</v>
      </c>
    </row>
    <row r="311" spans="1:8">
      <c r="A311" s="35">
        <v>221</v>
      </c>
      <c r="B311" s="111">
        <v>100000418134</v>
      </c>
      <c r="C311" s="35">
        <v>0</v>
      </c>
      <c r="D311" s="4" t="s">
        <v>412</v>
      </c>
      <c r="E311" s="4" t="s">
        <v>3673</v>
      </c>
      <c r="F311" s="3">
        <v>94160</v>
      </c>
      <c r="G311" s="3">
        <v>-37462.82</v>
      </c>
      <c r="H311" s="3">
        <v>56697.18</v>
      </c>
    </row>
    <row r="312" spans="1:8">
      <c r="A312" s="35">
        <v>222</v>
      </c>
      <c r="B312" s="111">
        <v>100000418135</v>
      </c>
      <c r="C312" s="35">
        <v>0</v>
      </c>
      <c r="D312" s="4" t="s">
        <v>412</v>
      </c>
      <c r="E312" s="4" t="s">
        <v>3673</v>
      </c>
      <c r="F312" s="3">
        <v>94160</v>
      </c>
      <c r="G312" s="3">
        <v>-37462.839999999997</v>
      </c>
      <c r="H312" s="3">
        <v>56697.16</v>
      </c>
    </row>
    <row r="313" spans="1:8">
      <c r="A313" s="35">
        <v>223</v>
      </c>
      <c r="B313" s="111">
        <v>100000418136</v>
      </c>
      <c r="C313" s="35">
        <v>0</v>
      </c>
      <c r="D313" s="4" t="s">
        <v>412</v>
      </c>
      <c r="E313" s="4" t="s">
        <v>3673</v>
      </c>
      <c r="F313" s="3">
        <v>94160</v>
      </c>
      <c r="G313" s="3">
        <v>-37462.82</v>
      </c>
      <c r="H313" s="3">
        <v>56697.18</v>
      </c>
    </row>
    <row r="314" spans="1:8">
      <c r="A314" s="35">
        <v>224</v>
      </c>
      <c r="B314" s="111">
        <v>100000418137</v>
      </c>
      <c r="C314" s="35">
        <v>0</v>
      </c>
      <c r="D314" s="4" t="s">
        <v>412</v>
      </c>
      <c r="E314" s="4" t="s">
        <v>3673</v>
      </c>
      <c r="F314" s="3">
        <v>94160</v>
      </c>
      <c r="G314" s="3">
        <v>-37462.839999999997</v>
      </c>
      <c r="H314" s="3">
        <v>56697.16</v>
      </c>
    </row>
    <row r="315" spans="1:8">
      <c r="A315" s="35">
        <v>225</v>
      </c>
      <c r="B315" s="111">
        <v>100000418138</v>
      </c>
      <c r="C315" s="35">
        <v>0</v>
      </c>
      <c r="D315" s="4" t="s">
        <v>412</v>
      </c>
      <c r="E315" s="4" t="s">
        <v>3673</v>
      </c>
      <c r="F315" s="3">
        <v>94160</v>
      </c>
      <c r="G315" s="3">
        <v>-37462.82</v>
      </c>
      <c r="H315" s="3">
        <v>56697.18</v>
      </c>
    </row>
    <row r="316" spans="1:8">
      <c r="A316" s="35">
        <v>226</v>
      </c>
      <c r="B316" s="111">
        <v>100000418139</v>
      </c>
      <c r="C316" s="35">
        <v>0</v>
      </c>
      <c r="D316" s="4" t="s">
        <v>412</v>
      </c>
      <c r="E316" s="4" t="s">
        <v>3673</v>
      </c>
      <c r="F316" s="3">
        <v>94160</v>
      </c>
      <c r="G316" s="3">
        <v>-37462.82</v>
      </c>
      <c r="H316" s="3">
        <v>56697.18</v>
      </c>
    </row>
    <row r="317" spans="1:8">
      <c r="A317" s="35">
        <v>227</v>
      </c>
      <c r="B317" s="111">
        <v>100000418140</v>
      </c>
      <c r="C317" s="35">
        <v>0</v>
      </c>
      <c r="D317" s="4" t="s">
        <v>412</v>
      </c>
      <c r="E317" s="4" t="s">
        <v>3673</v>
      </c>
      <c r="F317" s="3">
        <v>94160</v>
      </c>
      <c r="G317" s="3">
        <v>-37462.839999999997</v>
      </c>
      <c r="H317" s="3">
        <v>56697.16</v>
      </c>
    </row>
    <row r="318" spans="1:8">
      <c r="A318" s="35">
        <v>228</v>
      </c>
      <c r="B318" s="111">
        <v>100000424653</v>
      </c>
      <c r="C318" s="35">
        <v>0</v>
      </c>
      <c r="D318" s="4" t="s">
        <v>415</v>
      </c>
      <c r="E318" s="4" t="s">
        <v>416</v>
      </c>
      <c r="F318" s="3">
        <v>1097000</v>
      </c>
      <c r="G318" s="3">
        <v>-349202.94</v>
      </c>
      <c r="H318" s="3">
        <v>747797.06</v>
      </c>
    </row>
    <row r="319" spans="1:8">
      <c r="A319" s="35">
        <v>229</v>
      </c>
      <c r="B319" s="111">
        <v>100000424942</v>
      </c>
      <c r="C319" s="35">
        <v>0</v>
      </c>
      <c r="D319" s="4" t="s">
        <v>417</v>
      </c>
      <c r="E319" s="4" t="s">
        <v>418</v>
      </c>
      <c r="F319" s="3">
        <v>839415</v>
      </c>
      <c r="G319" s="3">
        <v>-480310.51</v>
      </c>
      <c r="H319" s="3">
        <v>359104.49</v>
      </c>
    </row>
    <row r="320" spans="1:8">
      <c r="A320" s="35">
        <v>230</v>
      </c>
      <c r="B320" s="111">
        <v>100000436676</v>
      </c>
      <c r="C320" s="35">
        <v>0</v>
      </c>
      <c r="D320" s="4" t="s">
        <v>419</v>
      </c>
      <c r="E320" s="4" t="s">
        <v>420</v>
      </c>
      <c r="F320" s="3">
        <v>1570225</v>
      </c>
      <c r="G320" s="3">
        <v>-275241.75</v>
      </c>
      <c r="H320" s="3">
        <v>1294983.25</v>
      </c>
    </row>
    <row r="321" spans="1:8">
      <c r="A321" s="35">
        <v>231</v>
      </c>
      <c r="B321" s="111">
        <v>100000439750</v>
      </c>
      <c r="C321" s="35">
        <v>0</v>
      </c>
      <c r="D321" s="4" t="s">
        <v>421</v>
      </c>
      <c r="E321" s="4" t="s">
        <v>423</v>
      </c>
      <c r="F321" s="3">
        <v>746325</v>
      </c>
      <c r="G321" s="3">
        <v>-156763.48000000001</v>
      </c>
      <c r="H321" s="3">
        <v>589561.52</v>
      </c>
    </row>
    <row r="322" spans="1:8">
      <c r="A322" s="35">
        <v>232</v>
      </c>
      <c r="B322" s="111">
        <v>100000439751</v>
      </c>
      <c r="C322" s="35">
        <v>0</v>
      </c>
      <c r="D322" s="4" t="s">
        <v>421</v>
      </c>
      <c r="E322" s="4" t="s">
        <v>423</v>
      </c>
      <c r="F322" s="3">
        <v>746325</v>
      </c>
      <c r="G322" s="3">
        <v>-156763.49</v>
      </c>
      <c r="H322" s="3">
        <v>589561.51</v>
      </c>
    </row>
    <row r="323" spans="1:8">
      <c r="A323" s="35">
        <v>233</v>
      </c>
      <c r="B323" s="111">
        <v>100000439752</v>
      </c>
      <c r="C323" s="35">
        <v>0</v>
      </c>
      <c r="D323" s="4" t="s">
        <v>421</v>
      </c>
      <c r="E323" s="4" t="s">
        <v>423</v>
      </c>
      <c r="F323" s="3">
        <v>746325</v>
      </c>
      <c r="G323" s="3">
        <v>-156763.48000000001</v>
      </c>
      <c r="H323" s="3">
        <v>589561.52</v>
      </c>
    </row>
    <row r="324" spans="1:8">
      <c r="A324" s="35">
        <v>234</v>
      </c>
      <c r="B324" s="111">
        <v>100000439753</v>
      </c>
      <c r="C324" s="35">
        <v>0</v>
      </c>
      <c r="D324" s="4" t="s">
        <v>421</v>
      </c>
      <c r="E324" s="4" t="s">
        <v>423</v>
      </c>
      <c r="F324" s="3">
        <v>746325</v>
      </c>
      <c r="G324" s="3">
        <v>-156763.48000000001</v>
      </c>
      <c r="H324" s="3">
        <v>589561.52</v>
      </c>
    </row>
    <row r="325" spans="1:8">
      <c r="A325" s="35">
        <v>235</v>
      </c>
      <c r="B325" s="111">
        <v>100000439754</v>
      </c>
      <c r="C325" s="35">
        <v>0</v>
      </c>
      <c r="D325" s="4" t="s">
        <v>421</v>
      </c>
      <c r="E325" s="4" t="s">
        <v>423</v>
      </c>
      <c r="F325" s="3">
        <v>746325</v>
      </c>
      <c r="G325" s="3">
        <v>-156763.49</v>
      </c>
      <c r="H325" s="3">
        <v>589561.51</v>
      </c>
    </row>
    <row r="326" spans="1:8">
      <c r="A326" s="35">
        <v>236</v>
      </c>
      <c r="B326" s="111">
        <v>100000439755</v>
      </c>
      <c r="C326" s="35">
        <v>0</v>
      </c>
      <c r="D326" s="4" t="s">
        <v>421</v>
      </c>
      <c r="E326" s="4" t="s">
        <v>423</v>
      </c>
      <c r="F326" s="3">
        <v>746325</v>
      </c>
      <c r="G326" s="3">
        <v>-156763.48000000001</v>
      </c>
      <c r="H326" s="3">
        <v>589561.52</v>
      </c>
    </row>
    <row r="327" spans="1:8">
      <c r="A327" s="35">
        <v>237</v>
      </c>
      <c r="B327" s="111">
        <v>100000439756</v>
      </c>
      <c r="C327" s="35">
        <v>0</v>
      </c>
      <c r="D327" s="4" t="s">
        <v>421</v>
      </c>
      <c r="E327" s="4" t="s">
        <v>423</v>
      </c>
      <c r="F327" s="3">
        <v>746325</v>
      </c>
      <c r="G327" s="3">
        <v>-156763.49</v>
      </c>
      <c r="H327" s="3">
        <v>589561.51</v>
      </c>
    </row>
    <row r="328" spans="1:8">
      <c r="A328" s="35">
        <v>238</v>
      </c>
      <c r="B328" s="111">
        <v>100000439757</v>
      </c>
      <c r="C328" s="35">
        <v>0</v>
      </c>
      <c r="D328" s="4" t="s">
        <v>421</v>
      </c>
      <c r="E328" s="4" t="s">
        <v>423</v>
      </c>
      <c r="F328" s="3">
        <v>746325</v>
      </c>
      <c r="G328" s="3">
        <v>-156763.49</v>
      </c>
      <c r="H328" s="3">
        <v>589561.51</v>
      </c>
    </row>
    <row r="329" spans="1:8">
      <c r="A329" s="35">
        <v>239</v>
      </c>
      <c r="B329" s="111">
        <v>100000439758</v>
      </c>
      <c r="C329" s="35">
        <v>0</v>
      </c>
      <c r="D329" s="4" t="s">
        <v>421</v>
      </c>
      <c r="E329" s="4" t="s">
        <v>423</v>
      </c>
      <c r="F329" s="3">
        <v>746325</v>
      </c>
      <c r="G329" s="3">
        <v>-156763.48000000001</v>
      </c>
      <c r="H329" s="3">
        <v>589561.52</v>
      </c>
    </row>
    <row r="330" spans="1:8">
      <c r="A330" s="35">
        <v>240</v>
      </c>
      <c r="B330" s="111">
        <v>100000439759</v>
      </c>
      <c r="C330" s="35">
        <v>0</v>
      </c>
      <c r="D330" s="4" t="s">
        <v>421</v>
      </c>
      <c r="E330" s="4" t="s">
        <v>423</v>
      </c>
      <c r="F330" s="3">
        <v>746325</v>
      </c>
      <c r="G330" s="3">
        <v>-156763.49</v>
      </c>
      <c r="H330" s="3">
        <v>589561.51</v>
      </c>
    </row>
    <row r="331" spans="1:8">
      <c r="A331" s="35">
        <v>241</v>
      </c>
      <c r="B331" s="111">
        <v>100000439760</v>
      </c>
      <c r="C331" s="35">
        <v>0</v>
      </c>
      <c r="D331" s="4" t="s">
        <v>421</v>
      </c>
      <c r="E331" s="4" t="s">
        <v>423</v>
      </c>
      <c r="F331" s="3">
        <v>746325</v>
      </c>
      <c r="G331" s="3">
        <v>-156763.48000000001</v>
      </c>
      <c r="H331" s="3">
        <v>589561.52</v>
      </c>
    </row>
    <row r="332" spans="1:8">
      <c r="A332" s="35">
        <v>242</v>
      </c>
      <c r="B332" s="111">
        <v>100000439761</v>
      </c>
      <c r="C332" s="35">
        <v>0</v>
      </c>
      <c r="D332" s="4" t="s">
        <v>421</v>
      </c>
      <c r="E332" s="4" t="s">
        <v>423</v>
      </c>
      <c r="F332" s="3">
        <v>746325</v>
      </c>
      <c r="G332" s="3">
        <v>-156763.49</v>
      </c>
      <c r="H332" s="3">
        <v>589561.51</v>
      </c>
    </row>
    <row r="333" spans="1:8">
      <c r="A333" s="35">
        <v>243</v>
      </c>
      <c r="B333" s="111">
        <v>100000439762</v>
      </c>
      <c r="C333" s="35">
        <v>0</v>
      </c>
      <c r="D333" s="4" t="s">
        <v>421</v>
      </c>
      <c r="E333" s="4" t="s">
        <v>423</v>
      </c>
      <c r="F333" s="3">
        <v>746325</v>
      </c>
      <c r="G333" s="3">
        <v>-156763.48000000001</v>
      </c>
      <c r="H333" s="3">
        <v>589561.52</v>
      </c>
    </row>
    <row r="334" spans="1:8">
      <c r="A334" s="35">
        <v>244</v>
      </c>
      <c r="B334" s="111">
        <v>100000439763</v>
      </c>
      <c r="C334" s="35">
        <v>0</v>
      </c>
      <c r="D334" s="4" t="s">
        <v>421</v>
      </c>
      <c r="E334" s="4" t="s">
        <v>423</v>
      </c>
      <c r="F334" s="3">
        <v>746325</v>
      </c>
      <c r="G334" s="3">
        <v>-156763.49</v>
      </c>
      <c r="H334" s="3">
        <v>589561.51</v>
      </c>
    </row>
    <row r="335" spans="1:8">
      <c r="A335" s="35">
        <v>245</v>
      </c>
      <c r="B335" s="111">
        <v>100000439764</v>
      </c>
      <c r="C335" s="35">
        <v>0</v>
      </c>
      <c r="D335" s="4" t="s">
        <v>421</v>
      </c>
      <c r="E335" s="4" t="s">
        <v>423</v>
      </c>
      <c r="F335" s="3">
        <v>746325</v>
      </c>
      <c r="G335" s="3">
        <v>-156763.48000000001</v>
      </c>
      <c r="H335" s="3">
        <v>589561.52</v>
      </c>
    </row>
    <row r="336" spans="1:8">
      <c r="A336" s="35">
        <v>246</v>
      </c>
      <c r="B336" s="111">
        <v>100000439765</v>
      </c>
      <c r="C336" s="35">
        <v>0</v>
      </c>
      <c r="D336" s="4" t="s">
        <v>421</v>
      </c>
      <c r="E336" s="4" t="s">
        <v>423</v>
      </c>
      <c r="F336" s="3">
        <v>746325</v>
      </c>
      <c r="G336" s="3">
        <v>-156763.49</v>
      </c>
      <c r="H336" s="3">
        <v>589561.51</v>
      </c>
    </row>
    <row r="337" spans="1:8">
      <c r="A337" s="35">
        <v>247</v>
      </c>
      <c r="B337" s="111">
        <v>100000439766</v>
      </c>
      <c r="C337" s="35">
        <v>0</v>
      </c>
      <c r="D337" s="4" t="s">
        <v>421</v>
      </c>
      <c r="E337" s="4" t="s">
        <v>423</v>
      </c>
      <c r="F337" s="3">
        <v>746325</v>
      </c>
      <c r="G337" s="3">
        <v>-156763.48000000001</v>
      </c>
      <c r="H337" s="3">
        <v>589561.52</v>
      </c>
    </row>
    <row r="338" spans="1:8">
      <c r="A338" s="35"/>
      <c r="B338" s="111"/>
      <c r="C338" s="35"/>
      <c r="D338" s="4"/>
      <c r="E338" s="4" t="s">
        <v>1456</v>
      </c>
      <c r="F338" s="3">
        <f>SUM(F91:F337)</f>
        <v>47992379.5</v>
      </c>
      <c r="G338" s="3">
        <f t="shared" ref="G338:H338" si="7">SUM(G91:G337)</f>
        <v>-18699934.630000003</v>
      </c>
      <c r="H338" s="3">
        <f t="shared" si="7"/>
        <v>29292444.870000012</v>
      </c>
    </row>
    <row r="339" spans="1:8">
      <c r="A339" s="11"/>
    </row>
    <row r="340" spans="1:8">
      <c r="A340" s="22" t="s">
        <v>1536</v>
      </c>
      <c r="B340" s="110"/>
    </row>
    <row r="341" spans="1:8">
      <c r="A341" s="35" t="s">
        <v>1</v>
      </c>
      <c r="B341" s="111" t="s">
        <v>2</v>
      </c>
      <c r="C341" s="35" t="s">
        <v>3</v>
      </c>
      <c r="D341" s="4" t="s">
        <v>4</v>
      </c>
      <c r="E341" s="4" t="s">
        <v>5</v>
      </c>
      <c r="F341" s="4" t="s">
        <v>6</v>
      </c>
      <c r="G341" s="4" t="s">
        <v>7</v>
      </c>
      <c r="H341" s="4" t="s">
        <v>166</v>
      </c>
    </row>
    <row r="342" spans="1:8">
      <c r="A342" s="35">
        <v>1</v>
      </c>
      <c r="B342" s="111">
        <v>100000295708</v>
      </c>
      <c r="C342" s="35">
        <v>0</v>
      </c>
      <c r="D342" s="4" t="s">
        <v>18</v>
      </c>
      <c r="E342" s="4" t="s">
        <v>4123</v>
      </c>
      <c r="F342" s="3">
        <v>59000</v>
      </c>
      <c r="G342" s="3">
        <v>-58999</v>
      </c>
      <c r="H342" s="4">
        <v>1</v>
      </c>
    </row>
    <row r="343" spans="1:8">
      <c r="A343" s="35">
        <v>2</v>
      </c>
      <c r="B343" s="111">
        <v>100000295709</v>
      </c>
      <c r="C343" s="35">
        <v>0</v>
      </c>
      <c r="D343" s="4" t="s">
        <v>18</v>
      </c>
      <c r="E343" s="4" t="s">
        <v>4124</v>
      </c>
      <c r="F343" s="3">
        <v>59000</v>
      </c>
      <c r="G343" s="3">
        <v>-58999</v>
      </c>
      <c r="H343" s="4">
        <v>1</v>
      </c>
    </row>
    <row r="344" spans="1:8">
      <c r="A344" s="35">
        <v>3</v>
      </c>
      <c r="B344" s="111">
        <v>100000295710</v>
      </c>
      <c r="C344" s="35">
        <v>0</v>
      </c>
      <c r="D344" s="4" t="s">
        <v>18</v>
      </c>
      <c r="E344" s="4" t="s">
        <v>4125</v>
      </c>
      <c r="F344" s="3">
        <v>59000</v>
      </c>
      <c r="G344" s="3">
        <v>-58999</v>
      </c>
      <c r="H344" s="4">
        <v>1</v>
      </c>
    </row>
    <row r="345" spans="1:8">
      <c r="A345" s="35">
        <v>4</v>
      </c>
      <c r="B345" s="111">
        <v>100000295717</v>
      </c>
      <c r="C345" s="35">
        <v>0</v>
      </c>
      <c r="D345" s="4" t="s">
        <v>18</v>
      </c>
      <c r="E345" s="4" t="s">
        <v>4126</v>
      </c>
      <c r="F345" s="3">
        <v>59000</v>
      </c>
      <c r="G345" s="3">
        <v>-58999</v>
      </c>
      <c r="H345" s="4">
        <v>1</v>
      </c>
    </row>
    <row r="346" spans="1:8">
      <c r="A346" s="35">
        <v>5</v>
      </c>
      <c r="B346" s="111">
        <v>100000295732</v>
      </c>
      <c r="C346" s="35">
        <v>0</v>
      </c>
      <c r="D346" s="4" t="s">
        <v>18</v>
      </c>
      <c r="E346" s="4" t="s">
        <v>4127</v>
      </c>
      <c r="F346" s="3">
        <v>59800</v>
      </c>
      <c r="G346" s="3">
        <v>-59799</v>
      </c>
      <c r="H346" s="4">
        <v>1</v>
      </c>
    </row>
    <row r="347" spans="1:8">
      <c r="A347" s="35">
        <v>6</v>
      </c>
      <c r="B347" s="111">
        <v>100000295769</v>
      </c>
      <c r="C347" s="35">
        <v>0</v>
      </c>
      <c r="D347" s="4" t="s">
        <v>18</v>
      </c>
      <c r="E347" s="4" t="s">
        <v>4128</v>
      </c>
      <c r="F347" s="3">
        <v>59800</v>
      </c>
      <c r="G347" s="3">
        <v>-59799</v>
      </c>
      <c r="H347" s="4">
        <v>1</v>
      </c>
    </row>
    <row r="348" spans="1:8">
      <c r="A348" s="35">
        <v>7</v>
      </c>
      <c r="B348" s="111">
        <v>100000295770</v>
      </c>
      <c r="C348" s="35">
        <v>0</v>
      </c>
      <c r="D348" s="4" t="s">
        <v>18</v>
      </c>
      <c r="E348" s="4" t="s">
        <v>4129</v>
      </c>
      <c r="F348" s="3">
        <v>59800</v>
      </c>
      <c r="G348" s="3">
        <v>-59799</v>
      </c>
      <c r="H348" s="4">
        <v>1</v>
      </c>
    </row>
    <row r="349" spans="1:8">
      <c r="A349" s="35">
        <v>8</v>
      </c>
      <c r="B349" s="111">
        <v>100000295771</v>
      </c>
      <c r="C349" s="35">
        <v>0</v>
      </c>
      <c r="D349" s="4" t="s">
        <v>18</v>
      </c>
      <c r="E349" s="4" t="s">
        <v>4130</v>
      </c>
      <c r="F349" s="3">
        <v>59800</v>
      </c>
      <c r="G349" s="3">
        <v>-59799</v>
      </c>
      <c r="H349" s="4">
        <v>1</v>
      </c>
    </row>
    <row r="350" spans="1:8">
      <c r="A350" s="35">
        <v>9</v>
      </c>
      <c r="B350" s="111">
        <v>100000295772</v>
      </c>
      <c r="C350" s="35">
        <v>0</v>
      </c>
      <c r="D350" s="4" t="s">
        <v>18</v>
      </c>
      <c r="E350" s="4" t="s">
        <v>4131</v>
      </c>
      <c r="F350" s="3">
        <v>59800</v>
      </c>
      <c r="G350" s="3">
        <v>-59799</v>
      </c>
      <c r="H350" s="4">
        <v>1</v>
      </c>
    </row>
    <row r="351" spans="1:8">
      <c r="A351" s="35">
        <v>10</v>
      </c>
      <c r="B351" s="111">
        <v>100000295777</v>
      </c>
      <c r="C351" s="35">
        <v>0</v>
      </c>
      <c r="D351" s="4" t="s">
        <v>18</v>
      </c>
      <c r="E351" s="4" t="s">
        <v>4132</v>
      </c>
      <c r="F351" s="3">
        <v>59800</v>
      </c>
      <c r="G351" s="3">
        <v>-59799</v>
      </c>
      <c r="H351" s="4">
        <v>1</v>
      </c>
    </row>
    <row r="352" spans="1:8">
      <c r="A352" s="35">
        <v>11</v>
      </c>
      <c r="B352" s="111">
        <v>100000295778</v>
      </c>
      <c r="C352" s="35">
        <v>0</v>
      </c>
      <c r="D352" s="4" t="s">
        <v>18</v>
      </c>
      <c r="E352" s="4" t="s">
        <v>4133</v>
      </c>
      <c r="F352" s="3">
        <v>59800</v>
      </c>
      <c r="G352" s="3">
        <v>-59799</v>
      </c>
      <c r="H352" s="4">
        <v>1</v>
      </c>
    </row>
    <row r="353" spans="1:8">
      <c r="A353" s="35">
        <v>12</v>
      </c>
      <c r="B353" s="111">
        <v>100000295779</v>
      </c>
      <c r="C353" s="35">
        <v>0</v>
      </c>
      <c r="D353" s="4" t="s">
        <v>18</v>
      </c>
      <c r="E353" s="4" t="s">
        <v>4134</v>
      </c>
      <c r="F353" s="3">
        <v>59800</v>
      </c>
      <c r="G353" s="3">
        <v>-59799</v>
      </c>
      <c r="H353" s="4">
        <v>1</v>
      </c>
    </row>
    <row r="354" spans="1:8">
      <c r="A354" s="35">
        <v>13</v>
      </c>
      <c r="B354" s="111">
        <v>100000295780</v>
      </c>
      <c r="C354" s="35">
        <v>0</v>
      </c>
      <c r="D354" s="4" t="s">
        <v>18</v>
      </c>
      <c r="E354" s="4" t="s">
        <v>4135</v>
      </c>
      <c r="F354" s="3">
        <v>59800</v>
      </c>
      <c r="G354" s="3">
        <v>-59799</v>
      </c>
      <c r="H354" s="4">
        <v>1</v>
      </c>
    </row>
    <row r="355" spans="1:8">
      <c r="A355" s="35">
        <v>14</v>
      </c>
      <c r="B355" s="111">
        <v>100000295781</v>
      </c>
      <c r="C355" s="35">
        <v>0</v>
      </c>
      <c r="D355" s="4" t="s">
        <v>18</v>
      </c>
      <c r="E355" s="4" t="s">
        <v>4136</v>
      </c>
      <c r="F355" s="3">
        <v>59800</v>
      </c>
      <c r="G355" s="3">
        <v>-59799</v>
      </c>
      <c r="H355" s="4">
        <v>1</v>
      </c>
    </row>
    <row r="356" spans="1:8">
      <c r="A356" s="35">
        <v>15</v>
      </c>
      <c r="B356" s="111">
        <v>100000295782</v>
      </c>
      <c r="C356" s="35">
        <v>0</v>
      </c>
      <c r="D356" s="4" t="s">
        <v>18</v>
      </c>
      <c r="E356" s="4" t="s">
        <v>4137</v>
      </c>
      <c r="F356" s="3">
        <v>59800</v>
      </c>
      <c r="G356" s="3">
        <v>-59799</v>
      </c>
      <c r="H356" s="4">
        <v>1</v>
      </c>
    </row>
    <row r="357" spans="1:8">
      <c r="A357" s="35">
        <v>16</v>
      </c>
      <c r="B357" s="111">
        <v>100000295783</v>
      </c>
      <c r="C357" s="35">
        <v>0</v>
      </c>
      <c r="D357" s="4" t="s">
        <v>18</v>
      </c>
      <c r="E357" s="4" t="s">
        <v>4138</v>
      </c>
      <c r="F357" s="3">
        <v>59800</v>
      </c>
      <c r="G357" s="3">
        <v>-59799</v>
      </c>
      <c r="H357" s="4">
        <v>1</v>
      </c>
    </row>
    <row r="358" spans="1:8">
      <c r="A358" s="35">
        <v>17</v>
      </c>
      <c r="B358" s="111">
        <v>100000295784</v>
      </c>
      <c r="C358" s="35">
        <v>0</v>
      </c>
      <c r="D358" s="4" t="s">
        <v>18</v>
      </c>
      <c r="E358" s="4" t="s">
        <v>4139</v>
      </c>
      <c r="F358" s="3">
        <v>59800</v>
      </c>
      <c r="G358" s="3">
        <v>-59799</v>
      </c>
      <c r="H358" s="4">
        <v>1</v>
      </c>
    </row>
    <row r="359" spans="1:8">
      <c r="A359" s="35">
        <v>18</v>
      </c>
      <c r="B359" s="111">
        <v>100000295803</v>
      </c>
      <c r="C359" s="35">
        <v>0</v>
      </c>
      <c r="D359" s="4" t="s">
        <v>18</v>
      </c>
      <c r="E359" s="4" t="s">
        <v>4140</v>
      </c>
      <c r="F359" s="3">
        <v>59800</v>
      </c>
      <c r="G359" s="3">
        <v>-59799</v>
      </c>
      <c r="H359" s="4">
        <v>1</v>
      </c>
    </row>
    <row r="360" spans="1:8">
      <c r="A360" s="35">
        <v>19</v>
      </c>
      <c r="B360" s="111">
        <v>100000295804</v>
      </c>
      <c r="C360" s="35">
        <v>0</v>
      </c>
      <c r="D360" s="4" t="s">
        <v>18</v>
      </c>
      <c r="E360" s="4" t="s">
        <v>4141</v>
      </c>
      <c r="F360" s="3">
        <v>59800</v>
      </c>
      <c r="G360" s="3">
        <v>-59799</v>
      </c>
      <c r="H360" s="4">
        <v>1</v>
      </c>
    </row>
    <row r="361" spans="1:8">
      <c r="A361" s="35">
        <v>20</v>
      </c>
      <c r="B361" s="111">
        <v>100000295808</v>
      </c>
      <c r="C361" s="35">
        <v>0</v>
      </c>
      <c r="D361" s="4" t="s">
        <v>18</v>
      </c>
      <c r="E361" s="4" t="s">
        <v>4142</v>
      </c>
      <c r="F361" s="3">
        <v>59800</v>
      </c>
      <c r="G361" s="3">
        <v>-59799</v>
      </c>
      <c r="H361" s="4">
        <v>1</v>
      </c>
    </row>
    <row r="362" spans="1:8">
      <c r="A362" s="35">
        <v>21</v>
      </c>
      <c r="B362" s="111">
        <v>100000295809</v>
      </c>
      <c r="C362" s="35">
        <v>0</v>
      </c>
      <c r="D362" s="4" t="s">
        <v>18</v>
      </c>
      <c r="E362" s="4" t="s">
        <v>4143</v>
      </c>
      <c r="F362" s="3">
        <v>59800</v>
      </c>
      <c r="G362" s="3">
        <v>-59799</v>
      </c>
      <c r="H362" s="4">
        <v>1</v>
      </c>
    </row>
    <row r="363" spans="1:8">
      <c r="A363" s="35">
        <v>22</v>
      </c>
      <c r="B363" s="111">
        <v>100000295815</v>
      </c>
      <c r="C363" s="35">
        <v>0</v>
      </c>
      <c r="D363" s="4" t="s">
        <v>18</v>
      </c>
      <c r="E363" s="4" t="s">
        <v>4144</v>
      </c>
      <c r="F363" s="3">
        <v>59800</v>
      </c>
      <c r="G363" s="3">
        <v>-59799</v>
      </c>
      <c r="H363" s="4">
        <v>1</v>
      </c>
    </row>
    <row r="364" spans="1:8">
      <c r="A364" s="35">
        <v>23</v>
      </c>
      <c r="B364" s="111">
        <v>100000295817</v>
      </c>
      <c r="C364" s="35">
        <v>0</v>
      </c>
      <c r="D364" s="4" t="s">
        <v>18</v>
      </c>
      <c r="E364" s="4" t="s">
        <v>4145</v>
      </c>
      <c r="F364" s="3">
        <v>59800</v>
      </c>
      <c r="G364" s="3">
        <v>-59799</v>
      </c>
      <c r="H364" s="4">
        <v>1</v>
      </c>
    </row>
    <row r="365" spans="1:8">
      <c r="A365" s="35"/>
      <c r="B365" s="111"/>
      <c r="C365" s="35"/>
      <c r="D365" s="4"/>
      <c r="E365" s="108" t="s">
        <v>1456</v>
      </c>
      <c r="F365" s="21">
        <f>SUM(F342:F364)</f>
        <v>1372200</v>
      </c>
      <c r="G365" s="21">
        <f t="shared" ref="G365:H365" si="8">SUM(G342:G364)</f>
        <v>-1372177</v>
      </c>
      <c r="H365" s="21">
        <f t="shared" si="8"/>
        <v>23</v>
      </c>
    </row>
    <row r="366" spans="1:8">
      <c r="A366" s="126" t="s">
        <v>4146</v>
      </c>
      <c r="B366" s="126"/>
      <c r="C366" s="126"/>
      <c r="D366" s="126"/>
      <c r="E366" s="126"/>
      <c r="F366" s="21">
        <f>F338+F365</f>
        <v>49364579.5</v>
      </c>
      <c r="G366" s="21">
        <f t="shared" ref="G366:H366" si="9">G338+G365</f>
        <v>-20072111.630000003</v>
      </c>
      <c r="H366" s="21">
        <f t="shared" si="9"/>
        <v>29292467.870000012</v>
      </c>
    </row>
    <row r="367" spans="1:8">
      <c r="A367" s="11"/>
    </row>
    <row r="368" spans="1:8">
      <c r="A368" s="22" t="s">
        <v>20</v>
      </c>
      <c r="B368" s="110"/>
    </row>
    <row r="369" spans="1:8">
      <c r="A369" s="35" t="s">
        <v>1</v>
      </c>
      <c r="B369" s="111" t="s">
        <v>2</v>
      </c>
      <c r="C369" s="35" t="s">
        <v>3</v>
      </c>
      <c r="D369" s="4" t="s">
        <v>4</v>
      </c>
      <c r="E369" s="4" t="s">
        <v>5</v>
      </c>
      <c r="F369" s="4" t="s">
        <v>6</v>
      </c>
      <c r="G369" s="4" t="s">
        <v>7</v>
      </c>
      <c r="H369" s="4" t="s">
        <v>166</v>
      </c>
    </row>
    <row r="370" spans="1:8">
      <c r="A370" s="35">
        <v>1</v>
      </c>
      <c r="B370" s="111">
        <v>100000255781</v>
      </c>
      <c r="C370" s="35">
        <v>0</v>
      </c>
      <c r="D370" s="4" t="s">
        <v>429</v>
      </c>
      <c r="E370" s="4" t="s">
        <v>430</v>
      </c>
      <c r="F370" s="3">
        <v>117700</v>
      </c>
      <c r="G370" s="3">
        <v>-71715.199999999997</v>
      </c>
      <c r="H370" s="3">
        <v>45984.800000000003</v>
      </c>
    </row>
    <row r="371" spans="1:8">
      <c r="A371" s="35">
        <v>2</v>
      </c>
      <c r="B371" s="111">
        <v>100000255782</v>
      </c>
      <c r="C371" s="35">
        <v>0</v>
      </c>
      <c r="D371" s="4" t="s">
        <v>429</v>
      </c>
      <c r="E371" s="4" t="s">
        <v>430</v>
      </c>
      <c r="F371" s="3">
        <v>117700</v>
      </c>
      <c r="G371" s="3">
        <v>-71715.199999999997</v>
      </c>
      <c r="H371" s="3">
        <v>45984.800000000003</v>
      </c>
    </row>
    <row r="372" spans="1:8">
      <c r="A372" s="35">
        <v>3</v>
      </c>
      <c r="B372" s="111">
        <v>100000255783</v>
      </c>
      <c r="C372" s="35">
        <v>0</v>
      </c>
      <c r="D372" s="4" t="s">
        <v>429</v>
      </c>
      <c r="E372" s="4" t="s">
        <v>430</v>
      </c>
      <c r="F372" s="3">
        <v>117700</v>
      </c>
      <c r="G372" s="3">
        <v>-71715.199999999997</v>
      </c>
      <c r="H372" s="3">
        <v>45984.800000000003</v>
      </c>
    </row>
    <row r="373" spans="1:8">
      <c r="A373" s="35">
        <v>4</v>
      </c>
      <c r="B373" s="111">
        <v>100000255784</v>
      </c>
      <c r="C373" s="35">
        <v>0</v>
      </c>
      <c r="D373" s="4" t="s">
        <v>429</v>
      </c>
      <c r="E373" s="4" t="s">
        <v>430</v>
      </c>
      <c r="F373" s="3">
        <v>117700</v>
      </c>
      <c r="G373" s="3">
        <v>-71715.199999999997</v>
      </c>
      <c r="H373" s="3">
        <v>45984.800000000003</v>
      </c>
    </row>
    <row r="374" spans="1:8">
      <c r="A374" s="35">
        <v>5</v>
      </c>
      <c r="B374" s="111">
        <v>100000255785</v>
      </c>
      <c r="C374" s="35">
        <v>0</v>
      </c>
      <c r="D374" s="4" t="s">
        <v>429</v>
      </c>
      <c r="E374" s="4" t="s">
        <v>430</v>
      </c>
      <c r="F374" s="3">
        <v>117700</v>
      </c>
      <c r="G374" s="3">
        <v>-71715.199999999997</v>
      </c>
      <c r="H374" s="3">
        <v>45984.800000000003</v>
      </c>
    </row>
    <row r="375" spans="1:8">
      <c r="A375" s="35">
        <v>6</v>
      </c>
      <c r="B375" s="111">
        <v>100000255786</v>
      </c>
      <c r="C375" s="35">
        <v>0</v>
      </c>
      <c r="D375" s="4" t="s">
        <v>429</v>
      </c>
      <c r="E375" s="4" t="s">
        <v>430</v>
      </c>
      <c r="F375" s="3">
        <v>117700</v>
      </c>
      <c r="G375" s="3">
        <v>-71715.199999999997</v>
      </c>
      <c r="H375" s="3">
        <v>45984.800000000003</v>
      </c>
    </row>
    <row r="376" spans="1:8">
      <c r="A376" s="35">
        <v>7</v>
      </c>
      <c r="B376" s="111">
        <v>100000255787</v>
      </c>
      <c r="C376" s="35">
        <v>0</v>
      </c>
      <c r="D376" s="4" t="s">
        <v>429</v>
      </c>
      <c r="E376" s="4" t="s">
        <v>430</v>
      </c>
      <c r="F376" s="3">
        <v>117700</v>
      </c>
      <c r="G376" s="3">
        <v>-71715.199999999997</v>
      </c>
      <c r="H376" s="3">
        <v>45984.800000000003</v>
      </c>
    </row>
    <row r="377" spans="1:8">
      <c r="A377" s="35">
        <v>8</v>
      </c>
      <c r="B377" s="111">
        <v>100000255788</v>
      </c>
      <c r="C377" s="35">
        <v>0</v>
      </c>
      <c r="D377" s="4" t="s">
        <v>429</v>
      </c>
      <c r="E377" s="4" t="s">
        <v>430</v>
      </c>
      <c r="F377" s="3">
        <v>117700</v>
      </c>
      <c r="G377" s="3">
        <v>-71715.199999999997</v>
      </c>
      <c r="H377" s="3">
        <v>45984.800000000003</v>
      </c>
    </row>
    <row r="378" spans="1:8">
      <c r="A378" s="35">
        <v>9</v>
      </c>
      <c r="B378" s="111">
        <v>100000255789</v>
      </c>
      <c r="C378" s="35">
        <v>0</v>
      </c>
      <c r="D378" s="4" t="s">
        <v>429</v>
      </c>
      <c r="E378" s="4" t="s">
        <v>430</v>
      </c>
      <c r="F378" s="3">
        <v>117700</v>
      </c>
      <c r="G378" s="3">
        <v>-71715.199999999997</v>
      </c>
      <c r="H378" s="3">
        <v>45984.800000000003</v>
      </c>
    </row>
    <row r="379" spans="1:8">
      <c r="A379" s="35">
        <v>10</v>
      </c>
      <c r="B379" s="111">
        <v>100000255790</v>
      </c>
      <c r="C379" s="35">
        <v>0</v>
      </c>
      <c r="D379" s="4" t="s">
        <v>429</v>
      </c>
      <c r="E379" s="4" t="s">
        <v>430</v>
      </c>
      <c r="F379" s="3">
        <v>117700</v>
      </c>
      <c r="G379" s="3">
        <v>-71715.199999999997</v>
      </c>
      <c r="H379" s="3">
        <v>45984.800000000003</v>
      </c>
    </row>
    <row r="380" spans="1:8">
      <c r="A380" s="35"/>
      <c r="B380" s="111"/>
      <c r="C380" s="35"/>
      <c r="D380" s="4"/>
      <c r="E380" s="108" t="s">
        <v>1456</v>
      </c>
      <c r="F380" s="21">
        <f>SUM(F370:F379)</f>
        <v>1177000</v>
      </c>
      <c r="G380" s="21">
        <f t="shared" ref="G380:H380" si="10">SUM(G370:G379)</f>
        <v>-717151.99999999988</v>
      </c>
      <c r="H380" s="21">
        <f t="shared" si="10"/>
        <v>459847.99999999994</v>
      </c>
    </row>
    <row r="381" spans="1:8">
      <c r="A381" s="11"/>
    </row>
    <row r="382" spans="1:8">
      <c r="A382" s="22" t="s">
        <v>1623</v>
      </c>
      <c r="B382" s="110"/>
    </row>
    <row r="383" spans="1:8">
      <c r="A383" s="35" t="s">
        <v>1</v>
      </c>
      <c r="B383" s="111" t="s">
        <v>2</v>
      </c>
      <c r="C383" s="35" t="s">
        <v>3</v>
      </c>
      <c r="D383" s="4" t="s">
        <v>4</v>
      </c>
      <c r="E383" s="4" t="s">
        <v>5</v>
      </c>
      <c r="F383" s="4" t="s">
        <v>6</v>
      </c>
      <c r="G383" s="4" t="s">
        <v>7</v>
      </c>
      <c r="H383" s="4" t="s">
        <v>166</v>
      </c>
    </row>
    <row r="384" spans="1:8">
      <c r="A384" s="35">
        <v>1</v>
      </c>
      <c r="B384" s="111">
        <v>100000224746</v>
      </c>
      <c r="C384" s="35">
        <v>0</v>
      </c>
      <c r="D384" s="4" t="s">
        <v>427</v>
      </c>
      <c r="E384" s="4" t="s">
        <v>428</v>
      </c>
      <c r="F384" s="3">
        <v>4497.5</v>
      </c>
      <c r="G384" s="3">
        <v>-4496.5</v>
      </c>
      <c r="H384" s="4">
        <v>1</v>
      </c>
    </row>
    <row r="385" spans="1:8">
      <c r="A385" s="35"/>
      <c r="B385" s="111">
        <v>100000224746</v>
      </c>
      <c r="C385" s="35">
        <v>1</v>
      </c>
      <c r="D385" s="4" t="s">
        <v>427</v>
      </c>
      <c r="E385" s="4" t="s">
        <v>428</v>
      </c>
      <c r="F385" s="3">
        <v>4497.5</v>
      </c>
      <c r="G385" s="3">
        <v>-4496.5</v>
      </c>
      <c r="H385" s="4">
        <v>1</v>
      </c>
    </row>
    <row r="386" spans="1:8">
      <c r="A386" s="35">
        <v>2</v>
      </c>
      <c r="B386" s="111">
        <v>100000224747</v>
      </c>
      <c r="C386" s="35">
        <v>0</v>
      </c>
      <c r="D386" s="4" t="s">
        <v>427</v>
      </c>
      <c r="E386" s="4" t="s">
        <v>428</v>
      </c>
      <c r="F386" s="3">
        <v>4497.5</v>
      </c>
      <c r="G386" s="3">
        <v>-4496.5</v>
      </c>
      <c r="H386" s="4">
        <v>1</v>
      </c>
    </row>
    <row r="387" spans="1:8">
      <c r="A387" s="35"/>
      <c r="B387" s="111">
        <v>100000224747</v>
      </c>
      <c r="C387" s="35">
        <v>1</v>
      </c>
      <c r="D387" s="4" t="s">
        <v>427</v>
      </c>
      <c r="E387" s="4" t="s">
        <v>428</v>
      </c>
      <c r="F387" s="3">
        <v>4497.5</v>
      </c>
      <c r="G387" s="3">
        <v>-4496.5</v>
      </c>
      <c r="H387" s="4">
        <v>1</v>
      </c>
    </row>
    <row r="388" spans="1:8">
      <c r="A388" s="35">
        <v>3</v>
      </c>
      <c r="B388" s="111">
        <v>100000224748</v>
      </c>
      <c r="C388" s="35">
        <v>0</v>
      </c>
      <c r="D388" s="4" t="s">
        <v>427</v>
      </c>
      <c r="E388" s="4" t="s">
        <v>428</v>
      </c>
      <c r="F388" s="3">
        <v>4497.5</v>
      </c>
      <c r="G388" s="3">
        <v>-4496.5</v>
      </c>
      <c r="H388" s="4">
        <v>1</v>
      </c>
    </row>
    <row r="389" spans="1:8">
      <c r="A389" s="35"/>
      <c r="B389" s="111">
        <v>100000224748</v>
      </c>
      <c r="C389" s="35">
        <v>1</v>
      </c>
      <c r="D389" s="4" t="s">
        <v>427</v>
      </c>
      <c r="E389" s="4" t="s">
        <v>428</v>
      </c>
      <c r="F389" s="3">
        <v>4497.5</v>
      </c>
      <c r="G389" s="3">
        <v>-4496.5</v>
      </c>
      <c r="H389" s="4">
        <v>1</v>
      </c>
    </row>
    <row r="390" spans="1:8">
      <c r="A390" s="35">
        <v>4</v>
      </c>
      <c r="B390" s="111">
        <v>100000224749</v>
      </c>
      <c r="C390" s="35">
        <v>0</v>
      </c>
      <c r="D390" s="4" t="s">
        <v>427</v>
      </c>
      <c r="E390" s="4" t="s">
        <v>428</v>
      </c>
      <c r="F390" s="3">
        <v>4497.5</v>
      </c>
      <c r="G390" s="3">
        <v>-4496.5</v>
      </c>
      <c r="H390" s="4">
        <v>1</v>
      </c>
    </row>
    <row r="391" spans="1:8">
      <c r="A391" s="35"/>
      <c r="B391" s="111">
        <v>100000224749</v>
      </c>
      <c r="C391" s="35">
        <v>1</v>
      </c>
      <c r="D391" s="4" t="s">
        <v>427</v>
      </c>
      <c r="E391" s="4" t="s">
        <v>428</v>
      </c>
      <c r="F391" s="3">
        <v>4497.5</v>
      </c>
      <c r="G391" s="3">
        <v>-4496.5</v>
      </c>
      <c r="H391" s="4">
        <v>1</v>
      </c>
    </row>
    <row r="392" spans="1:8">
      <c r="A392" s="35">
        <v>5</v>
      </c>
      <c r="B392" s="111">
        <v>100000311435</v>
      </c>
      <c r="C392" s="35">
        <v>0</v>
      </c>
      <c r="D392" s="4" t="s">
        <v>19</v>
      </c>
      <c r="E392" s="4" t="s">
        <v>431</v>
      </c>
      <c r="F392" s="3">
        <v>743008</v>
      </c>
      <c r="G392" s="3">
        <v>-743007</v>
      </c>
      <c r="H392" s="4">
        <v>1</v>
      </c>
    </row>
    <row r="393" spans="1:8">
      <c r="A393" s="35">
        <v>6</v>
      </c>
      <c r="B393" s="111">
        <v>100000311436</v>
      </c>
      <c r="C393" s="35">
        <v>0</v>
      </c>
      <c r="D393" s="4" t="s">
        <v>19</v>
      </c>
      <c r="E393" s="4" t="s">
        <v>431</v>
      </c>
      <c r="F393" s="3">
        <v>743008</v>
      </c>
      <c r="G393" s="3">
        <v>-743007</v>
      </c>
      <c r="H393" s="4">
        <v>1</v>
      </c>
    </row>
    <row r="394" spans="1:8">
      <c r="A394" s="35"/>
      <c r="B394" s="111"/>
      <c r="C394" s="35"/>
      <c r="D394" s="4"/>
      <c r="E394" s="108" t="s">
        <v>1456</v>
      </c>
      <c r="F394" s="21">
        <f>SUM(F384:F393)</f>
        <v>1521996</v>
      </c>
      <c r="G394" s="21">
        <f t="shared" ref="G394:H394" si="11">SUM(G384:G393)</f>
        <v>-1521986</v>
      </c>
      <c r="H394" s="21">
        <f t="shared" si="11"/>
        <v>10</v>
      </c>
    </row>
    <row r="395" spans="1:8">
      <c r="A395" s="126" t="s">
        <v>4147</v>
      </c>
      <c r="B395" s="126"/>
      <c r="C395" s="126"/>
      <c r="D395" s="126"/>
      <c r="E395" s="126"/>
      <c r="F395" s="21">
        <f>F380+F394</f>
        <v>2698996</v>
      </c>
      <c r="G395" s="21">
        <f t="shared" ref="G395:H395" si="12">G380+G394</f>
        <v>-2239138</v>
      </c>
      <c r="H395" s="21">
        <f t="shared" si="12"/>
        <v>459857.99999999994</v>
      </c>
    </row>
    <row r="396" spans="1:8">
      <c r="A396" s="11"/>
    </row>
    <row r="397" spans="1:8">
      <c r="A397" s="22" t="s">
        <v>22</v>
      </c>
      <c r="B397" s="110"/>
    </row>
    <row r="398" spans="1:8">
      <c r="A398" s="35" t="s">
        <v>1</v>
      </c>
      <c r="B398" s="111" t="s">
        <v>2</v>
      </c>
      <c r="C398" s="35" t="s">
        <v>3</v>
      </c>
      <c r="D398" s="4" t="s">
        <v>4</v>
      </c>
      <c r="E398" s="4" t="s">
        <v>5</v>
      </c>
      <c r="F398" s="4" t="s">
        <v>6</v>
      </c>
      <c r="G398" s="4" t="s">
        <v>7</v>
      </c>
      <c r="H398" s="4" t="s">
        <v>166</v>
      </c>
    </row>
    <row r="399" spans="1:8">
      <c r="A399" s="35">
        <v>1</v>
      </c>
      <c r="B399" s="111">
        <v>100000254895</v>
      </c>
      <c r="C399" s="35">
        <v>0</v>
      </c>
      <c r="D399" s="4" t="s">
        <v>441</v>
      </c>
      <c r="E399" s="4" t="s">
        <v>442</v>
      </c>
      <c r="F399" s="3">
        <v>9000</v>
      </c>
      <c r="G399" s="3">
        <v>-5414.78</v>
      </c>
      <c r="H399" s="3">
        <v>3585.22</v>
      </c>
    </row>
    <row r="400" spans="1:8">
      <c r="A400" s="35">
        <v>2</v>
      </c>
      <c r="B400" s="111">
        <v>100000451056</v>
      </c>
      <c r="C400" s="35">
        <v>0</v>
      </c>
      <c r="D400" s="4" t="s">
        <v>443</v>
      </c>
      <c r="E400" s="4" t="s">
        <v>444</v>
      </c>
      <c r="F400" s="3">
        <v>310400</v>
      </c>
      <c r="G400" s="3">
        <v>-55741.83</v>
      </c>
      <c r="H400" s="3">
        <v>254658.17</v>
      </c>
    </row>
    <row r="401" spans="1:8">
      <c r="A401" s="35">
        <v>3</v>
      </c>
      <c r="B401" s="111">
        <v>100000451057</v>
      </c>
      <c r="C401" s="35">
        <v>0</v>
      </c>
      <c r="D401" s="4" t="s">
        <v>443</v>
      </c>
      <c r="E401" s="4" t="s">
        <v>444</v>
      </c>
      <c r="F401" s="3">
        <v>310400</v>
      </c>
      <c r="G401" s="3">
        <v>-55741.83</v>
      </c>
      <c r="H401" s="3">
        <v>254658.17</v>
      </c>
    </row>
    <row r="402" spans="1:8">
      <c r="A402" s="35">
        <v>4</v>
      </c>
      <c r="B402" s="111">
        <v>100000451058</v>
      </c>
      <c r="C402" s="35">
        <v>0</v>
      </c>
      <c r="D402" s="4" t="s">
        <v>443</v>
      </c>
      <c r="E402" s="4" t="s">
        <v>444</v>
      </c>
      <c r="F402" s="3">
        <v>310400</v>
      </c>
      <c r="G402" s="3">
        <v>-55741.82</v>
      </c>
      <c r="H402" s="3">
        <v>254658.18</v>
      </c>
    </row>
    <row r="403" spans="1:8">
      <c r="A403" s="35">
        <v>5</v>
      </c>
      <c r="B403" s="111">
        <v>100000451059</v>
      </c>
      <c r="C403" s="35">
        <v>0</v>
      </c>
      <c r="D403" s="4" t="s">
        <v>443</v>
      </c>
      <c r="E403" s="4" t="s">
        <v>444</v>
      </c>
      <c r="F403" s="3">
        <v>310400</v>
      </c>
      <c r="G403" s="3">
        <v>-55741.83</v>
      </c>
      <c r="H403" s="3">
        <v>254658.17</v>
      </c>
    </row>
    <row r="404" spans="1:8">
      <c r="A404" s="35">
        <v>6</v>
      </c>
      <c r="B404" s="111">
        <v>100000451060</v>
      </c>
      <c r="C404" s="35">
        <v>0</v>
      </c>
      <c r="D404" s="4" t="s">
        <v>443</v>
      </c>
      <c r="E404" s="4" t="s">
        <v>444</v>
      </c>
      <c r="F404" s="3">
        <v>310400</v>
      </c>
      <c r="G404" s="3">
        <v>-55741.82</v>
      </c>
      <c r="H404" s="3">
        <v>254658.18</v>
      </c>
    </row>
    <row r="405" spans="1:8">
      <c r="A405" s="35">
        <v>7</v>
      </c>
      <c r="B405" s="111">
        <v>100000451061</v>
      </c>
      <c r="C405" s="35">
        <v>0</v>
      </c>
      <c r="D405" s="4" t="s">
        <v>443</v>
      </c>
      <c r="E405" s="4" t="s">
        <v>444</v>
      </c>
      <c r="F405" s="3">
        <v>310400</v>
      </c>
      <c r="G405" s="3">
        <v>-55741.83</v>
      </c>
      <c r="H405" s="3">
        <v>254658.17</v>
      </c>
    </row>
    <row r="406" spans="1:8">
      <c r="A406" s="35">
        <v>8</v>
      </c>
      <c r="B406" s="111">
        <v>100000451062</v>
      </c>
      <c r="C406" s="35">
        <v>0</v>
      </c>
      <c r="D406" s="4" t="s">
        <v>443</v>
      </c>
      <c r="E406" s="4" t="s">
        <v>444</v>
      </c>
      <c r="F406" s="3">
        <v>310400</v>
      </c>
      <c r="G406" s="3">
        <v>-55741.82</v>
      </c>
      <c r="H406" s="3">
        <v>254658.18</v>
      </c>
    </row>
    <row r="407" spans="1:8">
      <c r="A407" s="35">
        <v>9</v>
      </c>
      <c r="B407" s="111">
        <v>100000451063</v>
      </c>
      <c r="C407" s="35">
        <v>0</v>
      </c>
      <c r="D407" s="4" t="s">
        <v>443</v>
      </c>
      <c r="E407" s="4" t="s">
        <v>444</v>
      </c>
      <c r="F407" s="3">
        <v>310400</v>
      </c>
      <c r="G407" s="3">
        <v>-55741.83</v>
      </c>
      <c r="H407" s="3">
        <v>254658.17</v>
      </c>
    </row>
    <row r="408" spans="1:8">
      <c r="A408" s="35">
        <v>10</v>
      </c>
      <c r="B408" s="111">
        <v>100000451064</v>
      </c>
      <c r="C408" s="35">
        <v>0</v>
      </c>
      <c r="D408" s="4" t="s">
        <v>443</v>
      </c>
      <c r="E408" s="4" t="s">
        <v>444</v>
      </c>
      <c r="F408" s="3">
        <v>310400</v>
      </c>
      <c r="G408" s="3">
        <v>-55741.82</v>
      </c>
      <c r="H408" s="3">
        <v>254658.18</v>
      </c>
    </row>
    <row r="409" spans="1:8">
      <c r="A409" s="35">
        <v>11</v>
      </c>
      <c r="B409" s="111">
        <v>100000451065</v>
      </c>
      <c r="C409" s="35">
        <v>0</v>
      </c>
      <c r="D409" s="4" t="s">
        <v>443</v>
      </c>
      <c r="E409" s="4" t="s">
        <v>444</v>
      </c>
      <c r="F409" s="3">
        <v>310400</v>
      </c>
      <c r="G409" s="3">
        <v>-55741.83</v>
      </c>
      <c r="H409" s="3">
        <v>254658.17</v>
      </c>
    </row>
    <row r="410" spans="1:8">
      <c r="A410" s="35">
        <v>12</v>
      </c>
      <c r="B410" s="111">
        <v>100000451066</v>
      </c>
      <c r="C410" s="35">
        <v>0</v>
      </c>
      <c r="D410" s="4" t="s">
        <v>443</v>
      </c>
      <c r="E410" s="4" t="s">
        <v>444</v>
      </c>
      <c r="F410" s="3">
        <v>310400</v>
      </c>
      <c r="G410" s="3">
        <v>-55741.82</v>
      </c>
      <c r="H410" s="3">
        <v>254658.18</v>
      </c>
    </row>
    <row r="411" spans="1:8">
      <c r="A411" s="35">
        <v>13</v>
      </c>
      <c r="B411" s="111">
        <v>100000451414</v>
      </c>
      <c r="C411" s="35">
        <v>0</v>
      </c>
      <c r="D411" s="4" t="s">
        <v>443</v>
      </c>
      <c r="E411" s="4" t="s">
        <v>445</v>
      </c>
      <c r="F411" s="3">
        <v>3030300</v>
      </c>
      <c r="G411" s="3">
        <v>-274306.52</v>
      </c>
      <c r="H411" s="3">
        <v>2755993.48</v>
      </c>
    </row>
    <row r="412" spans="1:8">
      <c r="A412" s="35"/>
      <c r="B412" s="111"/>
      <c r="C412" s="35"/>
      <c r="D412" s="4"/>
      <c r="E412" s="108" t="s">
        <v>1456</v>
      </c>
      <c r="F412" s="21">
        <f>SUM(F399:F411)</f>
        <v>6453700</v>
      </c>
      <c r="G412" s="21">
        <f t="shared" ref="G412:H412" si="13">SUM(G399:G411)</f>
        <v>-892881.38</v>
      </c>
      <c r="H412" s="21">
        <f t="shared" si="13"/>
        <v>5560818.6200000001</v>
      </c>
    </row>
    <row r="413" spans="1:8">
      <c r="A413" s="11"/>
    </row>
    <row r="414" spans="1:8">
      <c r="A414" s="22" t="s">
        <v>1652</v>
      </c>
      <c r="B414" s="110"/>
    </row>
    <row r="415" spans="1:8">
      <c r="A415" s="35" t="s">
        <v>1</v>
      </c>
      <c r="B415" s="111" t="s">
        <v>2</v>
      </c>
      <c r="C415" s="35" t="s">
        <v>3</v>
      </c>
      <c r="D415" s="4" t="s">
        <v>4</v>
      </c>
      <c r="E415" s="4" t="s">
        <v>5</v>
      </c>
      <c r="F415" s="4" t="s">
        <v>6</v>
      </c>
      <c r="G415" s="4" t="s">
        <v>7</v>
      </c>
      <c r="H415" s="4" t="s">
        <v>166</v>
      </c>
    </row>
    <row r="416" spans="1:8">
      <c r="A416" s="35">
        <v>1</v>
      </c>
      <c r="B416" s="111">
        <v>100000063351</v>
      </c>
      <c r="C416" s="35">
        <v>0</v>
      </c>
      <c r="D416" s="4" t="s">
        <v>4148</v>
      </c>
      <c r="E416" s="4" t="s">
        <v>1241</v>
      </c>
      <c r="F416" s="3">
        <v>85000</v>
      </c>
      <c r="G416" s="3">
        <v>-84999</v>
      </c>
      <c r="H416" s="4">
        <v>1</v>
      </c>
    </row>
    <row r="417" spans="1:8">
      <c r="A417" s="35">
        <v>2</v>
      </c>
      <c r="B417" s="111">
        <v>100000063352</v>
      </c>
      <c r="C417" s="35">
        <v>0</v>
      </c>
      <c r="D417" s="4" t="s">
        <v>4148</v>
      </c>
      <c r="E417" s="4" t="s">
        <v>1241</v>
      </c>
      <c r="F417" s="3">
        <v>85000</v>
      </c>
      <c r="G417" s="3">
        <v>-84999</v>
      </c>
      <c r="H417" s="4">
        <v>1</v>
      </c>
    </row>
    <row r="418" spans="1:8">
      <c r="A418" s="35">
        <v>3</v>
      </c>
      <c r="B418" s="111">
        <v>100000064392</v>
      </c>
      <c r="C418" s="35">
        <v>0</v>
      </c>
      <c r="D418" s="4" t="s">
        <v>4149</v>
      </c>
      <c r="E418" s="4" t="s">
        <v>1663</v>
      </c>
      <c r="F418" s="3">
        <v>50000</v>
      </c>
      <c r="G418" s="3">
        <v>-49999</v>
      </c>
      <c r="H418" s="4">
        <v>1</v>
      </c>
    </row>
    <row r="419" spans="1:8">
      <c r="A419" s="35"/>
      <c r="B419" s="111"/>
      <c r="C419" s="35"/>
      <c r="D419" s="4"/>
      <c r="E419" s="108" t="s">
        <v>1456</v>
      </c>
      <c r="F419" s="21">
        <f>SUM(F416:F418)</f>
        <v>220000</v>
      </c>
      <c r="G419" s="21">
        <f t="shared" ref="G419:H419" si="14">SUM(G416:G418)</f>
        <v>-219997</v>
      </c>
      <c r="H419" s="21">
        <f t="shared" si="14"/>
        <v>3</v>
      </c>
    </row>
    <row r="420" spans="1:8">
      <c r="A420" s="126" t="s">
        <v>4150</v>
      </c>
      <c r="B420" s="126"/>
      <c r="C420" s="126"/>
      <c r="D420" s="126"/>
      <c r="E420" s="126"/>
      <c r="F420" s="21">
        <f>F412+F419</f>
        <v>6673700</v>
      </c>
      <c r="G420" s="21">
        <f t="shared" ref="G420:H420" si="15">G412+G419</f>
        <v>-1112878.3799999999</v>
      </c>
      <c r="H420" s="21">
        <f t="shared" si="15"/>
        <v>5560821.6200000001</v>
      </c>
    </row>
    <row r="421" spans="1:8">
      <c r="A421" s="11"/>
    </row>
    <row r="422" spans="1:8">
      <c r="A422" s="22" t="s">
        <v>1709</v>
      </c>
      <c r="B422" s="110"/>
    </row>
    <row r="423" spans="1:8">
      <c r="A423" s="35" t="s">
        <v>1</v>
      </c>
      <c r="B423" s="111" t="s">
        <v>2</v>
      </c>
      <c r="C423" s="35" t="s">
        <v>3</v>
      </c>
      <c r="D423" s="4" t="s">
        <v>4</v>
      </c>
      <c r="E423" s="4" t="s">
        <v>5</v>
      </c>
      <c r="F423" s="4" t="s">
        <v>6</v>
      </c>
      <c r="G423" s="4" t="s">
        <v>7</v>
      </c>
      <c r="H423" s="4" t="s">
        <v>166</v>
      </c>
    </row>
    <row r="424" spans="1:8">
      <c r="A424" s="35">
        <v>1</v>
      </c>
      <c r="B424" s="111">
        <v>100000037168</v>
      </c>
      <c r="C424" s="35">
        <v>0</v>
      </c>
      <c r="D424" s="4" t="s">
        <v>447</v>
      </c>
      <c r="E424" s="4" t="s">
        <v>448</v>
      </c>
      <c r="F424" s="3">
        <v>43104</v>
      </c>
      <c r="G424" s="3">
        <v>-43103</v>
      </c>
      <c r="H424" s="4">
        <v>1</v>
      </c>
    </row>
    <row r="425" spans="1:8">
      <c r="A425" s="35">
        <v>2</v>
      </c>
      <c r="B425" s="111">
        <v>100000037169</v>
      </c>
      <c r="C425" s="35">
        <v>0</v>
      </c>
      <c r="D425" s="4" t="s">
        <v>447</v>
      </c>
      <c r="E425" s="4" t="s">
        <v>448</v>
      </c>
      <c r="F425" s="3">
        <v>43104</v>
      </c>
      <c r="G425" s="3">
        <v>-43103</v>
      </c>
      <c r="H425" s="4">
        <v>1</v>
      </c>
    </row>
    <row r="426" spans="1:8">
      <c r="A426" s="35">
        <v>3</v>
      </c>
      <c r="B426" s="111">
        <v>100000037170</v>
      </c>
      <c r="C426" s="35">
        <v>0</v>
      </c>
      <c r="D426" s="4" t="s">
        <v>447</v>
      </c>
      <c r="E426" s="4" t="s">
        <v>448</v>
      </c>
      <c r="F426" s="3">
        <v>43104</v>
      </c>
      <c r="G426" s="3">
        <v>-43103</v>
      </c>
      <c r="H426" s="4">
        <v>1</v>
      </c>
    </row>
    <row r="427" spans="1:8">
      <c r="A427" s="35">
        <v>4</v>
      </c>
      <c r="B427" s="111">
        <v>100000037171</v>
      </c>
      <c r="C427" s="35">
        <v>0</v>
      </c>
      <c r="D427" s="4" t="s">
        <v>447</v>
      </c>
      <c r="E427" s="4" t="s">
        <v>448</v>
      </c>
      <c r="F427" s="3">
        <v>43104</v>
      </c>
      <c r="G427" s="3">
        <v>-43103</v>
      </c>
      <c r="H427" s="4">
        <v>1</v>
      </c>
    </row>
    <row r="428" spans="1:8">
      <c r="A428" s="35">
        <v>5</v>
      </c>
      <c r="B428" s="111">
        <v>100000059909</v>
      </c>
      <c r="C428" s="35">
        <v>0</v>
      </c>
      <c r="D428" s="4" t="s">
        <v>4151</v>
      </c>
      <c r="E428" s="4" t="s">
        <v>4152</v>
      </c>
      <c r="F428" s="3">
        <v>18939</v>
      </c>
      <c r="G428" s="3">
        <v>-18938</v>
      </c>
      <c r="H428" s="4">
        <v>1</v>
      </c>
    </row>
    <row r="429" spans="1:8">
      <c r="A429" s="35">
        <v>6</v>
      </c>
      <c r="B429" s="111">
        <v>100000059910</v>
      </c>
      <c r="C429" s="35">
        <v>0</v>
      </c>
      <c r="D429" s="4" t="s">
        <v>4151</v>
      </c>
      <c r="E429" s="4" t="s">
        <v>4152</v>
      </c>
      <c r="F429" s="3">
        <v>18939</v>
      </c>
      <c r="G429" s="3">
        <v>-18938</v>
      </c>
      <c r="H429" s="4">
        <v>1</v>
      </c>
    </row>
    <row r="430" spans="1:8">
      <c r="A430" s="35">
        <v>7</v>
      </c>
      <c r="B430" s="111">
        <v>100000059911</v>
      </c>
      <c r="C430" s="35">
        <v>0</v>
      </c>
      <c r="D430" s="4" t="s">
        <v>4151</v>
      </c>
      <c r="E430" s="4" t="s">
        <v>4152</v>
      </c>
      <c r="F430" s="3">
        <v>18939</v>
      </c>
      <c r="G430" s="3">
        <v>-18938</v>
      </c>
      <c r="H430" s="4">
        <v>1</v>
      </c>
    </row>
    <row r="431" spans="1:8">
      <c r="A431" s="35">
        <v>8</v>
      </c>
      <c r="B431" s="111">
        <v>100000059912</v>
      </c>
      <c r="C431" s="35">
        <v>0</v>
      </c>
      <c r="D431" s="4" t="s">
        <v>4151</v>
      </c>
      <c r="E431" s="4" t="s">
        <v>4152</v>
      </c>
      <c r="F431" s="3">
        <v>18939</v>
      </c>
      <c r="G431" s="3">
        <v>-18938</v>
      </c>
      <c r="H431" s="4">
        <v>1</v>
      </c>
    </row>
    <row r="432" spans="1:8">
      <c r="A432" s="35">
        <v>9</v>
      </c>
      <c r="B432" s="111">
        <v>100000059913</v>
      </c>
      <c r="C432" s="35">
        <v>0</v>
      </c>
      <c r="D432" s="4" t="s">
        <v>4151</v>
      </c>
      <c r="E432" s="4" t="s">
        <v>4152</v>
      </c>
      <c r="F432" s="3">
        <v>18939</v>
      </c>
      <c r="G432" s="3">
        <v>-18938</v>
      </c>
      <c r="H432" s="4">
        <v>1</v>
      </c>
    </row>
    <row r="433" spans="1:8">
      <c r="A433" s="35">
        <v>10</v>
      </c>
      <c r="B433" s="111">
        <v>100000059914</v>
      </c>
      <c r="C433" s="35">
        <v>0</v>
      </c>
      <c r="D433" s="4" t="s">
        <v>4151</v>
      </c>
      <c r="E433" s="4" t="s">
        <v>4152</v>
      </c>
      <c r="F433" s="3">
        <v>18939</v>
      </c>
      <c r="G433" s="3">
        <v>-18938</v>
      </c>
      <c r="H433" s="4">
        <v>1</v>
      </c>
    </row>
    <row r="434" spans="1:8">
      <c r="A434" s="35">
        <v>11</v>
      </c>
      <c r="B434" s="111">
        <v>100000059915</v>
      </c>
      <c r="C434" s="35">
        <v>0</v>
      </c>
      <c r="D434" s="4" t="s">
        <v>4153</v>
      </c>
      <c r="E434" s="4" t="s">
        <v>4152</v>
      </c>
      <c r="F434" s="3">
        <v>20383.5</v>
      </c>
      <c r="G434" s="3">
        <v>-20382.5</v>
      </c>
      <c r="H434" s="4">
        <v>1</v>
      </c>
    </row>
    <row r="435" spans="1:8">
      <c r="A435" s="35">
        <v>12</v>
      </c>
      <c r="B435" s="111">
        <v>100000059916</v>
      </c>
      <c r="C435" s="35">
        <v>0</v>
      </c>
      <c r="D435" s="4" t="s">
        <v>4153</v>
      </c>
      <c r="E435" s="4" t="s">
        <v>4152</v>
      </c>
      <c r="F435" s="3">
        <v>20383.5</v>
      </c>
      <c r="G435" s="3">
        <v>-20382.5</v>
      </c>
      <c r="H435" s="4">
        <v>1</v>
      </c>
    </row>
    <row r="436" spans="1:8">
      <c r="A436" s="35">
        <v>13</v>
      </c>
      <c r="B436" s="111">
        <v>100000059917</v>
      </c>
      <c r="C436" s="35">
        <v>0</v>
      </c>
      <c r="D436" s="4" t="s">
        <v>4153</v>
      </c>
      <c r="E436" s="4" t="s">
        <v>4152</v>
      </c>
      <c r="F436" s="3">
        <v>20383.5</v>
      </c>
      <c r="G436" s="3">
        <v>-20382.5</v>
      </c>
      <c r="H436" s="4">
        <v>1</v>
      </c>
    </row>
    <row r="437" spans="1:8">
      <c r="A437" s="35">
        <v>14</v>
      </c>
      <c r="B437" s="111">
        <v>100000059918</v>
      </c>
      <c r="C437" s="35">
        <v>0</v>
      </c>
      <c r="D437" s="4" t="s">
        <v>4153</v>
      </c>
      <c r="E437" s="4" t="s">
        <v>4152</v>
      </c>
      <c r="F437" s="3">
        <v>20383.5</v>
      </c>
      <c r="G437" s="3">
        <v>-20382.5</v>
      </c>
      <c r="H437" s="4">
        <v>1</v>
      </c>
    </row>
    <row r="438" spans="1:8">
      <c r="A438" s="126" t="s">
        <v>4154</v>
      </c>
      <c r="B438" s="126"/>
      <c r="C438" s="126"/>
      <c r="D438" s="126"/>
      <c r="E438" s="126"/>
      <c r="F438" s="21">
        <f>SUM(F424:F437)</f>
        <v>367584</v>
      </c>
      <c r="G438" s="21">
        <f t="shared" ref="G438:H438" si="16">SUM(G424:G437)</f>
        <v>-367570</v>
      </c>
      <c r="H438" s="21">
        <f t="shared" si="16"/>
        <v>14</v>
      </c>
    </row>
    <row r="439" spans="1:8">
      <c r="A439" s="11"/>
    </row>
    <row r="440" spans="1:8">
      <c r="A440" s="22" t="s">
        <v>26</v>
      </c>
      <c r="B440" s="110"/>
    </row>
    <row r="441" spans="1:8">
      <c r="A441" s="35" t="s">
        <v>1</v>
      </c>
      <c r="B441" s="111" t="s">
        <v>2</v>
      </c>
      <c r="C441" s="35" t="s">
        <v>3</v>
      </c>
      <c r="D441" s="4" t="s">
        <v>4</v>
      </c>
      <c r="E441" s="4" t="s">
        <v>5</v>
      </c>
      <c r="F441" s="4" t="s">
        <v>6</v>
      </c>
      <c r="G441" s="4" t="s">
        <v>7</v>
      </c>
      <c r="H441" s="4" t="s">
        <v>166</v>
      </c>
    </row>
    <row r="442" spans="1:8">
      <c r="A442" s="35">
        <v>1</v>
      </c>
      <c r="B442" s="111">
        <v>100000322056</v>
      </c>
      <c r="C442" s="35">
        <v>0</v>
      </c>
      <c r="D442" s="4" t="s">
        <v>15</v>
      </c>
      <c r="E442" s="4" t="s">
        <v>27</v>
      </c>
      <c r="F442" s="3">
        <v>420000</v>
      </c>
      <c r="G442" s="3">
        <v>-283835.62</v>
      </c>
      <c r="H442" s="3">
        <v>136164.38</v>
      </c>
    </row>
    <row r="443" spans="1:8">
      <c r="A443" s="35">
        <v>2</v>
      </c>
      <c r="B443" s="111">
        <v>100000420424</v>
      </c>
      <c r="C443" s="35">
        <v>0</v>
      </c>
      <c r="D443" s="4" t="s">
        <v>461</v>
      </c>
      <c r="E443" s="4" t="s">
        <v>462</v>
      </c>
      <c r="F443" s="3">
        <v>17227</v>
      </c>
      <c r="G443" s="3">
        <v>-5053.49</v>
      </c>
      <c r="H443" s="3">
        <v>12173.51</v>
      </c>
    </row>
    <row r="444" spans="1:8">
      <c r="A444" s="35">
        <v>3</v>
      </c>
      <c r="B444" s="111">
        <v>100000420425</v>
      </c>
      <c r="C444" s="35">
        <v>0</v>
      </c>
      <c r="D444" s="4" t="s">
        <v>461</v>
      </c>
      <c r="E444" s="4" t="s">
        <v>462</v>
      </c>
      <c r="F444" s="3">
        <v>17227</v>
      </c>
      <c r="G444" s="3">
        <v>-5053.49</v>
      </c>
      <c r="H444" s="3">
        <v>12173.51</v>
      </c>
    </row>
    <row r="445" spans="1:8">
      <c r="A445" s="35"/>
      <c r="B445" s="111"/>
      <c r="C445" s="35"/>
      <c r="D445" s="4"/>
      <c r="E445" s="108" t="s">
        <v>1456</v>
      </c>
      <c r="F445" s="21">
        <f>SUM(F442:F444)</f>
        <v>454454</v>
      </c>
      <c r="G445" s="21">
        <f t="shared" ref="G445:H445" si="17">SUM(G442:G444)</f>
        <v>-293942.59999999998</v>
      </c>
      <c r="H445" s="21">
        <f t="shared" si="17"/>
        <v>160511.40000000002</v>
      </c>
    </row>
    <row r="446" spans="1:8">
      <c r="A446" s="11"/>
    </row>
    <row r="447" spans="1:8">
      <c r="A447" s="22" t="s">
        <v>1726</v>
      </c>
      <c r="B447" s="110"/>
    </row>
    <row r="448" spans="1:8">
      <c r="A448" s="35" t="s">
        <v>1</v>
      </c>
      <c r="B448" s="111" t="s">
        <v>2</v>
      </c>
      <c r="C448" s="35" t="s">
        <v>3</v>
      </c>
      <c r="D448" s="4" t="s">
        <v>4</v>
      </c>
      <c r="E448" s="4" t="s">
        <v>5</v>
      </c>
      <c r="F448" s="4" t="s">
        <v>6</v>
      </c>
      <c r="G448" s="4" t="s">
        <v>7</v>
      </c>
      <c r="H448" s="4" t="s">
        <v>166</v>
      </c>
    </row>
    <row r="449" spans="1:8">
      <c r="A449" s="35">
        <v>1</v>
      </c>
      <c r="B449" s="111">
        <v>100000041181</v>
      </c>
      <c r="C449" s="35">
        <v>0</v>
      </c>
      <c r="D449" s="4" t="s">
        <v>447</v>
      </c>
      <c r="E449" s="4" t="s">
        <v>29</v>
      </c>
      <c r="F449" s="3">
        <v>23557.1</v>
      </c>
      <c r="G449" s="3">
        <v>-23556.1</v>
      </c>
      <c r="H449" s="4">
        <v>1</v>
      </c>
    </row>
    <row r="450" spans="1:8">
      <c r="A450" s="35">
        <v>2</v>
      </c>
      <c r="B450" s="111">
        <v>100000041182</v>
      </c>
      <c r="C450" s="35">
        <v>0</v>
      </c>
      <c r="D450" s="4" t="s">
        <v>447</v>
      </c>
      <c r="E450" s="4" t="s">
        <v>29</v>
      </c>
      <c r="F450" s="3">
        <v>23557.1</v>
      </c>
      <c r="G450" s="3">
        <v>-23556.1</v>
      </c>
      <c r="H450" s="4">
        <v>1</v>
      </c>
    </row>
    <row r="451" spans="1:8">
      <c r="A451" s="35">
        <v>3</v>
      </c>
      <c r="B451" s="111">
        <v>100000041183</v>
      </c>
      <c r="C451" s="35">
        <v>0</v>
      </c>
      <c r="D451" s="4" t="s">
        <v>447</v>
      </c>
      <c r="E451" s="4" t="s">
        <v>29</v>
      </c>
      <c r="F451" s="3">
        <v>23557.1</v>
      </c>
      <c r="G451" s="3">
        <v>-23556.1</v>
      </c>
      <c r="H451" s="4">
        <v>1</v>
      </c>
    </row>
    <row r="452" spans="1:8">
      <c r="A452" s="35">
        <v>4</v>
      </c>
      <c r="B452" s="111">
        <v>100000041184</v>
      </c>
      <c r="C452" s="35">
        <v>0</v>
      </c>
      <c r="D452" s="4" t="s">
        <v>447</v>
      </c>
      <c r="E452" s="4" t="s">
        <v>29</v>
      </c>
      <c r="F452" s="3">
        <v>23557.1</v>
      </c>
      <c r="G452" s="3">
        <v>-23556.1</v>
      </c>
      <c r="H452" s="4">
        <v>1</v>
      </c>
    </row>
    <row r="453" spans="1:8">
      <c r="A453" s="35">
        <v>5</v>
      </c>
      <c r="B453" s="111">
        <v>100000041239</v>
      </c>
      <c r="C453" s="35">
        <v>0</v>
      </c>
      <c r="D453" s="4" t="s">
        <v>447</v>
      </c>
      <c r="E453" s="4" t="s">
        <v>30</v>
      </c>
      <c r="F453" s="3">
        <v>9416</v>
      </c>
      <c r="G453" s="3">
        <v>-9415</v>
      </c>
      <c r="H453" s="4">
        <v>1</v>
      </c>
    </row>
    <row r="454" spans="1:8">
      <c r="A454" s="35">
        <v>6</v>
      </c>
      <c r="B454" s="111">
        <v>100000041240</v>
      </c>
      <c r="C454" s="35">
        <v>0</v>
      </c>
      <c r="D454" s="4" t="s">
        <v>447</v>
      </c>
      <c r="E454" s="4" t="s">
        <v>30</v>
      </c>
      <c r="F454" s="3">
        <v>9416</v>
      </c>
      <c r="G454" s="3">
        <v>-9415</v>
      </c>
      <c r="H454" s="4">
        <v>1</v>
      </c>
    </row>
    <row r="455" spans="1:8">
      <c r="A455" s="35">
        <v>7</v>
      </c>
      <c r="B455" s="111">
        <v>100000041241</v>
      </c>
      <c r="C455" s="35">
        <v>0</v>
      </c>
      <c r="D455" s="4" t="s">
        <v>447</v>
      </c>
      <c r="E455" s="4" t="s">
        <v>30</v>
      </c>
      <c r="F455" s="3">
        <v>9416</v>
      </c>
      <c r="G455" s="3">
        <v>-9415</v>
      </c>
      <c r="H455" s="4">
        <v>1</v>
      </c>
    </row>
    <row r="456" spans="1:8">
      <c r="A456" s="35">
        <v>8</v>
      </c>
      <c r="B456" s="111">
        <v>100000041242</v>
      </c>
      <c r="C456" s="35">
        <v>0</v>
      </c>
      <c r="D456" s="4" t="s">
        <v>447</v>
      </c>
      <c r="E456" s="4" t="s">
        <v>30</v>
      </c>
      <c r="F456" s="3">
        <v>9416</v>
      </c>
      <c r="G456" s="3">
        <v>-9415</v>
      </c>
      <c r="H456" s="4">
        <v>1</v>
      </c>
    </row>
    <row r="457" spans="1:8">
      <c r="A457" s="35">
        <v>9</v>
      </c>
      <c r="B457" s="111">
        <v>100000052496</v>
      </c>
      <c r="C457" s="35">
        <v>0</v>
      </c>
      <c r="D457" s="4" t="s">
        <v>450</v>
      </c>
      <c r="E457" s="4" t="s">
        <v>451</v>
      </c>
      <c r="F457" s="3">
        <v>36776.97</v>
      </c>
      <c r="G457" s="3">
        <v>-36775.97</v>
      </c>
      <c r="H457" s="4">
        <v>1</v>
      </c>
    </row>
    <row r="458" spans="1:8">
      <c r="A458" s="35">
        <v>10</v>
      </c>
      <c r="B458" s="111">
        <v>100000052497</v>
      </c>
      <c r="C458" s="35">
        <v>0</v>
      </c>
      <c r="D458" s="4" t="s">
        <v>450</v>
      </c>
      <c r="E458" s="4" t="s">
        <v>451</v>
      </c>
      <c r="F458" s="3">
        <v>36776.97</v>
      </c>
      <c r="G458" s="3">
        <v>-36775.97</v>
      </c>
      <c r="H458" s="4">
        <v>1</v>
      </c>
    </row>
    <row r="459" spans="1:8">
      <c r="A459" s="35">
        <v>11</v>
      </c>
      <c r="B459" s="111">
        <v>100000052498</v>
      </c>
      <c r="C459" s="35">
        <v>0</v>
      </c>
      <c r="D459" s="4" t="s">
        <v>450</v>
      </c>
      <c r="E459" s="4" t="s">
        <v>451</v>
      </c>
      <c r="F459" s="3">
        <v>36776.97</v>
      </c>
      <c r="G459" s="3">
        <v>-36775.97</v>
      </c>
      <c r="H459" s="4">
        <v>1</v>
      </c>
    </row>
    <row r="460" spans="1:8">
      <c r="A460" s="35">
        <v>12</v>
      </c>
      <c r="B460" s="111">
        <v>100000204631</v>
      </c>
      <c r="C460" s="35">
        <v>0</v>
      </c>
      <c r="D460" s="4" t="s">
        <v>454</v>
      </c>
      <c r="E460" s="4" t="s">
        <v>4155</v>
      </c>
      <c r="F460" s="3">
        <v>13674.6</v>
      </c>
      <c r="G460" s="3">
        <v>-13673.6</v>
      </c>
      <c r="H460" s="4">
        <v>1</v>
      </c>
    </row>
    <row r="461" spans="1:8">
      <c r="A461" s="35">
        <v>13</v>
      </c>
      <c r="B461" s="111">
        <v>100000212763</v>
      </c>
      <c r="C461" s="35">
        <v>0</v>
      </c>
      <c r="D461" s="4" t="s">
        <v>31</v>
      </c>
      <c r="E461" s="4" t="s">
        <v>32</v>
      </c>
      <c r="F461" s="3">
        <v>34882.199999999997</v>
      </c>
      <c r="G461" s="3">
        <v>-34881.199999999997</v>
      </c>
      <c r="H461" s="4">
        <v>1</v>
      </c>
    </row>
    <row r="462" spans="1:8">
      <c r="A462" s="35">
        <v>14</v>
      </c>
      <c r="B462" s="111">
        <v>100000234938</v>
      </c>
      <c r="C462" s="35">
        <v>0</v>
      </c>
      <c r="D462" s="4" t="s">
        <v>642</v>
      </c>
      <c r="E462" s="4" t="s">
        <v>643</v>
      </c>
      <c r="F462" s="3">
        <v>1519400</v>
      </c>
      <c r="G462" s="3">
        <v>-1519399</v>
      </c>
      <c r="H462" s="4">
        <v>1</v>
      </c>
    </row>
    <row r="463" spans="1:8">
      <c r="A463" s="35">
        <v>15</v>
      </c>
      <c r="B463" s="111">
        <v>100000236602</v>
      </c>
      <c r="C463" s="35">
        <v>0</v>
      </c>
      <c r="D463" s="4" t="s">
        <v>1770</v>
      </c>
      <c r="E463" s="4" t="s">
        <v>641</v>
      </c>
      <c r="F463" s="3">
        <v>23000</v>
      </c>
      <c r="G463" s="3">
        <v>-22999</v>
      </c>
      <c r="H463" s="4">
        <v>1</v>
      </c>
    </row>
    <row r="464" spans="1:8">
      <c r="A464" s="35">
        <v>16</v>
      </c>
      <c r="B464" s="111">
        <v>100000254894</v>
      </c>
      <c r="C464" s="35">
        <v>0</v>
      </c>
      <c r="D464" s="4" t="s">
        <v>441</v>
      </c>
      <c r="E464" s="4" t="s">
        <v>460</v>
      </c>
      <c r="F464" s="3">
        <v>28000</v>
      </c>
      <c r="G464" s="3">
        <v>-27999</v>
      </c>
      <c r="H464" s="4">
        <v>1</v>
      </c>
    </row>
    <row r="465" spans="1:8">
      <c r="A465" s="35"/>
      <c r="B465" s="111"/>
      <c r="C465" s="35"/>
      <c r="D465" s="4"/>
      <c r="E465" s="108" t="s">
        <v>1456</v>
      </c>
      <c r="F465" s="21">
        <f>SUM(F449:F464)</f>
        <v>1861180.1099999999</v>
      </c>
      <c r="G465" s="21">
        <f t="shared" ref="G465:H465" si="18">SUM(G449:G464)</f>
        <v>-1861164.1099999999</v>
      </c>
      <c r="H465" s="21">
        <f t="shared" si="18"/>
        <v>16</v>
      </c>
    </row>
    <row r="466" spans="1:8">
      <c r="A466" s="126" t="s">
        <v>1774</v>
      </c>
      <c r="B466" s="126"/>
      <c r="C466" s="126"/>
      <c r="D466" s="126"/>
      <c r="E466" s="126"/>
      <c r="F466" s="21">
        <f>F445+F465</f>
        <v>2315634.11</v>
      </c>
      <c r="G466" s="21">
        <f t="shared" ref="G466:H466" si="19">G445+G465</f>
        <v>-2155106.71</v>
      </c>
      <c r="H466" s="21">
        <f t="shared" si="19"/>
        <v>160527.40000000002</v>
      </c>
    </row>
    <row r="467" spans="1:8">
      <c r="A467" s="11"/>
    </row>
    <row r="468" spans="1:8">
      <c r="A468" s="22" t="s">
        <v>34</v>
      </c>
      <c r="B468" s="110"/>
    </row>
    <row r="469" spans="1:8">
      <c r="A469" s="35" t="s">
        <v>1</v>
      </c>
      <c r="B469" s="111" t="s">
        <v>2</v>
      </c>
      <c r="C469" s="35" t="s">
        <v>3</v>
      </c>
      <c r="D469" s="4" t="s">
        <v>4</v>
      </c>
      <c r="E469" s="4" t="s">
        <v>5</v>
      </c>
      <c r="F469" s="4" t="s">
        <v>6</v>
      </c>
      <c r="G469" s="4" t="s">
        <v>7</v>
      </c>
      <c r="H469" s="4" t="s">
        <v>166</v>
      </c>
    </row>
    <row r="470" spans="1:8">
      <c r="A470" s="35">
        <v>1</v>
      </c>
      <c r="B470" s="111">
        <v>100000223669</v>
      </c>
      <c r="C470" s="35">
        <v>0</v>
      </c>
      <c r="D470" s="4" t="s">
        <v>427</v>
      </c>
      <c r="E470" s="4" t="s">
        <v>4156</v>
      </c>
      <c r="F470" s="3">
        <v>13375</v>
      </c>
      <c r="G470" s="3">
        <v>-10258.57</v>
      </c>
      <c r="H470" s="3">
        <v>3116.43</v>
      </c>
    </row>
    <row r="471" spans="1:8">
      <c r="A471" s="35"/>
      <c r="B471" s="111">
        <v>100000223669</v>
      </c>
      <c r="C471" s="35">
        <v>1</v>
      </c>
      <c r="D471" s="4" t="s">
        <v>427</v>
      </c>
      <c r="E471" s="4" t="s">
        <v>4156</v>
      </c>
      <c r="F471" s="3">
        <v>8025</v>
      </c>
      <c r="G471" s="3">
        <v>-8024</v>
      </c>
      <c r="H471" s="4">
        <v>1</v>
      </c>
    </row>
    <row r="472" spans="1:8">
      <c r="A472" s="35">
        <v>2</v>
      </c>
      <c r="B472" s="111">
        <v>100000223670</v>
      </c>
      <c r="C472" s="35">
        <v>0</v>
      </c>
      <c r="D472" s="4" t="s">
        <v>427</v>
      </c>
      <c r="E472" s="4" t="s">
        <v>4156</v>
      </c>
      <c r="F472" s="3">
        <v>13375</v>
      </c>
      <c r="G472" s="3">
        <v>-10258.57</v>
      </c>
      <c r="H472" s="3">
        <v>3116.43</v>
      </c>
    </row>
    <row r="473" spans="1:8">
      <c r="A473" s="35"/>
      <c r="B473" s="111">
        <v>100000223670</v>
      </c>
      <c r="C473" s="35">
        <v>1</v>
      </c>
      <c r="D473" s="4" t="s">
        <v>427</v>
      </c>
      <c r="E473" s="4" t="s">
        <v>4156</v>
      </c>
      <c r="F473" s="3">
        <v>8025</v>
      </c>
      <c r="G473" s="3">
        <v>-8024</v>
      </c>
      <c r="H473" s="4">
        <v>1</v>
      </c>
    </row>
    <row r="474" spans="1:8">
      <c r="A474" s="35">
        <v>3</v>
      </c>
      <c r="B474" s="111">
        <v>100000223671</v>
      </c>
      <c r="C474" s="35">
        <v>0</v>
      </c>
      <c r="D474" s="4" t="s">
        <v>427</v>
      </c>
      <c r="E474" s="4" t="s">
        <v>4156</v>
      </c>
      <c r="F474" s="3">
        <v>13375</v>
      </c>
      <c r="G474" s="3">
        <v>-10258.57</v>
      </c>
      <c r="H474" s="3">
        <v>3116.43</v>
      </c>
    </row>
    <row r="475" spans="1:8">
      <c r="A475" s="35"/>
      <c r="B475" s="111">
        <v>100000223671</v>
      </c>
      <c r="C475" s="35">
        <v>1</v>
      </c>
      <c r="D475" s="4" t="s">
        <v>427</v>
      </c>
      <c r="E475" s="4" t="s">
        <v>4156</v>
      </c>
      <c r="F475" s="3">
        <v>8025</v>
      </c>
      <c r="G475" s="3">
        <v>-8024</v>
      </c>
      <c r="H475" s="4">
        <v>1</v>
      </c>
    </row>
    <row r="476" spans="1:8">
      <c r="A476" s="35">
        <v>4</v>
      </c>
      <c r="B476" s="111">
        <v>100000236608</v>
      </c>
      <c r="C476" s="35">
        <v>0</v>
      </c>
      <c r="D476" s="4" t="s">
        <v>1770</v>
      </c>
      <c r="E476" s="4" t="s">
        <v>4157</v>
      </c>
      <c r="F476" s="3">
        <v>5500</v>
      </c>
      <c r="G476" s="3">
        <v>-2519.46</v>
      </c>
      <c r="H476" s="3">
        <v>2980.54</v>
      </c>
    </row>
    <row r="477" spans="1:8">
      <c r="A477" s="35">
        <v>5</v>
      </c>
      <c r="B477" s="111">
        <v>100000267703</v>
      </c>
      <c r="C477" s="35">
        <v>0</v>
      </c>
      <c r="D477" s="4" t="s">
        <v>21</v>
      </c>
      <c r="E477" s="4" t="s">
        <v>467</v>
      </c>
      <c r="F477" s="3">
        <v>20254.939999999999</v>
      </c>
      <c r="G477" s="3">
        <v>-7380.57</v>
      </c>
      <c r="H477" s="3">
        <v>12874.37</v>
      </c>
    </row>
    <row r="478" spans="1:8">
      <c r="A478" s="35">
        <v>6</v>
      </c>
      <c r="B478" s="111">
        <v>100000267704</v>
      </c>
      <c r="C478" s="35">
        <v>0</v>
      </c>
      <c r="D478" s="4" t="s">
        <v>21</v>
      </c>
      <c r="E478" s="4" t="s">
        <v>467</v>
      </c>
      <c r="F478" s="3">
        <v>20254.939999999999</v>
      </c>
      <c r="G478" s="3">
        <v>-7380.57</v>
      </c>
      <c r="H478" s="3">
        <v>12874.37</v>
      </c>
    </row>
    <row r="479" spans="1:8">
      <c r="A479" s="35">
        <v>7</v>
      </c>
      <c r="B479" s="111">
        <v>100000267705</v>
      </c>
      <c r="C479" s="35">
        <v>0</v>
      </c>
      <c r="D479" s="4" t="s">
        <v>21</v>
      </c>
      <c r="E479" s="4" t="s">
        <v>467</v>
      </c>
      <c r="F479" s="3">
        <v>20254.939999999999</v>
      </c>
      <c r="G479" s="3">
        <v>-7380.57</v>
      </c>
      <c r="H479" s="3">
        <v>12874.37</v>
      </c>
    </row>
    <row r="480" spans="1:8">
      <c r="A480" s="35">
        <v>8</v>
      </c>
      <c r="B480" s="111">
        <v>100000267706</v>
      </c>
      <c r="C480" s="35">
        <v>0</v>
      </c>
      <c r="D480" s="4" t="s">
        <v>21</v>
      </c>
      <c r="E480" s="4" t="s">
        <v>467</v>
      </c>
      <c r="F480" s="3">
        <v>20254.939999999999</v>
      </c>
      <c r="G480" s="3">
        <v>-7380.57</v>
      </c>
      <c r="H480" s="3">
        <v>12874.37</v>
      </c>
    </row>
    <row r="481" spans="1:8">
      <c r="A481" s="35">
        <v>9</v>
      </c>
      <c r="B481" s="111">
        <v>100000267707</v>
      </c>
      <c r="C481" s="35">
        <v>0</v>
      </c>
      <c r="D481" s="4" t="s">
        <v>21</v>
      </c>
      <c r="E481" s="4" t="s">
        <v>467</v>
      </c>
      <c r="F481" s="3">
        <v>20254.939999999999</v>
      </c>
      <c r="G481" s="3">
        <v>-7380.57</v>
      </c>
      <c r="H481" s="3">
        <v>12874.37</v>
      </c>
    </row>
    <row r="482" spans="1:8">
      <c r="A482" s="35">
        <v>10</v>
      </c>
      <c r="B482" s="111">
        <v>100000267708</v>
      </c>
      <c r="C482" s="35">
        <v>0</v>
      </c>
      <c r="D482" s="4" t="s">
        <v>21</v>
      </c>
      <c r="E482" s="4" t="s">
        <v>467</v>
      </c>
      <c r="F482" s="3">
        <v>20254.939999999999</v>
      </c>
      <c r="G482" s="3">
        <v>-7380.57</v>
      </c>
      <c r="H482" s="3">
        <v>12874.37</v>
      </c>
    </row>
    <row r="483" spans="1:8">
      <c r="A483" s="35">
        <v>11</v>
      </c>
      <c r="B483" s="111">
        <v>100000267709</v>
      </c>
      <c r="C483" s="35">
        <v>0</v>
      </c>
      <c r="D483" s="4" t="s">
        <v>21</v>
      </c>
      <c r="E483" s="4" t="s">
        <v>467</v>
      </c>
      <c r="F483" s="3">
        <v>20254.939999999999</v>
      </c>
      <c r="G483" s="3">
        <v>-7380.57</v>
      </c>
      <c r="H483" s="3">
        <v>12874.37</v>
      </c>
    </row>
    <row r="484" spans="1:8">
      <c r="A484" s="35">
        <v>12</v>
      </c>
      <c r="B484" s="111">
        <v>100000267710</v>
      </c>
      <c r="C484" s="35">
        <v>0</v>
      </c>
      <c r="D484" s="4" t="s">
        <v>21</v>
      </c>
      <c r="E484" s="4" t="s">
        <v>467</v>
      </c>
      <c r="F484" s="3">
        <v>20254.939999999999</v>
      </c>
      <c r="G484" s="3">
        <v>-7380.57</v>
      </c>
      <c r="H484" s="3">
        <v>12874.37</v>
      </c>
    </row>
    <row r="485" spans="1:8">
      <c r="A485" s="35">
        <v>13</v>
      </c>
      <c r="B485" s="111">
        <v>100000267711</v>
      </c>
      <c r="C485" s="35">
        <v>0</v>
      </c>
      <c r="D485" s="4" t="s">
        <v>21</v>
      </c>
      <c r="E485" s="4" t="s">
        <v>467</v>
      </c>
      <c r="F485" s="3">
        <v>20254.939999999999</v>
      </c>
      <c r="G485" s="3">
        <v>-7380.57</v>
      </c>
      <c r="H485" s="3">
        <v>12874.37</v>
      </c>
    </row>
    <row r="486" spans="1:8">
      <c r="A486" s="35">
        <v>14</v>
      </c>
      <c r="B486" s="111">
        <v>100000267712</v>
      </c>
      <c r="C486" s="35">
        <v>0</v>
      </c>
      <c r="D486" s="4" t="s">
        <v>21</v>
      </c>
      <c r="E486" s="4" t="s">
        <v>467</v>
      </c>
      <c r="F486" s="3">
        <v>20254.939999999999</v>
      </c>
      <c r="G486" s="3">
        <v>-7380.57</v>
      </c>
      <c r="H486" s="3">
        <v>12874.37</v>
      </c>
    </row>
    <row r="487" spans="1:8">
      <c r="A487" s="35">
        <v>15</v>
      </c>
      <c r="B487" s="111">
        <v>100000267713</v>
      </c>
      <c r="C487" s="35">
        <v>0</v>
      </c>
      <c r="D487" s="4" t="s">
        <v>21</v>
      </c>
      <c r="E487" s="4" t="s">
        <v>467</v>
      </c>
      <c r="F487" s="3">
        <v>20254.939999999999</v>
      </c>
      <c r="G487" s="3">
        <v>-7380.57</v>
      </c>
      <c r="H487" s="3">
        <v>12874.37</v>
      </c>
    </row>
    <row r="488" spans="1:8">
      <c r="A488" s="35">
        <v>16</v>
      </c>
      <c r="B488" s="111">
        <v>100000421437</v>
      </c>
      <c r="C488" s="35">
        <v>0</v>
      </c>
      <c r="D488" s="4" t="s">
        <v>415</v>
      </c>
      <c r="E488" s="4" t="s">
        <v>4158</v>
      </c>
      <c r="F488" s="3">
        <v>3230800</v>
      </c>
      <c r="G488" s="3">
        <v>-737377.04</v>
      </c>
      <c r="H488" s="3">
        <v>2493422.96</v>
      </c>
    </row>
    <row r="489" spans="1:8">
      <c r="A489" s="35"/>
      <c r="B489" s="111"/>
      <c r="C489" s="35"/>
      <c r="D489" s="4"/>
      <c r="E489" s="108" t="s">
        <v>1456</v>
      </c>
      <c r="F489" s="21">
        <f>SUM(F470:F488)</f>
        <v>3523304.34</v>
      </c>
      <c r="G489" s="21">
        <f t="shared" ref="G489:H489" si="20">SUM(G470:G488)</f>
        <v>-875930.4800000001</v>
      </c>
      <c r="H489" s="21">
        <f t="shared" si="20"/>
        <v>2647373.86</v>
      </c>
    </row>
    <row r="490" spans="1:8">
      <c r="A490" s="11"/>
    </row>
    <row r="491" spans="1:8">
      <c r="A491" s="22" t="s">
        <v>1816</v>
      </c>
      <c r="B491" s="110"/>
    </row>
    <row r="492" spans="1:8">
      <c r="A492" s="35" t="s">
        <v>1</v>
      </c>
      <c r="B492" s="111" t="s">
        <v>2</v>
      </c>
      <c r="C492" s="35" t="s">
        <v>3</v>
      </c>
      <c r="D492" s="4" t="s">
        <v>4</v>
      </c>
      <c r="E492" s="4" t="s">
        <v>5</v>
      </c>
      <c r="F492" s="4" t="s">
        <v>6</v>
      </c>
      <c r="G492" s="4" t="s">
        <v>7</v>
      </c>
      <c r="H492" s="4" t="s">
        <v>166</v>
      </c>
    </row>
    <row r="493" spans="1:8">
      <c r="A493" s="35">
        <v>1</v>
      </c>
      <c r="B493" s="111">
        <v>100000050884</v>
      </c>
      <c r="C493" s="35">
        <v>0</v>
      </c>
      <c r="D493" s="4" t="s">
        <v>447</v>
      </c>
      <c r="E493" s="4" t="s">
        <v>35</v>
      </c>
      <c r="F493" s="3">
        <v>16000</v>
      </c>
      <c r="G493" s="3">
        <v>-15999</v>
      </c>
      <c r="H493" s="4">
        <v>1</v>
      </c>
    </row>
    <row r="494" spans="1:8">
      <c r="A494" s="35">
        <v>2</v>
      </c>
      <c r="B494" s="111">
        <v>100000050885</v>
      </c>
      <c r="C494" s="35">
        <v>0</v>
      </c>
      <c r="D494" s="4" t="s">
        <v>447</v>
      </c>
      <c r="E494" s="4" t="s">
        <v>35</v>
      </c>
      <c r="F494" s="3">
        <v>16000</v>
      </c>
      <c r="G494" s="3">
        <v>-15999</v>
      </c>
      <c r="H494" s="4">
        <v>1</v>
      </c>
    </row>
    <row r="495" spans="1:8">
      <c r="A495" s="35">
        <v>3</v>
      </c>
      <c r="B495" s="111">
        <v>100000050886</v>
      </c>
      <c r="C495" s="35">
        <v>0</v>
      </c>
      <c r="D495" s="4" t="s">
        <v>447</v>
      </c>
      <c r="E495" s="4" t="s">
        <v>35</v>
      </c>
      <c r="F495" s="3">
        <v>16000</v>
      </c>
      <c r="G495" s="3">
        <v>-15999</v>
      </c>
      <c r="H495" s="4">
        <v>1</v>
      </c>
    </row>
    <row r="496" spans="1:8">
      <c r="A496" s="35">
        <v>4</v>
      </c>
      <c r="B496" s="111">
        <v>100000050887</v>
      </c>
      <c r="C496" s="35">
        <v>0</v>
      </c>
      <c r="D496" s="4" t="s">
        <v>447</v>
      </c>
      <c r="E496" s="4" t="s">
        <v>35</v>
      </c>
      <c r="F496" s="3">
        <v>16000</v>
      </c>
      <c r="G496" s="3">
        <v>-15999</v>
      </c>
      <c r="H496" s="4">
        <v>1</v>
      </c>
    </row>
    <row r="497" spans="1:8">
      <c r="A497" s="35">
        <v>5</v>
      </c>
      <c r="B497" s="111">
        <v>100000050888</v>
      </c>
      <c r="C497" s="35">
        <v>0</v>
      </c>
      <c r="D497" s="4" t="s">
        <v>447</v>
      </c>
      <c r="E497" s="4" t="s">
        <v>35</v>
      </c>
      <c r="F497" s="3">
        <v>16000</v>
      </c>
      <c r="G497" s="3">
        <v>-15999</v>
      </c>
      <c r="H497" s="4">
        <v>1</v>
      </c>
    </row>
    <row r="498" spans="1:8">
      <c r="A498" s="35">
        <v>6</v>
      </c>
      <c r="B498" s="111">
        <v>100000051371</v>
      </c>
      <c r="C498" s="35">
        <v>0</v>
      </c>
      <c r="D498" s="4" t="s">
        <v>463</v>
      </c>
      <c r="E498" s="4" t="s">
        <v>35</v>
      </c>
      <c r="F498" s="3">
        <v>16000</v>
      </c>
      <c r="G498" s="3">
        <v>-15999</v>
      </c>
      <c r="H498" s="4">
        <v>1</v>
      </c>
    </row>
    <row r="499" spans="1:8">
      <c r="A499" s="35">
        <v>7</v>
      </c>
      <c r="B499" s="111">
        <v>100000051372</v>
      </c>
      <c r="C499" s="35">
        <v>0</v>
      </c>
      <c r="D499" s="4" t="s">
        <v>463</v>
      </c>
      <c r="E499" s="4" t="s">
        <v>35</v>
      </c>
      <c r="F499" s="3">
        <v>16000</v>
      </c>
      <c r="G499" s="3">
        <v>-15999</v>
      </c>
      <c r="H499" s="4">
        <v>1</v>
      </c>
    </row>
    <row r="500" spans="1:8">
      <c r="A500" s="35">
        <v>8</v>
      </c>
      <c r="B500" s="111">
        <v>100000051373</v>
      </c>
      <c r="C500" s="35">
        <v>0</v>
      </c>
      <c r="D500" s="4" t="s">
        <v>463</v>
      </c>
      <c r="E500" s="4" t="s">
        <v>35</v>
      </c>
      <c r="F500" s="3">
        <v>16000</v>
      </c>
      <c r="G500" s="3">
        <v>-15999</v>
      </c>
      <c r="H500" s="4">
        <v>1</v>
      </c>
    </row>
    <row r="501" spans="1:8">
      <c r="A501" s="35"/>
      <c r="B501" s="111"/>
      <c r="C501" s="35"/>
      <c r="D501" s="4"/>
      <c r="E501" s="108" t="s">
        <v>1456</v>
      </c>
      <c r="F501" s="21">
        <f>SUM(F493:F500)</f>
        <v>128000</v>
      </c>
      <c r="G501" s="21">
        <f t="shared" ref="G501:H501" si="21">SUM(G493:G500)</f>
        <v>-127992</v>
      </c>
      <c r="H501" s="21">
        <f t="shared" si="21"/>
        <v>8</v>
      </c>
    </row>
    <row r="502" spans="1:8">
      <c r="A502" s="126" t="s">
        <v>4159</v>
      </c>
      <c r="B502" s="126"/>
      <c r="C502" s="126"/>
      <c r="D502" s="126"/>
      <c r="E502" s="126"/>
      <c r="F502" s="21">
        <f>F489+F501</f>
        <v>3651304.34</v>
      </c>
      <c r="G502" s="21">
        <f t="shared" ref="G502:H502" si="22">G489+G501</f>
        <v>-1003922.4800000001</v>
      </c>
      <c r="H502" s="21">
        <f t="shared" si="22"/>
        <v>2647381.86</v>
      </c>
    </row>
    <row r="503" spans="1:8">
      <c r="A503" s="11"/>
    </row>
    <row r="504" spans="1:8">
      <c r="A504" s="22" t="s">
        <v>958</v>
      </c>
      <c r="B504" s="110"/>
    </row>
    <row r="505" spans="1:8">
      <c r="A505" s="35" t="s">
        <v>1</v>
      </c>
      <c r="B505" s="111" t="s">
        <v>2</v>
      </c>
      <c r="C505" s="35" t="s">
        <v>3</v>
      </c>
      <c r="D505" s="4" t="s">
        <v>4</v>
      </c>
      <c r="E505" s="4" t="s">
        <v>5</v>
      </c>
      <c r="F505" s="4" t="s">
        <v>6</v>
      </c>
      <c r="G505" s="4" t="s">
        <v>7</v>
      </c>
      <c r="H505" s="4" t="s">
        <v>166</v>
      </c>
    </row>
    <row r="506" spans="1:8">
      <c r="A506" s="35">
        <v>1</v>
      </c>
      <c r="B506" s="111">
        <v>800000028709</v>
      </c>
      <c r="C506" s="35">
        <v>0</v>
      </c>
      <c r="D506" s="4" t="s">
        <v>4160</v>
      </c>
      <c r="E506" s="4" t="s">
        <v>4161</v>
      </c>
      <c r="F506" s="3">
        <v>3959494</v>
      </c>
      <c r="G506" s="4">
        <v>0</v>
      </c>
      <c r="H506" s="3">
        <v>3959494</v>
      </c>
    </row>
    <row r="507" spans="1:8">
      <c r="A507" s="35">
        <v>2</v>
      </c>
      <c r="B507" s="111">
        <v>800000029239</v>
      </c>
      <c r="C507" s="35">
        <v>0</v>
      </c>
      <c r="D507" s="4" t="s">
        <v>3094</v>
      </c>
      <c r="E507" s="4" t="s">
        <v>4162</v>
      </c>
      <c r="F507" s="3">
        <v>1176000</v>
      </c>
      <c r="G507" s="4">
        <v>0</v>
      </c>
      <c r="H507" s="3">
        <v>1176000</v>
      </c>
    </row>
    <row r="508" spans="1:8">
      <c r="A508" s="35">
        <v>3</v>
      </c>
      <c r="B508" s="111">
        <v>800000029596</v>
      </c>
      <c r="C508" s="35">
        <v>0</v>
      </c>
      <c r="D508" s="4" t="s">
        <v>3053</v>
      </c>
      <c r="E508" s="4" t="s">
        <v>4162</v>
      </c>
      <c r="F508" s="3">
        <v>4032000</v>
      </c>
      <c r="G508" s="4">
        <v>0</v>
      </c>
      <c r="H508" s="3">
        <v>4032000</v>
      </c>
    </row>
    <row r="509" spans="1:8">
      <c r="A509" s="126" t="s">
        <v>4163</v>
      </c>
      <c r="B509" s="126"/>
      <c r="C509" s="126"/>
      <c r="D509" s="126"/>
      <c r="E509" s="126"/>
      <c r="F509" s="21">
        <f>SUM(F506:F508)</f>
        <v>9167494</v>
      </c>
      <c r="G509" s="21">
        <f t="shared" ref="G509:H509" si="23">SUM(G506:G508)</f>
        <v>0</v>
      </c>
      <c r="H509" s="21">
        <f t="shared" si="23"/>
        <v>9167494</v>
      </c>
    </row>
    <row r="510" spans="1:8">
      <c r="A510" s="11"/>
    </row>
    <row r="511" spans="1:8">
      <c r="A511" s="139" t="s">
        <v>470</v>
      </c>
      <c r="B511" s="139"/>
      <c r="C511" s="139"/>
      <c r="D511" s="139"/>
      <c r="E511" s="139"/>
      <c r="F511" s="121">
        <f>F19+F33+F39+F44+F87+F366+F395+F420+F438+F466+F502+F509</f>
        <v>351030404.19</v>
      </c>
      <c r="G511" s="121">
        <f>G19+G33+G39+G44+G87+G366+G395+G420+G438+G466+G502+G509</f>
        <v>-64999903.180000007</v>
      </c>
      <c r="H511" s="121">
        <f>H19+H33+H39+H44+H87+H366+H395+H420+H438+H466+H502+H509</f>
        <v>286030501.00999999</v>
      </c>
    </row>
    <row r="512" spans="1:8">
      <c r="A512" s="11"/>
    </row>
    <row r="513" spans="1:8">
      <c r="A513" s="11"/>
      <c r="B513" s="122" t="s">
        <v>41</v>
      </c>
      <c r="C513" s="123"/>
      <c r="D513"/>
      <c r="E513"/>
      <c r="F513" s="116">
        <v>351030404.19</v>
      </c>
      <c r="G513" s="116">
        <v>-64999903.18</v>
      </c>
      <c r="H513" s="116">
        <v>286030501.00999999</v>
      </c>
    </row>
  </sheetData>
  <mergeCells count="13">
    <mergeCell ref="A511:E511"/>
    <mergeCell ref="A395:E395"/>
    <mergeCell ref="A420:E420"/>
    <mergeCell ref="A438:E438"/>
    <mergeCell ref="A466:E466"/>
    <mergeCell ref="A502:E502"/>
    <mergeCell ref="A509:E509"/>
    <mergeCell ref="A366:E366"/>
    <mergeCell ref="A19:E19"/>
    <mergeCell ref="A33:E33"/>
    <mergeCell ref="A39:E39"/>
    <mergeCell ref="A44:E44"/>
    <mergeCell ref="A87:E8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92"/>
  <sheetViews>
    <sheetView topLeftCell="A1081" workbookViewId="0">
      <selection activeCell="E1095" sqref="E1095"/>
    </sheetView>
  </sheetViews>
  <sheetFormatPr defaultColWidth="9" defaultRowHeight="21"/>
  <cols>
    <col min="1" max="1" width="9" style="40"/>
    <col min="2" max="2" width="15.5703125" style="12" customWidth="1"/>
    <col min="3" max="3" width="9" style="11"/>
    <col min="4" max="4" width="10.140625" style="12" bestFit="1" customWidth="1"/>
    <col min="5" max="5" width="16.85546875" style="12" customWidth="1"/>
    <col min="6" max="6" width="13.85546875" style="12" bestFit="1" customWidth="1"/>
    <col min="7" max="7" width="14.42578125" style="12" bestFit="1" customWidth="1"/>
    <col min="8" max="8" width="13.42578125" style="12" bestFit="1" customWidth="1"/>
    <col min="9" max="16384" width="9" style="12"/>
  </cols>
  <sheetData>
    <row r="1" spans="1:8" s="5" customFormat="1">
      <c r="A1" s="125" t="s">
        <v>472</v>
      </c>
      <c r="B1" s="125"/>
      <c r="C1" s="125"/>
      <c r="D1" s="125"/>
      <c r="E1" s="125"/>
      <c r="F1" s="125"/>
      <c r="G1" s="125"/>
      <c r="H1" s="125"/>
    </row>
    <row r="2" spans="1:8" s="5" customFormat="1">
      <c r="A2" s="6"/>
      <c r="B2" s="7"/>
      <c r="C2" s="6"/>
      <c r="F2" s="14"/>
      <c r="G2" s="14"/>
      <c r="H2" s="14"/>
    </row>
    <row r="3" spans="1:8" s="5" customFormat="1">
      <c r="A3" s="19" t="s">
        <v>0</v>
      </c>
      <c r="B3" s="7"/>
      <c r="C3" s="6"/>
      <c r="F3" s="14"/>
      <c r="G3" s="14"/>
      <c r="H3" s="14"/>
    </row>
    <row r="4" spans="1:8" s="5" customFormat="1">
      <c r="A4" s="56" t="s">
        <v>1</v>
      </c>
      <c r="B4" s="2" t="s">
        <v>2</v>
      </c>
      <c r="C4" s="56" t="s">
        <v>3</v>
      </c>
      <c r="D4" s="1" t="s">
        <v>4</v>
      </c>
      <c r="E4" s="1" t="s">
        <v>5</v>
      </c>
      <c r="F4" s="15" t="s">
        <v>6</v>
      </c>
      <c r="G4" s="15" t="s">
        <v>165</v>
      </c>
      <c r="H4" s="15" t="s">
        <v>166</v>
      </c>
    </row>
    <row r="5" spans="1:8">
      <c r="A5" s="35">
        <v>1</v>
      </c>
      <c r="B5" s="20">
        <v>100000064229</v>
      </c>
      <c r="C5" s="35">
        <v>0</v>
      </c>
      <c r="D5" s="4" t="s">
        <v>33</v>
      </c>
      <c r="E5" s="4" t="s">
        <v>42</v>
      </c>
      <c r="F5" s="3">
        <v>438281.25</v>
      </c>
      <c r="G5" s="3">
        <v>-390514.79</v>
      </c>
      <c r="H5" s="3">
        <v>47766.46</v>
      </c>
    </row>
    <row r="6" spans="1:8">
      <c r="A6" s="35">
        <v>2</v>
      </c>
      <c r="B6" s="20">
        <v>100000064230</v>
      </c>
      <c r="C6" s="35">
        <v>0</v>
      </c>
      <c r="D6" s="4" t="s">
        <v>33</v>
      </c>
      <c r="E6" s="4" t="s">
        <v>43</v>
      </c>
      <c r="F6" s="3">
        <v>521833.33</v>
      </c>
      <c r="G6" s="3">
        <v>-189912</v>
      </c>
      <c r="H6" s="3">
        <v>331921.33</v>
      </c>
    </row>
    <row r="7" spans="1:8">
      <c r="A7" s="35">
        <v>3</v>
      </c>
      <c r="B7" s="20">
        <v>100000064231</v>
      </c>
      <c r="C7" s="35">
        <v>0</v>
      </c>
      <c r="D7" s="4" t="s">
        <v>33</v>
      </c>
      <c r="E7" s="4" t="s">
        <v>44</v>
      </c>
      <c r="F7" s="3">
        <v>909000</v>
      </c>
      <c r="G7" s="3">
        <v>-330814.42</v>
      </c>
      <c r="H7" s="3">
        <v>578185.57999999996</v>
      </c>
    </row>
    <row r="8" spans="1:8">
      <c r="A8" s="35">
        <v>4</v>
      </c>
      <c r="B8" s="20">
        <v>100000064232</v>
      </c>
      <c r="C8" s="35">
        <v>0</v>
      </c>
      <c r="D8" s="4" t="s">
        <v>33</v>
      </c>
      <c r="E8" s="4" t="s">
        <v>45</v>
      </c>
      <c r="F8" s="3">
        <v>2482916.67</v>
      </c>
      <c r="G8" s="3">
        <v>-903613.55</v>
      </c>
      <c r="H8" s="3">
        <v>1579303.12</v>
      </c>
    </row>
    <row r="9" spans="1:8">
      <c r="A9" s="35">
        <v>5</v>
      </c>
      <c r="B9" s="20">
        <v>100000064233</v>
      </c>
      <c r="C9" s="35">
        <v>0</v>
      </c>
      <c r="D9" s="4" t="s">
        <v>33</v>
      </c>
      <c r="E9" s="4" t="s">
        <v>45</v>
      </c>
      <c r="F9" s="3">
        <v>2482916.67</v>
      </c>
      <c r="G9" s="3">
        <v>-903613.55</v>
      </c>
      <c r="H9" s="3">
        <v>1579303.12</v>
      </c>
    </row>
    <row r="10" spans="1:8">
      <c r="A10" s="35">
        <v>6</v>
      </c>
      <c r="B10" s="20">
        <v>100000064234</v>
      </c>
      <c r="C10" s="35">
        <v>0</v>
      </c>
      <c r="D10" s="4" t="s">
        <v>33</v>
      </c>
      <c r="E10" s="4" t="s">
        <v>45</v>
      </c>
      <c r="F10" s="3">
        <v>2482916.67</v>
      </c>
      <c r="G10" s="3">
        <v>-903613.55</v>
      </c>
      <c r="H10" s="3">
        <v>1579303.12</v>
      </c>
    </row>
    <row r="11" spans="1:8">
      <c r="A11" s="35">
        <v>7</v>
      </c>
      <c r="B11" s="20">
        <v>100000064235</v>
      </c>
      <c r="C11" s="35">
        <v>0</v>
      </c>
      <c r="D11" s="4" t="s">
        <v>33</v>
      </c>
      <c r="E11" s="4" t="s">
        <v>45</v>
      </c>
      <c r="F11" s="3">
        <v>2482916.67</v>
      </c>
      <c r="G11" s="3">
        <v>-903613.55</v>
      </c>
      <c r="H11" s="3">
        <v>1579303.12</v>
      </c>
    </row>
    <row r="12" spans="1:8">
      <c r="A12" s="35">
        <v>8</v>
      </c>
      <c r="B12" s="20">
        <v>100000064236</v>
      </c>
      <c r="C12" s="35">
        <v>0</v>
      </c>
      <c r="D12" s="4" t="s">
        <v>33</v>
      </c>
      <c r="E12" s="4" t="s">
        <v>46</v>
      </c>
      <c r="F12" s="3">
        <v>811200</v>
      </c>
      <c r="G12" s="3">
        <v>-286705.67</v>
      </c>
      <c r="H12" s="3">
        <v>524494.32999999996</v>
      </c>
    </row>
    <row r="13" spans="1:8">
      <c r="A13" s="35">
        <v>9</v>
      </c>
      <c r="B13" s="20">
        <v>100000064237</v>
      </c>
      <c r="C13" s="35">
        <v>0</v>
      </c>
      <c r="D13" s="4" t="s">
        <v>33</v>
      </c>
      <c r="E13" s="4" t="s">
        <v>47</v>
      </c>
      <c r="F13" s="3">
        <v>266875</v>
      </c>
      <c r="G13" s="3">
        <v>-128647.72</v>
      </c>
      <c r="H13" s="3">
        <v>138227.28</v>
      </c>
    </row>
    <row r="14" spans="1:8">
      <c r="A14" s="35">
        <v>10</v>
      </c>
      <c r="B14" s="20">
        <v>100000064238</v>
      </c>
      <c r="C14" s="35">
        <v>0</v>
      </c>
      <c r="D14" s="4" t="s">
        <v>33</v>
      </c>
      <c r="E14" s="4" t="s">
        <v>48</v>
      </c>
      <c r="F14" s="3">
        <v>288750</v>
      </c>
      <c r="G14" s="3">
        <v>-134776.15</v>
      </c>
      <c r="H14" s="3">
        <v>153973.85</v>
      </c>
    </row>
    <row r="15" spans="1:8">
      <c r="A15" s="35">
        <v>11</v>
      </c>
      <c r="B15" s="20">
        <v>100000064239</v>
      </c>
      <c r="C15" s="35">
        <v>0</v>
      </c>
      <c r="D15" s="4" t="s">
        <v>33</v>
      </c>
      <c r="E15" s="4" t="s">
        <v>49</v>
      </c>
      <c r="F15" s="3">
        <v>1334375</v>
      </c>
      <c r="G15" s="3">
        <v>-643238.64</v>
      </c>
      <c r="H15" s="3">
        <v>691136.36</v>
      </c>
    </row>
    <row r="16" spans="1:8">
      <c r="A16" s="35">
        <v>12</v>
      </c>
      <c r="B16" s="20">
        <v>100000064241</v>
      </c>
      <c r="C16" s="35">
        <v>0</v>
      </c>
      <c r="D16" s="4" t="s">
        <v>33</v>
      </c>
      <c r="E16" s="4" t="s">
        <v>51</v>
      </c>
      <c r="F16" s="3">
        <v>158337.5</v>
      </c>
      <c r="G16" s="3">
        <v>-146419.63</v>
      </c>
      <c r="H16" s="3">
        <v>11917.87</v>
      </c>
    </row>
    <row r="17" spans="1:8">
      <c r="A17" s="35">
        <v>13</v>
      </c>
      <c r="B17" s="20">
        <v>100000064242</v>
      </c>
      <c r="C17" s="35">
        <v>0</v>
      </c>
      <c r="D17" s="4" t="s">
        <v>33</v>
      </c>
      <c r="E17" s="4" t="s">
        <v>52</v>
      </c>
      <c r="F17" s="3">
        <v>158337.5</v>
      </c>
      <c r="G17" s="3">
        <v>-146419.63</v>
      </c>
      <c r="H17" s="3">
        <v>11917.87</v>
      </c>
    </row>
    <row r="18" spans="1:8">
      <c r="A18" s="35">
        <v>14</v>
      </c>
      <c r="B18" s="20">
        <v>100000064244</v>
      </c>
      <c r="C18" s="35">
        <v>0</v>
      </c>
      <c r="D18" s="4" t="s">
        <v>33</v>
      </c>
      <c r="E18" s="4" t="s">
        <v>54</v>
      </c>
      <c r="F18" s="3">
        <v>184237.5</v>
      </c>
      <c r="G18" s="3">
        <v>-93732.63</v>
      </c>
      <c r="H18" s="3">
        <v>90504.87</v>
      </c>
    </row>
    <row r="19" spans="1:8">
      <c r="A19" s="35">
        <v>15</v>
      </c>
      <c r="B19" s="20">
        <v>100000064245</v>
      </c>
      <c r="C19" s="35">
        <v>0</v>
      </c>
      <c r="D19" s="4" t="s">
        <v>33</v>
      </c>
      <c r="E19" s="4" t="s">
        <v>55</v>
      </c>
      <c r="F19" s="3">
        <v>6812500</v>
      </c>
      <c r="G19" s="3">
        <v>-3063090.67</v>
      </c>
      <c r="H19" s="3">
        <v>3749409.33</v>
      </c>
    </row>
    <row r="20" spans="1:8">
      <c r="A20" s="35">
        <v>16</v>
      </c>
      <c r="B20" s="20">
        <v>100000064246</v>
      </c>
      <c r="C20" s="35">
        <v>0</v>
      </c>
      <c r="D20" s="4" t="s">
        <v>33</v>
      </c>
      <c r="E20" s="4" t="s">
        <v>56</v>
      </c>
      <c r="F20" s="3">
        <v>1607750</v>
      </c>
      <c r="G20" s="3">
        <v>-722889.37</v>
      </c>
      <c r="H20" s="3">
        <v>884860.63</v>
      </c>
    </row>
    <row r="21" spans="1:8">
      <c r="A21" s="35">
        <v>17</v>
      </c>
      <c r="B21" s="20">
        <v>100000064247</v>
      </c>
      <c r="C21" s="35">
        <v>0</v>
      </c>
      <c r="D21" s="4" t="s">
        <v>33</v>
      </c>
      <c r="E21" s="4" t="s">
        <v>57</v>
      </c>
      <c r="F21" s="3">
        <v>357500</v>
      </c>
      <c r="G21" s="3">
        <v>-159268.75</v>
      </c>
      <c r="H21" s="3">
        <v>198231.25</v>
      </c>
    </row>
    <row r="22" spans="1:8">
      <c r="A22" s="35">
        <v>18</v>
      </c>
      <c r="B22" s="20">
        <v>100000064248</v>
      </c>
      <c r="C22" s="35">
        <v>0</v>
      </c>
      <c r="D22" s="4" t="s">
        <v>33</v>
      </c>
      <c r="E22" s="4" t="s">
        <v>58</v>
      </c>
      <c r="F22" s="3">
        <v>357500</v>
      </c>
      <c r="G22" s="3">
        <v>-159268.75</v>
      </c>
      <c r="H22" s="3">
        <v>198231.25</v>
      </c>
    </row>
    <row r="23" spans="1:8">
      <c r="A23" s="35">
        <v>19</v>
      </c>
      <c r="B23" s="20">
        <v>100000064249</v>
      </c>
      <c r="C23" s="35">
        <v>0</v>
      </c>
      <c r="D23" s="4" t="s">
        <v>33</v>
      </c>
      <c r="E23" s="4" t="s">
        <v>59</v>
      </c>
      <c r="F23" s="3">
        <v>1666750</v>
      </c>
      <c r="G23" s="3">
        <v>-722888.75</v>
      </c>
      <c r="H23" s="3">
        <v>943861.25</v>
      </c>
    </row>
    <row r="24" spans="1:8">
      <c r="A24" s="35">
        <v>20</v>
      </c>
      <c r="B24" s="20">
        <v>100000064250</v>
      </c>
      <c r="C24" s="35">
        <v>0</v>
      </c>
      <c r="D24" s="4" t="s">
        <v>33</v>
      </c>
      <c r="E24" s="4" t="s">
        <v>60</v>
      </c>
      <c r="F24" s="3">
        <v>1666750</v>
      </c>
      <c r="G24" s="3">
        <v>-722888.75</v>
      </c>
      <c r="H24" s="3">
        <v>943861.25</v>
      </c>
    </row>
    <row r="25" spans="1:8">
      <c r="A25" s="35">
        <v>21</v>
      </c>
      <c r="B25" s="20">
        <v>100000064251</v>
      </c>
      <c r="C25" s="35">
        <v>0</v>
      </c>
      <c r="D25" s="4" t="s">
        <v>33</v>
      </c>
      <c r="E25" s="4" t="s">
        <v>61</v>
      </c>
      <c r="F25" s="3">
        <v>1666750</v>
      </c>
      <c r="G25" s="3">
        <v>-722888.75</v>
      </c>
      <c r="H25" s="3">
        <v>943861.25</v>
      </c>
    </row>
    <row r="26" spans="1:8">
      <c r="A26" s="35">
        <v>22</v>
      </c>
      <c r="B26" s="20">
        <v>100000064252</v>
      </c>
      <c r="C26" s="35">
        <v>0</v>
      </c>
      <c r="D26" s="4" t="s">
        <v>33</v>
      </c>
      <c r="E26" s="4" t="s">
        <v>62</v>
      </c>
      <c r="F26" s="3">
        <v>1666750</v>
      </c>
      <c r="G26" s="3">
        <v>-722888.75</v>
      </c>
      <c r="H26" s="3">
        <v>943861.25</v>
      </c>
    </row>
    <row r="27" spans="1:8">
      <c r="A27" s="35">
        <v>23</v>
      </c>
      <c r="B27" s="20">
        <v>100000064253</v>
      </c>
      <c r="C27" s="35">
        <v>0</v>
      </c>
      <c r="D27" s="4" t="s">
        <v>33</v>
      </c>
      <c r="E27" s="4" t="s">
        <v>63</v>
      </c>
      <c r="F27" s="3">
        <v>10275000</v>
      </c>
      <c r="G27" s="3">
        <v>-3675689.95</v>
      </c>
      <c r="H27" s="3">
        <v>6599310.0499999998</v>
      </c>
    </row>
    <row r="28" spans="1:8">
      <c r="A28" s="35">
        <v>24</v>
      </c>
      <c r="B28" s="20">
        <v>100000064261</v>
      </c>
      <c r="C28" s="35">
        <v>0</v>
      </c>
      <c r="D28" s="4" t="s">
        <v>33</v>
      </c>
      <c r="E28" s="4" t="s">
        <v>67</v>
      </c>
      <c r="F28" s="3">
        <v>1031171.88</v>
      </c>
      <c r="G28" s="3">
        <v>-769592.89</v>
      </c>
      <c r="H28" s="3">
        <v>261578.99</v>
      </c>
    </row>
    <row r="29" spans="1:8">
      <c r="A29" s="35">
        <v>25</v>
      </c>
      <c r="B29" s="20">
        <v>100000064262</v>
      </c>
      <c r="C29" s="35">
        <v>0</v>
      </c>
      <c r="D29" s="4" t="s">
        <v>33</v>
      </c>
      <c r="E29" s="4" t="s">
        <v>68</v>
      </c>
      <c r="F29" s="3">
        <v>567375</v>
      </c>
      <c r="G29" s="3">
        <v>-312437.02</v>
      </c>
      <c r="H29" s="3">
        <v>254937.98</v>
      </c>
    </row>
    <row r="30" spans="1:8">
      <c r="A30" s="35">
        <v>26</v>
      </c>
      <c r="B30" s="20">
        <v>100000064263</v>
      </c>
      <c r="C30" s="35">
        <v>0</v>
      </c>
      <c r="D30" s="4" t="s">
        <v>33</v>
      </c>
      <c r="E30" s="4" t="s">
        <v>69</v>
      </c>
      <c r="F30" s="3">
        <v>142464.38</v>
      </c>
      <c r="G30" s="3">
        <v>-75076.67</v>
      </c>
      <c r="H30" s="3">
        <v>67387.710000000006</v>
      </c>
    </row>
    <row r="31" spans="1:8">
      <c r="A31" s="35">
        <v>27</v>
      </c>
      <c r="B31" s="20">
        <v>100000064264</v>
      </c>
      <c r="C31" s="35">
        <v>0</v>
      </c>
      <c r="D31" s="4" t="s">
        <v>33</v>
      </c>
      <c r="E31" s="4" t="s">
        <v>70</v>
      </c>
      <c r="F31" s="3">
        <v>1607750</v>
      </c>
      <c r="G31" s="3">
        <v>-722889.37</v>
      </c>
      <c r="H31" s="3">
        <v>884860.63</v>
      </c>
    </row>
    <row r="32" spans="1:8">
      <c r="A32" s="35">
        <v>28</v>
      </c>
      <c r="B32" s="20">
        <v>100000064265</v>
      </c>
      <c r="C32" s="35">
        <v>0</v>
      </c>
      <c r="D32" s="4" t="s">
        <v>33</v>
      </c>
      <c r="E32" s="4" t="s">
        <v>71</v>
      </c>
      <c r="F32" s="3">
        <v>423250</v>
      </c>
      <c r="G32" s="3">
        <v>-155963.59</v>
      </c>
      <c r="H32" s="3">
        <v>267286.40999999997</v>
      </c>
    </row>
    <row r="33" spans="1:8">
      <c r="A33" s="35">
        <v>29</v>
      </c>
      <c r="B33" s="20">
        <v>100000064266</v>
      </c>
      <c r="C33" s="35">
        <v>0</v>
      </c>
      <c r="D33" s="4" t="s">
        <v>33</v>
      </c>
      <c r="E33" s="4" t="s">
        <v>72</v>
      </c>
      <c r="F33" s="3">
        <v>949500</v>
      </c>
      <c r="G33" s="3">
        <v>-330801.19</v>
      </c>
      <c r="H33" s="3">
        <v>618698.81000000006</v>
      </c>
    </row>
    <row r="34" spans="1:8">
      <c r="A34" s="35">
        <v>30</v>
      </c>
      <c r="B34" s="20">
        <v>100000064267</v>
      </c>
      <c r="C34" s="35">
        <v>0</v>
      </c>
      <c r="D34" s="4" t="s">
        <v>33</v>
      </c>
      <c r="E34" s="4" t="s">
        <v>73</v>
      </c>
      <c r="F34" s="3">
        <v>2044875</v>
      </c>
      <c r="G34" s="3">
        <v>-753516.93</v>
      </c>
      <c r="H34" s="3">
        <v>1291358.07</v>
      </c>
    </row>
    <row r="35" spans="1:8">
      <c r="A35" s="35">
        <v>31</v>
      </c>
      <c r="B35" s="20">
        <v>100000064268</v>
      </c>
      <c r="C35" s="35">
        <v>0</v>
      </c>
      <c r="D35" s="4" t="s">
        <v>33</v>
      </c>
      <c r="E35" s="4" t="s">
        <v>74</v>
      </c>
      <c r="F35" s="3">
        <v>2044875</v>
      </c>
      <c r="G35" s="3">
        <v>-753516.93</v>
      </c>
      <c r="H35" s="3">
        <v>1291358.07</v>
      </c>
    </row>
    <row r="36" spans="1:8">
      <c r="A36" s="35">
        <v>32</v>
      </c>
      <c r="B36" s="20">
        <v>100000064269</v>
      </c>
      <c r="C36" s="35">
        <v>0</v>
      </c>
      <c r="D36" s="4" t="s">
        <v>33</v>
      </c>
      <c r="E36" s="4" t="s">
        <v>75</v>
      </c>
      <c r="F36" s="3">
        <v>801450</v>
      </c>
      <c r="G36" s="3">
        <v>-286703.84000000003</v>
      </c>
      <c r="H36" s="3">
        <v>514746.16</v>
      </c>
    </row>
    <row r="37" spans="1:8">
      <c r="A37" s="35">
        <v>33</v>
      </c>
      <c r="B37" s="20">
        <v>100000064270</v>
      </c>
      <c r="C37" s="35">
        <v>0</v>
      </c>
      <c r="D37" s="4" t="s">
        <v>33</v>
      </c>
      <c r="E37" s="4" t="s">
        <v>76</v>
      </c>
      <c r="F37" s="3">
        <v>91406.25</v>
      </c>
      <c r="G37" s="3">
        <v>-68920.72</v>
      </c>
      <c r="H37" s="3">
        <v>22485.53</v>
      </c>
    </row>
    <row r="38" spans="1:8">
      <c r="A38" s="35">
        <v>34</v>
      </c>
      <c r="B38" s="20">
        <v>100000064271</v>
      </c>
      <c r="C38" s="35">
        <v>0</v>
      </c>
      <c r="D38" s="4" t="s">
        <v>33</v>
      </c>
      <c r="E38" s="4" t="s">
        <v>77</v>
      </c>
      <c r="F38" s="3">
        <v>103645.83</v>
      </c>
      <c r="G38" s="3">
        <v>-60955.32</v>
      </c>
      <c r="H38" s="3">
        <v>42690.51</v>
      </c>
    </row>
    <row r="39" spans="1:8">
      <c r="A39" s="35">
        <v>35</v>
      </c>
      <c r="B39" s="20">
        <v>100000064272</v>
      </c>
      <c r="C39" s="35">
        <v>0</v>
      </c>
      <c r="D39" s="4" t="s">
        <v>33</v>
      </c>
      <c r="E39" s="4" t="s">
        <v>78</v>
      </c>
      <c r="F39" s="3">
        <v>567375</v>
      </c>
      <c r="G39" s="3">
        <v>-312437.02</v>
      </c>
      <c r="H39" s="3">
        <v>254937.98</v>
      </c>
    </row>
    <row r="40" spans="1:8">
      <c r="A40" s="35">
        <v>36</v>
      </c>
      <c r="B40" s="20">
        <v>100000064273</v>
      </c>
      <c r="C40" s="35">
        <v>0</v>
      </c>
      <c r="D40" s="4" t="s">
        <v>33</v>
      </c>
      <c r="E40" s="4" t="s">
        <v>79</v>
      </c>
      <c r="F40" s="3">
        <v>643875</v>
      </c>
      <c r="G40" s="3">
        <v>-312435.84999999998</v>
      </c>
      <c r="H40" s="3">
        <v>331439.15000000002</v>
      </c>
    </row>
    <row r="41" spans="1:8">
      <c r="A41" s="35">
        <v>37</v>
      </c>
      <c r="B41" s="20">
        <v>100000064274</v>
      </c>
      <c r="C41" s="35">
        <v>0</v>
      </c>
      <c r="D41" s="4" t="s">
        <v>33</v>
      </c>
      <c r="E41" s="4" t="s">
        <v>79</v>
      </c>
      <c r="F41" s="3">
        <v>643875</v>
      </c>
      <c r="G41" s="3">
        <v>-312435.84999999998</v>
      </c>
      <c r="H41" s="3">
        <v>331439.15000000002</v>
      </c>
    </row>
    <row r="42" spans="1:8">
      <c r="A42" s="35">
        <v>38</v>
      </c>
      <c r="B42" s="20">
        <v>100000064275</v>
      </c>
      <c r="C42" s="35">
        <v>0</v>
      </c>
      <c r="D42" s="4" t="s">
        <v>33</v>
      </c>
      <c r="E42" s="4" t="s">
        <v>80</v>
      </c>
      <c r="F42" s="3">
        <v>623437.5</v>
      </c>
      <c r="G42" s="3">
        <v>-290993.90000000002</v>
      </c>
      <c r="H42" s="3">
        <v>332443.59999999998</v>
      </c>
    </row>
    <row r="43" spans="1:8">
      <c r="A43" s="35">
        <v>39</v>
      </c>
      <c r="B43" s="20">
        <v>100000064276</v>
      </c>
      <c r="C43" s="35">
        <v>0</v>
      </c>
      <c r="D43" s="4" t="s">
        <v>33</v>
      </c>
      <c r="E43" s="4" t="s">
        <v>80</v>
      </c>
      <c r="F43" s="3">
        <v>623437.5</v>
      </c>
      <c r="G43" s="3">
        <v>-290993.90000000002</v>
      </c>
      <c r="H43" s="3">
        <v>332443.59999999998</v>
      </c>
    </row>
    <row r="44" spans="1:8">
      <c r="A44" s="35">
        <v>40</v>
      </c>
      <c r="B44" s="20">
        <v>100000064277</v>
      </c>
      <c r="C44" s="35">
        <v>0</v>
      </c>
      <c r="D44" s="4" t="s">
        <v>33</v>
      </c>
      <c r="E44" s="4" t="s">
        <v>80</v>
      </c>
      <c r="F44" s="3">
        <v>623437.5</v>
      </c>
      <c r="G44" s="3">
        <v>-290993.90000000002</v>
      </c>
      <c r="H44" s="3">
        <v>332443.59999999998</v>
      </c>
    </row>
    <row r="45" spans="1:8">
      <c r="A45" s="35">
        <v>41</v>
      </c>
      <c r="B45" s="20">
        <v>100000064278</v>
      </c>
      <c r="C45" s="35">
        <v>0</v>
      </c>
      <c r="D45" s="4" t="s">
        <v>33</v>
      </c>
      <c r="E45" s="4" t="s">
        <v>81</v>
      </c>
      <c r="F45" s="3">
        <v>375375</v>
      </c>
      <c r="G45" s="3">
        <v>-175208.93</v>
      </c>
      <c r="H45" s="3">
        <v>200166.07</v>
      </c>
    </row>
    <row r="46" spans="1:8">
      <c r="A46" s="35">
        <v>42</v>
      </c>
      <c r="B46" s="20">
        <v>100000064279</v>
      </c>
      <c r="C46" s="35">
        <v>0</v>
      </c>
      <c r="D46" s="4" t="s">
        <v>33</v>
      </c>
      <c r="E46" s="4" t="s">
        <v>81</v>
      </c>
      <c r="F46" s="3">
        <v>375375</v>
      </c>
      <c r="G46" s="3">
        <v>-175208.93</v>
      </c>
      <c r="H46" s="3">
        <v>200166.07</v>
      </c>
    </row>
    <row r="47" spans="1:8">
      <c r="A47" s="35">
        <v>43</v>
      </c>
      <c r="B47" s="20">
        <v>100000064280</v>
      </c>
      <c r="C47" s="35">
        <v>0</v>
      </c>
      <c r="D47" s="4" t="s">
        <v>33</v>
      </c>
      <c r="E47" s="4" t="s">
        <v>82</v>
      </c>
      <c r="F47" s="3">
        <v>708750</v>
      </c>
      <c r="G47" s="3">
        <v>-330814.09999999998</v>
      </c>
      <c r="H47" s="3">
        <v>377935.9</v>
      </c>
    </row>
    <row r="48" spans="1:8">
      <c r="A48" s="35">
        <v>44</v>
      </c>
      <c r="B48" s="20">
        <v>100000064281</v>
      </c>
      <c r="C48" s="35">
        <v>0</v>
      </c>
      <c r="D48" s="4" t="s">
        <v>33</v>
      </c>
      <c r="E48" s="4" t="s">
        <v>82</v>
      </c>
      <c r="F48" s="3">
        <v>708750</v>
      </c>
      <c r="G48" s="3">
        <v>-330814.09999999998</v>
      </c>
      <c r="H48" s="3">
        <v>377935.9</v>
      </c>
    </row>
    <row r="49" spans="1:8">
      <c r="A49" s="35">
        <v>45</v>
      </c>
      <c r="B49" s="20">
        <v>100000064282</v>
      </c>
      <c r="C49" s="35">
        <v>0</v>
      </c>
      <c r="D49" s="4" t="s">
        <v>33</v>
      </c>
      <c r="E49" s="4" t="s">
        <v>83</v>
      </c>
      <c r="F49" s="3">
        <v>6562500</v>
      </c>
      <c r="G49" s="3">
        <v>-3063093.6</v>
      </c>
      <c r="H49" s="3">
        <v>3499406.4</v>
      </c>
    </row>
    <row r="50" spans="1:8">
      <c r="A50" s="35">
        <v>46</v>
      </c>
      <c r="B50" s="20">
        <v>100000064283</v>
      </c>
      <c r="C50" s="35">
        <v>0</v>
      </c>
      <c r="D50" s="4" t="s">
        <v>33</v>
      </c>
      <c r="E50" s="4" t="s">
        <v>84</v>
      </c>
      <c r="F50" s="3">
        <v>1325625</v>
      </c>
      <c r="G50" s="3">
        <v>-643250.31000000006</v>
      </c>
      <c r="H50" s="3">
        <v>682374.69</v>
      </c>
    </row>
    <row r="51" spans="1:8">
      <c r="A51" s="35">
        <v>47</v>
      </c>
      <c r="B51" s="20">
        <v>100000064284</v>
      </c>
      <c r="C51" s="35">
        <v>0</v>
      </c>
      <c r="D51" s="4" t="s">
        <v>33</v>
      </c>
      <c r="E51" s="4" t="s">
        <v>85</v>
      </c>
      <c r="F51" s="3">
        <v>1548750</v>
      </c>
      <c r="G51" s="3">
        <v>-722890.1</v>
      </c>
      <c r="H51" s="3">
        <v>825859.9</v>
      </c>
    </row>
    <row r="52" spans="1:8">
      <c r="A52" s="35">
        <v>48</v>
      </c>
      <c r="B52" s="20">
        <v>100000064285</v>
      </c>
      <c r="C52" s="35">
        <v>0</v>
      </c>
      <c r="D52" s="4" t="s">
        <v>33</v>
      </c>
      <c r="E52" s="4" t="s">
        <v>86</v>
      </c>
      <c r="F52" s="3">
        <v>1607750</v>
      </c>
      <c r="G52" s="3">
        <v>-722889.37</v>
      </c>
      <c r="H52" s="3">
        <v>884860.63</v>
      </c>
    </row>
    <row r="53" spans="1:8">
      <c r="A53" s="35">
        <v>49</v>
      </c>
      <c r="B53" s="20">
        <v>100000064286</v>
      </c>
      <c r="C53" s="35">
        <v>0</v>
      </c>
      <c r="D53" s="4" t="s">
        <v>33</v>
      </c>
      <c r="E53" s="4" t="s">
        <v>87</v>
      </c>
      <c r="F53" s="3">
        <v>393250</v>
      </c>
      <c r="G53" s="3">
        <v>-159280.31</v>
      </c>
      <c r="H53" s="3">
        <v>233969.69</v>
      </c>
    </row>
    <row r="54" spans="1:8">
      <c r="A54" s="35">
        <v>50</v>
      </c>
      <c r="B54" s="20">
        <v>100000064287</v>
      </c>
      <c r="C54" s="35">
        <v>0</v>
      </c>
      <c r="D54" s="4" t="s">
        <v>33</v>
      </c>
      <c r="E54" s="4" t="s">
        <v>88</v>
      </c>
      <c r="F54" s="3">
        <v>347875</v>
      </c>
      <c r="G54" s="3">
        <v>-140901.82</v>
      </c>
      <c r="H54" s="3">
        <v>206973.18</v>
      </c>
    </row>
    <row r="55" spans="1:8">
      <c r="A55" s="35">
        <v>51</v>
      </c>
      <c r="B55" s="20">
        <v>100000064288</v>
      </c>
      <c r="C55" s="35">
        <v>0</v>
      </c>
      <c r="D55" s="4" t="s">
        <v>33</v>
      </c>
      <c r="E55" s="4" t="s">
        <v>89</v>
      </c>
      <c r="F55" s="3">
        <v>422343.75</v>
      </c>
      <c r="G55" s="3">
        <v>-390554.44</v>
      </c>
      <c r="H55" s="3">
        <v>31789.31</v>
      </c>
    </row>
    <row r="56" spans="1:8">
      <c r="A56" s="35">
        <v>52</v>
      </c>
      <c r="B56" s="20">
        <v>100000064289</v>
      </c>
      <c r="C56" s="35">
        <v>0</v>
      </c>
      <c r="D56" s="4" t="s">
        <v>33</v>
      </c>
      <c r="E56" s="4" t="s">
        <v>90</v>
      </c>
      <c r="F56" s="3">
        <v>658593.75</v>
      </c>
      <c r="G56" s="3">
        <v>-344592.39</v>
      </c>
      <c r="H56" s="3">
        <v>314001.36</v>
      </c>
    </row>
    <row r="57" spans="1:8">
      <c r="A57" s="35">
        <v>53</v>
      </c>
      <c r="B57" s="20">
        <v>100000064290</v>
      </c>
      <c r="C57" s="35">
        <v>0</v>
      </c>
      <c r="D57" s="4" t="s">
        <v>33</v>
      </c>
      <c r="E57" s="4" t="s">
        <v>91</v>
      </c>
      <c r="F57" s="3">
        <v>194979.17</v>
      </c>
      <c r="G57" s="3">
        <v>-146250.72</v>
      </c>
      <c r="H57" s="3">
        <v>48728.45</v>
      </c>
    </row>
    <row r="58" spans="1:8">
      <c r="A58" s="35">
        <v>54</v>
      </c>
      <c r="B58" s="20">
        <v>100000064291</v>
      </c>
      <c r="C58" s="35">
        <v>0</v>
      </c>
      <c r="D58" s="4" t="s">
        <v>33</v>
      </c>
      <c r="E58" s="4" t="s">
        <v>92</v>
      </c>
      <c r="F58" s="3">
        <v>262343.75</v>
      </c>
      <c r="G58" s="3">
        <v>-176129.9</v>
      </c>
      <c r="H58" s="3">
        <v>86213.85</v>
      </c>
    </row>
    <row r="59" spans="1:8">
      <c r="A59" s="35">
        <v>55</v>
      </c>
      <c r="B59" s="20">
        <v>100000064292</v>
      </c>
      <c r="C59" s="35">
        <v>0</v>
      </c>
      <c r="D59" s="4" t="s">
        <v>33</v>
      </c>
      <c r="E59" s="4" t="s">
        <v>93</v>
      </c>
      <c r="F59" s="3">
        <v>111375</v>
      </c>
      <c r="G59" s="3">
        <v>-51985.1</v>
      </c>
      <c r="H59" s="3">
        <v>59389.9</v>
      </c>
    </row>
    <row r="60" spans="1:8">
      <c r="A60" s="35">
        <v>56</v>
      </c>
      <c r="B60" s="20">
        <v>100000064293</v>
      </c>
      <c r="C60" s="35">
        <v>0</v>
      </c>
      <c r="D60" s="4" t="s">
        <v>33</v>
      </c>
      <c r="E60" s="4" t="s">
        <v>94</v>
      </c>
      <c r="F60" s="3">
        <v>76179.69</v>
      </c>
      <c r="G60" s="3">
        <v>-51144.82</v>
      </c>
      <c r="H60" s="3">
        <v>25034.87</v>
      </c>
    </row>
    <row r="61" spans="1:8">
      <c r="A61" s="35">
        <v>57</v>
      </c>
      <c r="B61" s="20">
        <v>100000064294</v>
      </c>
      <c r="C61" s="35">
        <v>0</v>
      </c>
      <c r="D61" s="4" t="s">
        <v>33</v>
      </c>
      <c r="E61" s="4" t="s">
        <v>94</v>
      </c>
      <c r="F61" s="3">
        <v>76179.69</v>
      </c>
      <c r="G61" s="3">
        <v>-51144.82</v>
      </c>
      <c r="H61" s="3">
        <v>25034.87</v>
      </c>
    </row>
    <row r="62" spans="1:8">
      <c r="A62" s="35">
        <v>58</v>
      </c>
      <c r="B62" s="20">
        <v>100000064295</v>
      </c>
      <c r="C62" s="35">
        <v>0</v>
      </c>
      <c r="D62" s="4" t="s">
        <v>33</v>
      </c>
      <c r="E62" s="4" t="s">
        <v>95</v>
      </c>
      <c r="F62" s="3">
        <v>516375</v>
      </c>
      <c r="G62" s="3">
        <v>-241021.69</v>
      </c>
      <c r="H62" s="3">
        <v>275353.31</v>
      </c>
    </row>
    <row r="63" spans="1:8">
      <c r="A63" s="35">
        <v>59</v>
      </c>
      <c r="B63" s="20">
        <v>100000064296</v>
      </c>
      <c r="C63" s="35">
        <v>0</v>
      </c>
      <c r="D63" s="4" t="s">
        <v>33</v>
      </c>
      <c r="E63" s="4" t="s">
        <v>96</v>
      </c>
      <c r="F63" s="3">
        <v>1607750</v>
      </c>
      <c r="G63" s="3">
        <v>-722889.37</v>
      </c>
      <c r="H63" s="3">
        <v>884860.63</v>
      </c>
    </row>
    <row r="64" spans="1:8">
      <c r="A64" s="35">
        <v>60</v>
      </c>
      <c r="B64" s="20">
        <v>100000064297</v>
      </c>
      <c r="C64" s="35">
        <v>0</v>
      </c>
      <c r="D64" s="4" t="s">
        <v>33</v>
      </c>
      <c r="E64" s="4" t="s">
        <v>97</v>
      </c>
      <c r="F64" s="3">
        <v>345000</v>
      </c>
      <c r="G64" s="3">
        <v>-140898.63</v>
      </c>
      <c r="H64" s="3">
        <v>204101.37</v>
      </c>
    </row>
    <row r="65" spans="1:8">
      <c r="A65" s="35">
        <v>61</v>
      </c>
      <c r="B65" s="20">
        <v>100000064300</v>
      </c>
      <c r="C65" s="35">
        <v>0</v>
      </c>
      <c r="D65" s="4" t="s">
        <v>33</v>
      </c>
      <c r="E65" s="4" t="s">
        <v>100</v>
      </c>
      <c r="F65" s="3">
        <v>535500</v>
      </c>
      <c r="G65" s="3">
        <v>-312427.40000000002</v>
      </c>
      <c r="H65" s="3">
        <v>223072.6</v>
      </c>
    </row>
    <row r="66" spans="1:8">
      <c r="A66" s="35">
        <v>62</v>
      </c>
      <c r="B66" s="20">
        <v>100000064301</v>
      </c>
      <c r="C66" s="35">
        <v>0</v>
      </c>
      <c r="D66" s="4" t="s">
        <v>33</v>
      </c>
      <c r="E66" s="4" t="s">
        <v>101</v>
      </c>
      <c r="F66" s="3">
        <v>81880.210000000006</v>
      </c>
      <c r="G66" s="3">
        <v>-70811.89</v>
      </c>
      <c r="H66" s="3">
        <v>11068.32</v>
      </c>
    </row>
    <row r="67" spans="1:8">
      <c r="A67" s="35">
        <v>63</v>
      </c>
      <c r="B67" s="20">
        <v>100000064302</v>
      </c>
      <c r="C67" s="35">
        <v>0</v>
      </c>
      <c r="D67" s="4" t="s">
        <v>33</v>
      </c>
      <c r="E67" s="4" t="s">
        <v>102</v>
      </c>
      <c r="F67" s="3">
        <v>1548750</v>
      </c>
      <c r="G67" s="3">
        <v>-722890.1</v>
      </c>
      <c r="H67" s="3">
        <v>825859.9</v>
      </c>
    </row>
    <row r="68" spans="1:8">
      <c r="A68" s="35">
        <v>64</v>
      </c>
      <c r="B68" s="20">
        <v>100000064303</v>
      </c>
      <c r="C68" s="35">
        <v>0</v>
      </c>
      <c r="D68" s="4" t="s">
        <v>33</v>
      </c>
      <c r="E68" s="4" t="s">
        <v>103</v>
      </c>
      <c r="F68" s="3">
        <v>541992.18999999994</v>
      </c>
      <c r="G68" s="3">
        <v>-430742.67</v>
      </c>
      <c r="H68" s="3">
        <v>111249.52</v>
      </c>
    </row>
    <row r="69" spans="1:8">
      <c r="A69" s="35">
        <v>65</v>
      </c>
      <c r="B69" s="20">
        <v>100000064304</v>
      </c>
      <c r="C69" s="35">
        <v>0</v>
      </c>
      <c r="D69" s="4" t="s">
        <v>33</v>
      </c>
      <c r="E69" s="4" t="s">
        <v>104</v>
      </c>
      <c r="F69" s="3">
        <v>284928.75</v>
      </c>
      <c r="G69" s="3">
        <v>-150153.34</v>
      </c>
      <c r="H69" s="3">
        <v>134775.41</v>
      </c>
    </row>
    <row r="70" spans="1:8">
      <c r="A70" s="35">
        <v>66</v>
      </c>
      <c r="B70" s="20">
        <v>100000064305</v>
      </c>
      <c r="C70" s="35">
        <v>0</v>
      </c>
      <c r="D70" s="4" t="s">
        <v>33</v>
      </c>
      <c r="E70" s="4" t="s">
        <v>104</v>
      </c>
      <c r="F70" s="3">
        <v>284928.75</v>
      </c>
      <c r="G70" s="3">
        <v>-150153.34</v>
      </c>
      <c r="H70" s="3">
        <v>134775.41</v>
      </c>
    </row>
    <row r="71" spans="1:8">
      <c r="A71" s="35">
        <v>67</v>
      </c>
      <c r="B71" s="20">
        <v>100000064306</v>
      </c>
      <c r="C71" s="35">
        <v>0</v>
      </c>
      <c r="D71" s="4" t="s">
        <v>33</v>
      </c>
      <c r="E71" s="4" t="s">
        <v>104</v>
      </c>
      <c r="F71" s="3">
        <v>284928.75</v>
      </c>
      <c r="G71" s="3">
        <v>-150153.34</v>
      </c>
      <c r="H71" s="3">
        <v>134775.41</v>
      </c>
    </row>
    <row r="72" spans="1:8">
      <c r="A72" s="35">
        <v>68</v>
      </c>
      <c r="B72" s="20">
        <v>100000064307</v>
      </c>
      <c r="C72" s="35">
        <v>0</v>
      </c>
      <c r="D72" s="4" t="s">
        <v>33</v>
      </c>
      <c r="E72" s="4" t="s">
        <v>105</v>
      </c>
      <c r="F72" s="3">
        <v>1307812.5</v>
      </c>
      <c r="G72" s="3">
        <v>-689198.41</v>
      </c>
      <c r="H72" s="3">
        <v>618614.09</v>
      </c>
    </row>
    <row r="73" spans="1:8">
      <c r="A73" s="35">
        <v>69</v>
      </c>
      <c r="B73" s="20">
        <v>100000064308</v>
      </c>
      <c r="C73" s="35">
        <v>0</v>
      </c>
      <c r="D73" s="4" t="s">
        <v>33</v>
      </c>
      <c r="E73" s="4" t="s">
        <v>105</v>
      </c>
      <c r="F73" s="3">
        <v>1307812.5</v>
      </c>
      <c r="G73" s="3">
        <v>-689198.41</v>
      </c>
      <c r="H73" s="3">
        <v>618614.09</v>
      </c>
    </row>
    <row r="74" spans="1:8">
      <c r="A74" s="35">
        <v>70</v>
      </c>
      <c r="B74" s="20">
        <v>100000064309</v>
      </c>
      <c r="C74" s="35">
        <v>0</v>
      </c>
      <c r="D74" s="4" t="s">
        <v>33</v>
      </c>
      <c r="E74" s="4" t="s">
        <v>106</v>
      </c>
      <c r="F74" s="3">
        <v>1666750</v>
      </c>
      <c r="G74" s="3">
        <v>-722888.75</v>
      </c>
      <c r="H74" s="3">
        <v>943861.25</v>
      </c>
    </row>
    <row r="75" spans="1:8">
      <c r="A75" s="35">
        <v>71</v>
      </c>
      <c r="B75" s="20">
        <v>100000064310</v>
      </c>
      <c r="C75" s="35">
        <v>0</v>
      </c>
      <c r="D75" s="4" t="s">
        <v>33</v>
      </c>
      <c r="E75" s="4" t="s">
        <v>107</v>
      </c>
      <c r="F75" s="3">
        <v>567375</v>
      </c>
      <c r="G75" s="3">
        <v>-312437.02</v>
      </c>
      <c r="H75" s="3">
        <v>254937.98</v>
      </c>
    </row>
    <row r="76" spans="1:8">
      <c r="A76" s="35">
        <v>72</v>
      </c>
      <c r="B76" s="20">
        <v>100000064311</v>
      </c>
      <c r="C76" s="35">
        <v>0</v>
      </c>
      <c r="D76" s="4" t="s">
        <v>33</v>
      </c>
      <c r="E76" s="4" t="s">
        <v>107</v>
      </c>
      <c r="F76" s="3">
        <v>567375</v>
      </c>
      <c r="G76" s="3">
        <v>-312437.02</v>
      </c>
      <c r="H76" s="3">
        <v>254937.98</v>
      </c>
    </row>
    <row r="77" spans="1:8">
      <c r="A77" s="35">
        <v>73</v>
      </c>
      <c r="B77" s="20">
        <v>100000064312</v>
      </c>
      <c r="C77" s="35">
        <v>0</v>
      </c>
      <c r="D77" s="4" t="s">
        <v>33</v>
      </c>
      <c r="E77" s="4" t="s">
        <v>108</v>
      </c>
      <c r="F77" s="3">
        <v>122375</v>
      </c>
      <c r="G77" s="3">
        <v>-67388.38</v>
      </c>
      <c r="H77" s="3">
        <v>54986.62</v>
      </c>
    </row>
    <row r="78" spans="1:8">
      <c r="A78" s="35">
        <v>74</v>
      </c>
      <c r="B78" s="20">
        <v>100000064314</v>
      </c>
      <c r="C78" s="35">
        <v>0</v>
      </c>
      <c r="D78" s="4" t="s">
        <v>33</v>
      </c>
      <c r="E78" s="4" t="s">
        <v>109</v>
      </c>
      <c r="F78" s="3">
        <v>110693.75</v>
      </c>
      <c r="G78" s="3">
        <v>-60955.83</v>
      </c>
      <c r="H78" s="3">
        <v>49737.919999999998</v>
      </c>
    </row>
    <row r="79" spans="1:8">
      <c r="A79" s="35">
        <v>75</v>
      </c>
      <c r="B79" s="20">
        <v>100000064315</v>
      </c>
      <c r="C79" s="35">
        <v>0</v>
      </c>
      <c r="D79" s="4" t="s">
        <v>33</v>
      </c>
      <c r="E79" s="4" t="s">
        <v>109</v>
      </c>
      <c r="F79" s="3">
        <v>110693.75</v>
      </c>
      <c r="G79" s="3">
        <v>-60955.83</v>
      </c>
      <c r="H79" s="3">
        <v>49737.919999999998</v>
      </c>
    </row>
    <row r="80" spans="1:8">
      <c r="A80" s="35">
        <v>76</v>
      </c>
      <c r="B80" s="20">
        <v>100000064317</v>
      </c>
      <c r="C80" s="35">
        <v>0</v>
      </c>
      <c r="D80" s="4" t="s">
        <v>33</v>
      </c>
      <c r="E80" s="4" t="s">
        <v>110</v>
      </c>
      <c r="F80" s="3">
        <v>1666750</v>
      </c>
      <c r="G80" s="3">
        <v>-722888.75</v>
      </c>
      <c r="H80" s="3">
        <v>943861.25</v>
      </c>
    </row>
    <row r="81" spans="1:8">
      <c r="A81" s="35">
        <v>77</v>
      </c>
      <c r="B81" s="20">
        <v>100000064331</v>
      </c>
      <c r="C81" s="35">
        <v>0</v>
      </c>
      <c r="D81" s="4" t="s">
        <v>33</v>
      </c>
      <c r="E81" s="4" t="s">
        <v>111</v>
      </c>
      <c r="F81" s="3">
        <v>3812500</v>
      </c>
      <c r="G81" s="3">
        <v>-3063151.29</v>
      </c>
      <c r="H81" s="3">
        <v>749348.71</v>
      </c>
    </row>
    <row r="82" spans="1:8">
      <c r="A82" s="35">
        <v>78</v>
      </c>
      <c r="B82" s="20">
        <v>100000064333</v>
      </c>
      <c r="C82" s="35">
        <v>0</v>
      </c>
      <c r="D82" s="4" t="s">
        <v>33</v>
      </c>
      <c r="E82" s="4" t="s">
        <v>112</v>
      </c>
      <c r="F82" s="3">
        <v>97395.83</v>
      </c>
      <c r="G82" s="3">
        <v>-84230.17</v>
      </c>
      <c r="H82" s="3">
        <v>13165.66</v>
      </c>
    </row>
    <row r="83" spans="1:8">
      <c r="A83" s="35">
        <v>79</v>
      </c>
      <c r="B83" s="20">
        <v>100000064335</v>
      </c>
      <c r="C83" s="35">
        <v>0</v>
      </c>
      <c r="D83" s="4" t="s">
        <v>33</v>
      </c>
      <c r="E83" s="4" t="s">
        <v>113</v>
      </c>
      <c r="F83" s="3">
        <v>9743981.25</v>
      </c>
      <c r="G83" s="3">
        <v>-3386840.04</v>
      </c>
      <c r="H83" s="3">
        <v>6357141.21</v>
      </c>
    </row>
    <row r="84" spans="1:8">
      <c r="A84" s="35">
        <v>80</v>
      </c>
      <c r="B84" s="20">
        <v>100000064348</v>
      </c>
      <c r="C84" s="35">
        <v>0</v>
      </c>
      <c r="D84" s="4" t="s">
        <v>33</v>
      </c>
      <c r="E84" s="4" t="s">
        <v>118</v>
      </c>
      <c r="F84" s="3">
        <v>1659687.5</v>
      </c>
      <c r="G84" s="3">
        <v>-719825.66</v>
      </c>
      <c r="H84" s="3">
        <v>939861.84</v>
      </c>
    </row>
    <row r="85" spans="1:8">
      <c r="A85" s="35">
        <v>81</v>
      </c>
      <c r="B85" s="20">
        <v>100000064350</v>
      </c>
      <c r="C85" s="35">
        <v>0</v>
      </c>
      <c r="D85" s="4" t="s">
        <v>33</v>
      </c>
      <c r="E85" s="4" t="s">
        <v>119</v>
      </c>
      <c r="F85" s="3">
        <v>5062500</v>
      </c>
      <c r="G85" s="3">
        <v>-3063117.31</v>
      </c>
      <c r="H85" s="3">
        <v>1999382.69</v>
      </c>
    </row>
    <row r="86" spans="1:8">
      <c r="A86" s="35">
        <v>82</v>
      </c>
      <c r="B86" s="20">
        <v>100000064352</v>
      </c>
      <c r="C86" s="35">
        <v>0</v>
      </c>
      <c r="D86" s="4" t="s">
        <v>33</v>
      </c>
      <c r="E86" s="4" t="s">
        <v>120</v>
      </c>
      <c r="F86" s="3">
        <v>9675000</v>
      </c>
      <c r="G86" s="3">
        <v>-3675694.48</v>
      </c>
      <c r="H86" s="3">
        <v>5999305.5199999996</v>
      </c>
    </row>
    <row r="87" spans="1:8">
      <c r="A87" s="35">
        <v>83</v>
      </c>
      <c r="B87" s="20">
        <v>100000064354</v>
      </c>
      <c r="C87" s="35">
        <v>0</v>
      </c>
      <c r="D87" s="4" t="s">
        <v>33</v>
      </c>
      <c r="E87" s="4" t="s">
        <v>121</v>
      </c>
      <c r="F87" s="3">
        <v>1946475</v>
      </c>
      <c r="G87" s="3">
        <v>-678142.41</v>
      </c>
      <c r="H87" s="3">
        <v>1268332.5900000001</v>
      </c>
    </row>
    <row r="88" spans="1:8">
      <c r="A88" s="35">
        <v>84</v>
      </c>
      <c r="B88" s="20">
        <v>100000064358</v>
      </c>
      <c r="C88" s="35">
        <v>0</v>
      </c>
      <c r="D88" s="4" t="s">
        <v>33</v>
      </c>
      <c r="E88" s="4" t="s">
        <v>123</v>
      </c>
      <c r="F88" s="3">
        <v>658593.75</v>
      </c>
      <c r="G88" s="3">
        <v>-344592.39</v>
      </c>
      <c r="H88" s="3">
        <v>314001.36</v>
      </c>
    </row>
    <row r="89" spans="1:8">
      <c r="A89" s="35">
        <v>85</v>
      </c>
      <c r="B89" s="20">
        <v>100000064360</v>
      </c>
      <c r="C89" s="35">
        <v>0</v>
      </c>
      <c r="D89" s="4" t="s">
        <v>33</v>
      </c>
      <c r="E89" s="4" t="s">
        <v>124</v>
      </c>
      <c r="F89" s="3">
        <v>313375</v>
      </c>
      <c r="G89" s="3">
        <v>-140902.18</v>
      </c>
      <c r="H89" s="3">
        <v>172472.82</v>
      </c>
    </row>
    <row r="90" spans="1:8">
      <c r="A90" s="35">
        <v>86</v>
      </c>
      <c r="B90" s="20">
        <v>100000064362</v>
      </c>
      <c r="C90" s="35">
        <v>0</v>
      </c>
      <c r="D90" s="4" t="s">
        <v>33</v>
      </c>
      <c r="E90" s="4" t="s">
        <v>125</v>
      </c>
      <c r="F90" s="3">
        <v>1666750</v>
      </c>
      <c r="G90" s="3">
        <v>-722888.75</v>
      </c>
      <c r="H90" s="3">
        <v>943861.25</v>
      </c>
    </row>
    <row r="91" spans="1:8">
      <c r="A91" s="35">
        <v>87</v>
      </c>
      <c r="B91" s="20">
        <v>100000064363</v>
      </c>
      <c r="C91" s="35">
        <v>0</v>
      </c>
      <c r="D91" s="4" t="s">
        <v>33</v>
      </c>
      <c r="E91" s="4" t="s">
        <v>126</v>
      </c>
      <c r="F91" s="3">
        <v>220402.97</v>
      </c>
      <c r="G91" s="3">
        <v>-95591.31</v>
      </c>
      <c r="H91" s="3">
        <v>124811.66</v>
      </c>
    </row>
    <row r="92" spans="1:8">
      <c r="A92" s="35">
        <v>88</v>
      </c>
      <c r="B92" s="20">
        <v>100000064365</v>
      </c>
      <c r="C92" s="35">
        <v>0</v>
      </c>
      <c r="D92" s="4" t="s">
        <v>33</v>
      </c>
      <c r="E92" s="4" t="s">
        <v>127</v>
      </c>
      <c r="F92" s="3">
        <v>2952318.99</v>
      </c>
      <c r="G92" s="3">
        <v>-1121635.43</v>
      </c>
      <c r="H92" s="3">
        <v>1830683.56</v>
      </c>
    </row>
    <row r="93" spans="1:8">
      <c r="A93" s="35">
        <v>89</v>
      </c>
      <c r="B93" s="20">
        <v>100000064368</v>
      </c>
      <c r="C93" s="35">
        <v>0</v>
      </c>
      <c r="D93" s="4" t="s">
        <v>33</v>
      </c>
      <c r="E93" s="4" t="s">
        <v>129</v>
      </c>
      <c r="F93" s="3">
        <v>658593.75</v>
      </c>
      <c r="G93" s="3">
        <v>-344592.39</v>
      </c>
      <c r="H93" s="3">
        <v>314001.36</v>
      </c>
    </row>
    <row r="94" spans="1:8">
      <c r="A94" s="35">
        <v>90</v>
      </c>
      <c r="B94" s="20">
        <v>100000064369</v>
      </c>
      <c r="C94" s="35">
        <v>0</v>
      </c>
      <c r="D94" s="4" t="s">
        <v>33</v>
      </c>
      <c r="E94" s="4" t="s">
        <v>130</v>
      </c>
      <c r="F94" s="3">
        <v>3451500</v>
      </c>
      <c r="G94" s="3">
        <v>-1445776.29</v>
      </c>
      <c r="H94" s="3">
        <v>2005723.71</v>
      </c>
    </row>
    <row r="95" spans="1:8">
      <c r="A95" s="35">
        <v>91</v>
      </c>
      <c r="B95" s="20">
        <v>100000064370</v>
      </c>
      <c r="C95" s="35">
        <v>0</v>
      </c>
      <c r="D95" s="4" t="s">
        <v>33</v>
      </c>
      <c r="E95" s="4" t="s">
        <v>131</v>
      </c>
      <c r="F95" s="3">
        <v>347875</v>
      </c>
      <c r="G95" s="3">
        <v>-140901.82</v>
      </c>
      <c r="H95" s="3">
        <v>206973.18</v>
      </c>
    </row>
    <row r="96" spans="1:8">
      <c r="A96" s="35">
        <v>92</v>
      </c>
      <c r="B96" s="20">
        <v>100000064371</v>
      </c>
      <c r="C96" s="35">
        <v>0</v>
      </c>
      <c r="D96" s="4" t="s">
        <v>33</v>
      </c>
      <c r="E96" s="4" t="s">
        <v>132</v>
      </c>
      <c r="F96" s="3">
        <v>1784750</v>
      </c>
      <c r="G96" s="3">
        <v>-722887.62</v>
      </c>
      <c r="H96" s="3">
        <v>1061862.3799999999</v>
      </c>
    </row>
    <row r="97" spans="1:8">
      <c r="A97" s="35">
        <v>93</v>
      </c>
      <c r="B97" s="20">
        <v>100000064372</v>
      </c>
      <c r="C97" s="35">
        <v>0</v>
      </c>
      <c r="D97" s="4" t="s">
        <v>33</v>
      </c>
      <c r="E97" s="4" t="s">
        <v>132</v>
      </c>
      <c r="F97" s="3">
        <v>1784750</v>
      </c>
      <c r="G97" s="3">
        <v>-722887.62</v>
      </c>
      <c r="H97" s="3">
        <v>1061862.3799999999</v>
      </c>
    </row>
    <row r="98" spans="1:8">
      <c r="A98" s="35">
        <v>94</v>
      </c>
      <c r="B98" s="20">
        <v>100000064377</v>
      </c>
      <c r="C98" s="35">
        <v>0</v>
      </c>
      <c r="D98" s="4" t="s">
        <v>33</v>
      </c>
      <c r="E98" s="4" t="s">
        <v>137</v>
      </c>
      <c r="F98" s="3">
        <v>158337.5</v>
      </c>
      <c r="G98" s="3">
        <v>-146419.63</v>
      </c>
      <c r="H98" s="3">
        <v>11917.87</v>
      </c>
    </row>
    <row r="99" spans="1:8">
      <c r="A99" s="35">
        <v>95</v>
      </c>
      <c r="B99" s="20">
        <v>100000064378</v>
      </c>
      <c r="C99" s="35">
        <v>0</v>
      </c>
      <c r="D99" s="4" t="s">
        <v>33</v>
      </c>
      <c r="E99" s="4" t="s">
        <v>137</v>
      </c>
      <c r="F99" s="3">
        <v>158337.5</v>
      </c>
      <c r="G99" s="3">
        <v>-146419.63</v>
      </c>
      <c r="H99" s="3">
        <v>11917.87</v>
      </c>
    </row>
    <row r="100" spans="1:8">
      <c r="A100" s="35">
        <v>96</v>
      </c>
      <c r="B100" s="20">
        <v>100000064381</v>
      </c>
      <c r="C100" s="35">
        <v>0</v>
      </c>
      <c r="D100" s="4" t="s">
        <v>33</v>
      </c>
      <c r="E100" s="4" t="s">
        <v>140</v>
      </c>
      <c r="F100" s="3">
        <v>567375</v>
      </c>
      <c r="G100" s="3">
        <v>-312437.02</v>
      </c>
      <c r="H100" s="3">
        <v>254937.98</v>
      </c>
    </row>
    <row r="101" spans="1:8">
      <c r="A101" s="35">
        <v>97</v>
      </c>
      <c r="B101" s="20">
        <v>100000064382</v>
      </c>
      <c r="C101" s="35">
        <v>0</v>
      </c>
      <c r="D101" s="4" t="s">
        <v>33</v>
      </c>
      <c r="E101" s="4" t="s">
        <v>141</v>
      </c>
      <c r="F101" s="3">
        <v>313375</v>
      </c>
      <c r="G101" s="3">
        <v>-140902.18</v>
      </c>
      <c r="H101" s="3">
        <v>172472.82</v>
      </c>
    </row>
    <row r="102" spans="1:8">
      <c r="A102" s="35">
        <v>98</v>
      </c>
      <c r="B102" s="20">
        <v>100000064383</v>
      </c>
      <c r="C102" s="35">
        <v>0</v>
      </c>
      <c r="D102" s="4" t="s">
        <v>33</v>
      </c>
      <c r="E102" s="4" t="s">
        <v>142</v>
      </c>
      <c r="F102" s="3">
        <v>324875</v>
      </c>
      <c r="G102" s="3">
        <v>-140902.06</v>
      </c>
      <c r="H102" s="3">
        <v>183972.94</v>
      </c>
    </row>
    <row r="103" spans="1:8">
      <c r="A103" s="35">
        <v>99</v>
      </c>
      <c r="B103" s="20">
        <v>100000064384</v>
      </c>
      <c r="C103" s="35">
        <v>0</v>
      </c>
      <c r="D103" s="4" t="s">
        <v>33</v>
      </c>
      <c r="E103" s="4" t="s">
        <v>143</v>
      </c>
      <c r="F103" s="3">
        <v>10275000</v>
      </c>
      <c r="G103" s="3">
        <v>-3675689.95</v>
      </c>
      <c r="H103" s="3">
        <v>6599310.0499999998</v>
      </c>
    </row>
    <row r="104" spans="1:8">
      <c r="A104" s="35">
        <v>100</v>
      </c>
      <c r="B104" s="20">
        <v>100000130651</v>
      </c>
      <c r="C104" s="35">
        <v>0</v>
      </c>
      <c r="D104" s="4" t="s">
        <v>144</v>
      </c>
      <c r="E104" s="4" t="s">
        <v>145</v>
      </c>
      <c r="F104" s="3">
        <v>2800000</v>
      </c>
      <c r="G104" s="3">
        <v>-665429.56000000006</v>
      </c>
      <c r="H104" s="3">
        <v>2134570.44</v>
      </c>
    </row>
    <row r="105" spans="1:8">
      <c r="A105" s="35">
        <v>101</v>
      </c>
      <c r="B105" s="20">
        <v>100000130664</v>
      </c>
      <c r="C105" s="35">
        <v>0</v>
      </c>
      <c r="D105" s="4" t="s">
        <v>146</v>
      </c>
      <c r="E105" s="4" t="s">
        <v>147</v>
      </c>
      <c r="F105" s="3">
        <v>3400000</v>
      </c>
      <c r="G105" s="3">
        <v>-777211.12</v>
      </c>
      <c r="H105" s="3">
        <v>2622788.88</v>
      </c>
    </row>
    <row r="106" spans="1:8">
      <c r="A106" s="35">
        <v>102</v>
      </c>
      <c r="B106" s="20">
        <v>100000130665</v>
      </c>
      <c r="C106" s="35">
        <v>0</v>
      </c>
      <c r="D106" s="4" t="s">
        <v>146</v>
      </c>
      <c r="E106" s="4" t="s">
        <v>148</v>
      </c>
      <c r="F106" s="3">
        <v>3400000</v>
      </c>
      <c r="G106" s="3">
        <v>-777211.12</v>
      </c>
      <c r="H106" s="3">
        <v>2622788.88</v>
      </c>
    </row>
    <row r="107" spans="1:8">
      <c r="A107" s="35">
        <v>103</v>
      </c>
      <c r="B107" s="20">
        <v>100000130667</v>
      </c>
      <c r="C107" s="35">
        <v>0</v>
      </c>
      <c r="D107" s="4" t="s">
        <v>146</v>
      </c>
      <c r="E107" s="4" t="s">
        <v>149</v>
      </c>
      <c r="F107" s="3">
        <v>3400000</v>
      </c>
      <c r="G107" s="3">
        <v>-777211.12</v>
      </c>
      <c r="H107" s="3">
        <v>2622788.88</v>
      </c>
    </row>
    <row r="108" spans="1:8">
      <c r="A108" s="35">
        <v>104</v>
      </c>
      <c r="B108" s="20">
        <v>100000130669</v>
      </c>
      <c r="C108" s="35">
        <v>0</v>
      </c>
      <c r="D108" s="4" t="s">
        <v>146</v>
      </c>
      <c r="E108" s="4" t="s">
        <v>150</v>
      </c>
      <c r="F108" s="3">
        <v>3400000</v>
      </c>
      <c r="G108" s="3">
        <v>-777211.12</v>
      </c>
      <c r="H108" s="3">
        <v>2622788.88</v>
      </c>
    </row>
    <row r="109" spans="1:8">
      <c r="A109" s="35">
        <v>105</v>
      </c>
      <c r="B109" s="20">
        <v>100000130670</v>
      </c>
      <c r="C109" s="35">
        <v>0</v>
      </c>
      <c r="D109" s="4" t="s">
        <v>146</v>
      </c>
      <c r="E109" s="4" t="s">
        <v>151</v>
      </c>
      <c r="F109" s="3">
        <v>3399999</v>
      </c>
      <c r="G109" s="3">
        <v>-777210.86</v>
      </c>
      <c r="H109" s="3">
        <v>2622788.14</v>
      </c>
    </row>
    <row r="110" spans="1:8">
      <c r="A110" s="35">
        <v>106</v>
      </c>
      <c r="B110" s="20">
        <v>100000130671</v>
      </c>
      <c r="C110" s="35">
        <v>0</v>
      </c>
      <c r="D110" s="4" t="s">
        <v>146</v>
      </c>
      <c r="E110" s="4" t="s">
        <v>152</v>
      </c>
      <c r="F110" s="3">
        <v>3400000</v>
      </c>
      <c r="G110" s="3">
        <v>-777211.12</v>
      </c>
      <c r="H110" s="3">
        <v>2622788.88</v>
      </c>
    </row>
    <row r="111" spans="1:8">
      <c r="A111" s="35">
        <v>107</v>
      </c>
      <c r="B111" s="20">
        <v>100000130673</v>
      </c>
      <c r="C111" s="35">
        <v>0</v>
      </c>
      <c r="D111" s="4" t="s">
        <v>146</v>
      </c>
      <c r="E111" s="4" t="s">
        <v>153</v>
      </c>
      <c r="F111" s="3">
        <v>3400000</v>
      </c>
      <c r="G111" s="3">
        <v>-777211.12</v>
      </c>
      <c r="H111" s="3">
        <v>2622788.88</v>
      </c>
    </row>
    <row r="112" spans="1:8">
      <c r="A112" s="35">
        <v>108</v>
      </c>
      <c r="B112" s="20">
        <v>100000130674</v>
      </c>
      <c r="C112" s="35">
        <v>0</v>
      </c>
      <c r="D112" s="4" t="s">
        <v>146</v>
      </c>
      <c r="E112" s="4" t="s">
        <v>154</v>
      </c>
      <c r="F112" s="3">
        <v>3400000</v>
      </c>
      <c r="G112" s="3">
        <v>-777211.12</v>
      </c>
      <c r="H112" s="3">
        <v>2622788.88</v>
      </c>
    </row>
    <row r="113" spans="1:8">
      <c r="A113" s="35">
        <v>109</v>
      </c>
      <c r="B113" s="20">
        <v>100000149547</v>
      </c>
      <c r="C113" s="35">
        <v>0</v>
      </c>
      <c r="D113" s="4" t="s">
        <v>155</v>
      </c>
      <c r="E113" s="4" t="s">
        <v>156</v>
      </c>
      <c r="F113" s="3">
        <v>3400000</v>
      </c>
      <c r="G113" s="3">
        <v>-609405.84</v>
      </c>
      <c r="H113" s="3">
        <v>2790594.16</v>
      </c>
    </row>
    <row r="114" spans="1:8">
      <c r="A114" s="35">
        <v>110</v>
      </c>
      <c r="B114" s="20">
        <v>100000149548</v>
      </c>
      <c r="C114" s="35">
        <v>0</v>
      </c>
      <c r="D114" s="4" t="s">
        <v>157</v>
      </c>
      <c r="E114" s="4" t="s">
        <v>158</v>
      </c>
      <c r="F114" s="3">
        <v>3400000</v>
      </c>
      <c r="G114" s="3">
        <v>-605688.17000000004</v>
      </c>
      <c r="H114" s="3">
        <v>2794311.83</v>
      </c>
    </row>
    <row r="115" spans="1:8">
      <c r="A115" s="35">
        <v>111</v>
      </c>
      <c r="B115" s="20">
        <v>100000213727</v>
      </c>
      <c r="C115" s="35">
        <v>0</v>
      </c>
      <c r="D115" s="4" t="s">
        <v>159</v>
      </c>
      <c r="E115" s="4" t="s">
        <v>160</v>
      </c>
      <c r="F115" s="3">
        <v>16877544.68</v>
      </c>
      <c r="G115" s="3">
        <v>-2553746.7400000002</v>
      </c>
      <c r="H115" s="3">
        <v>14323797.939999999</v>
      </c>
    </row>
    <row r="116" spans="1:8">
      <c r="A116" s="35"/>
      <c r="B116" s="20">
        <v>100000213727</v>
      </c>
      <c r="C116" s="35">
        <v>1</v>
      </c>
      <c r="D116" s="4" t="s">
        <v>159</v>
      </c>
      <c r="E116" s="4" t="s">
        <v>160</v>
      </c>
      <c r="F116" s="3">
        <v>888291.82</v>
      </c>
      <c r="G116" s="3">
        <v>-888290.82</v>
      </c>
      <c r="H116" s="4">
        <v>1</v>
      </c>
    </row>
    <row r="117" spans="1:8">
      <c r="A117" s="35">
        <v>112</v>
      </c>
      <c r="B117" s="20">
        <v>100000260653</v>
      </c>
      <c r="C117" s="35">
        <v>0</v>
      </c>
      <c r="D117" s="4" t="s">
        <v>161</v>
      </c>
      <c r="E117" s="4" t="s">
        <v>162</v>
      </c>
      <c r="F117" s="3">
        <v>18177700</v>
      </c>
      <c r="G117" s="3">
        <v>-3958320.61</v>
      </c>
      <c r="H117" s="3">
        <v>14219379.390000001</v>
      </c>
    </row>
    <row r="118" spans="1:8">
      <c r="A118" s="35">
        <v>113</v>
      </c>
      <c r="B118" s="20">
        <v>100000450144</v>
      </c>
      <c r="C118" s="35">
        <v>0</v>
      </c>
      <c r="D118" s="4" t="s">
        <v>163</v>
      </c>
      <c r="E118" s="4" t="s">
        <v>164</v>
      </c>
      <c r="F118" s="3">
        <v>3700000</v>
      </c>
      <c r="G118" s="3">
        <v>-24835.61</v>
      </c>
      <c r="H118" s="3">
        <v>3675164.39</v>
      </c>
    </row>
    <row r="119" spans="1:8" s="5" customFormat="1">
      <c r="A119" s="58" t="s">
        <v>9</v>
      </c>
      <c r="B119" s="124" t="s">
        <v>0</v>
      </c>
      <c r="C119" s="124"/>
      <c r="D119" s="124"/>
      <c r="E119" s="124"/>
      <c r="F119" s="17">
        <f>SUM(F5:F118)</f>
        <v>217906295.08999997</v>
      </c>
      <c r="G119" s="17">
        <f t="shared" ref="G119:H119" si="0">SUM(G5:G118)</f>
        <v>-77844540.469999999</v>
      </c>
      <c r="H119" s="17">
        <f t="shared" si="0"/>
        <v>140061754.61999992</v>
      </c>
    </row>
    <row r="120" spans="1:8" s="5" customFormat="1">
      <c r="A120" s="6"/>
      <c r="C120" s="6"/>
      <c r="F120" s="14"/>
      <c r="G120" s="14"/>
      <c r="H120" s="14"/>
    </row>
    <row r="121" spans="1:8" s="5" customFormat="1">
      <c r="A121" s="18" t="s">
        <v>167</v>
      </c>
      <c r="B121" s="10"/>
      <c r="C121" s="6"/>
      <c r="D121" s="11"/>
      <c r="E121" s="12"/>
      <c r="F121" s="14"/>
      <c r="G121" s="14"/>
      <c r="H121" s="14"/>
    </row>
    <row r="122" spans="1:8" s="5" customFormat="1">
      <c r="A122" s="54" t="s">
        <v>1</v>
      </c>
      <c r="B122" s="54" t="s">
        <v>2</v>
      </c>
      <c r="C122" s="55" t="s">
        <v>3</v>
      </c>
      <c r="D122" s="54" t="s">
        <v>4</v>
      </c>
      <c r="E122" s="54" t="s">
        <v>5</v>
      </c>
      <c r="F122" s="17" t="s">
        <v>6</v>
      </c>
      <c r="G122" s="17" t="s">
        <v>7</v>
      </c>
      <c r="H122" s="17" t="s">
        <v>8</v>
      </c>
    </row>
    <row r="123" spans="1:8">
      <c r="A123" s="35">
        <v>1</v>
      </c>
      <c r="B123" s="20">
        <v>100000064240</v>
      </c>
      <c r="C123" s="35">
        <v>0</v>
      </c>
      <c r="D123" s="4" t="s">
        <v>33</v>
      </c>
      <c r="E123" s="4" t="s">
        <v>50</v>
      </c>
      <c r="F123" s="3">
        <v>10270.83</v>
      </c>
      <c r="G123" s="3">
        <v>-10269.83</v>
      </c>
      <c r="H123" s="4">
        <v>1</v>
      </c>
    </row>
    <row r="124" spans="1:8">
      <c r="A124" s="35">
        <v>2</v>
      </c>
      <c r="B124" s="20">
        <v>100000064243</v>
      </c>
      <c r="C124" s="35">
        <v>0</v>
      </c>
      <c r="D124" s="4" t="s">
        <v>33</v>
      </c>
      <c r="E124" s="4" t="s">
        <v>53</v>
      </c>
      <c r="F124" s="3">
        <v>21510.42</v>
      </c>
      <c r="G124" s="3">
        <v>-21509.42</v>
      </c>
      <c r="H124" s="4">
        <v>1</v>
      </c>
    </row>
    <row r="125" spans="1:8">
      <c r="A125" s="35">
        <v>3</v>
      </c>
      <c r="B125" s="20">
        <v>100000064254</v>
      </c>
      <c r="C125" s="35">
        <v>0</v>
      </c>
      <c r="D125" s="4" t="s">
        <v>33</v>
      </c>
      <c r="E125" s="4" t="s">
        <v>64</v>
      </c>
      <c r="F125" s="3">
        <v>96062.5</v>
      </c>
      <c r="G125" s="3">
        <v>-96061.5</v>
      </c>
      <c r="H125" s="4">
        <v>1</v>
      </c>
    </row>
    <row r="126" spans="1:8">
      <c r="A126" s="35">
        <v>4</v>
      </c>
      <c r="B126" s="20">
        <v>100000064255</v>
      </c>
      <c r="C126" s="35">
        <v>0</v>
      </c>
      <c r="D126" s="4" t="s">
        <v>33</v>
      </c>
      <c r="E126" s="4" t="s">
        <v>65</v>
      </c>
      <c r="F126" s="3">
        <v>45085.94</v>
      </c>
      <c r="G126" s="3">
        <v>-45084.94</v>
      </c>
      <c r="H126" s="4">
        <v>1</v>
      </c>
    </row>
    <row r="127" spans="1:8">
      <c r="A127" s="35">
        <v>5</v>
      </c>
      <c r="B127" s="20">
        <v>100000064256</v>
      </c>
      <c r="C127" s="35">
        <v>0</v>
      </c>
      <c r="D127" s="4" t="s">
        <v>33</v>
      </c>
      <c r="E127" s="4" t="s">
        <v>65</v>
      </c>
      <c r="F127" s="3">
        <v>45085.94</v>
      </c>
      <c r="G127" s="3">
        <v>-45084.94</v>
      </c>
      <c r="H127" s="4">
        <v>1</v>
      </c>
    </row>
    <row r="128" spans="1:8">
      <c r="A128" s="35">
        <v>6</v>
      </c>
      <c r="B128" s="20">
        <v>100000064257</v>
      </c>
      <c r="C128" s="35">
        <v>0</v>
      </c>
      <c r="D128" s="4" t="s">
        <v>33</v>
      </c>
      <c r="E128" s="4" t="s">
        <v>65</v>
      </c>
      <c r="F128" s="3">
        <v>45085.94</v>
      </c>
      <c r="G128" s="3">
        <v>-45084.94</v>
      </c>
      <c r="H128" s="4">
        <v>1</v>
      </c>
    </row>
    <row r="129" spans="1:8">
      <c r="A129" s="35">
        <v>7</v>
      </c>
      <c r="B129" s="20">
        <v>100000064258</v>
      </c>
      <c r="C129" s="35">
        <v>0</v>
      </c>
      <c r="D129" s="4" t="s">
        <v>33</v>
      </c>
      <c r="E129" s="4" t="s">
        <v>65</v>
      </c>
      <c r="F129" s="3">
        <v>45085.94</v>
      </c>
      <c r="G129" s="3">
        <v>-45084.94</v>
      </c>
      <c r="H129" s="4">
        <v>1</v>
      </c>
    </row>
    <row r="130" spans="1:8">
      <c r="A130" s="35">
        <v>8</v>
      </c>
      <c r="B130" s="20">
        <v>100000064259</v>
      </c>
      <c r="C130" s="35">
        <v>0</v>
      </c>
      <c r="D130" s="4" t="s">
        <v>33</v>
      </c>
      <c r="E130" s="4" t="s">
        <v>66</v>
      </c>
      <c r="F130" s="3">
        <v>192125</v>
      </c>
      <c r="G130" s="3">
        <v>-192124</v>
      </c>
      <c r="H130" s="4">
        <v>1</v>
      </c>
    </row>
    <row r="131" spans="1:8">
      <c r="A131" s="35">
        <v>9</v>
      </c>
      <c r="B131" s="20">
        <v>100000064260</v>
      </c>
      <c r="C131" s="35">
        <v>0</v>
      </c>
      <c r="D131" s="4" t="s">
        <v>33</v>
      </c>
      <c r="E131" s="4" t="s">
        <v>66</v>
      </c>
      <c r="F131" s="3">
        <v>192125</v>
      </c>
      <c r="G131" s="3">
        <v>-192124</v>
      </c>
      <c r="H131" s="4">
        <v>1</v>
      </c>
    </row>
    <row r="132" spans="1:8">
      <c r="A132" s="35">
        <v>10</v>
      </c>
      <c r="B132" s="20">
        <v>100000064298</v>
      </c>
      <c r="C132" s="35">
        <v>0</v>
      </c>
      <c r="D132" s="4" t="s">
        <v>33</v>
      </c>
      <c r="E132" s="4" t="s">
        <v>98</v>
      </c>
      <c r="F132" s="3">
        <v>83645.83</v>
      </c>
      <c r="G132" s="3">
        <v>-83644.83</v>
      </c>
      <c r="H132" s="4">
        <v>1</v>
      </c>
    </row>
    <row r="133" spans="1:8">
      <c r="A133" s="35">
        <v>11</v>
      </c>
      <c r="B133" s="20">
        <v>100000064299</v>
      </c>
      <c r="C133" s="35">
        <v>0</v>
      </c>
      <c r="D133" s="4" t="s">
        <v>33</v>
      </c>
      <c r="E133" s="4" t="s">
        <v>99</v>
      </c>
      <c r="F133" s="3">
        <v>387812.5</v>
      </c>
      <c r="G133" s="3">
        <v>-387811.5</v>
      </c>
      <c r="H133" s="4">
        <v>1</v>
      </c>
    </row>
    <row r="134" spans="1:8">
      <c r="A134" s="35">
        <v>12</v>
      </c>
      <c r="B134" s="20">
        <v>100000064336</v>
      </c>
      <c r="C134" s="35">
        <v>0</v>
      </c>
      <c r="D134" s="4" t="s">
        <v>33</v>
      </c>
      <c r="E134" s="4" t="s">
        <v>114</v>
      </c>
      <c r="F134" s="3">
        <v>55687.5</v>
      </c>
      <c r="G134" s="3">
        <v>-55686.5</v>
      </c>
      <c r="H134" s="4">
        <v>1</v>
      </c>
    </row>
    <row r="135" spans="1:8">
      <c r="A135" s="35">
        <v>13</v>
      </c>
      <c r="B135" s="20">
        <v>100000064338</v>
      </c>
      <c r="C135" s="35">
        <v>0</v>
      </c>
      <c r="D135" s="4" t="s">
        <v>33</v>
      </c>
      <c r="E135" s="4" t="s">
        <v>115</v>
      </c>
      <c r="F135" s="3">
        <v>43312.5</v>
      </c>
      <c r="G135" s="3">
        <v>-43311.5</v>
      </c>
      <c r="H135" s="4">
        <v>1</v>
      </c>
    </row>
    <row r="136" spans="1:8">
      <c r="A136" s="35">
        <v>14</v>
      </c>
      <c r="B136" s="20">
        <v>100000064339</v>
      </c>
      <c r="C136" s="35">
        <v>0</v>
      </c>
      <c r="D136" s="4" t="s">
        <v>33</v>
      </c>
      <c r="E136" s="4" t="s">
        <v>115</v>
      </c>
      <c r="F136" s="3">
        <v>43312.5</v>
      </c>
      <c r="G136" s="3">
        <v>-43311.5</v>
      </c>
      <c r="H136" s="4">
        <v>1</v>
      </c>
    </row>
    <row r="137" spans="1:8">
      <c r="A137" s="35">
        <v>15</v>
      </c>
      <c r="B137" s="20">
        <v>100000064341</v>
      </c>
      <c r="C137" s="35">
        <v>0</v>
      </c>
      <c r="D137" s="4" t="s">
        <v>33</v>
      </c>
      <c r="E137" s="4" t="s">
        <v>116</v>
      </c>
      <c r="F137" s="3">
        <v>223958.33</v>
      </c>
      <c r="G137" s="3">
        <v>-223957.33</v>
      </c>
      <c r="H137" s="4">
        <v>1</v>
      </c>
    </row>
    <row r="138" spans="1:8">
      <c r="A138" s="35">
        <v>16</v>
      </c>
      <c r="B138" s="20">
        <v>100000064342</v>
      </c>
      <c r="C138" s="35">
        <v>0</v>
      </c>
      <c r="D138" s="4" t="s">
        <v>33</v>
      </c>
      <c r="E138" s="4" t="s">
        <v>116</v>
      </c>
      <c r="F138" s="3">
        <v>223958.33</v>
      </c>
      <c r="G138" s="3">
        <v>-223957.33</v>
      </c>
      <c r="H138" s="4">
        <v>1</v>
      </c>
    </row>
    <row r="139" spans="1:8">
      <c r="A139" s="35">
        <v>17</v>
      </c>
      <c r="B139" s="20">
        <v>100000064344</v>
      </c>
      <c r="C139" s="35">
        <v>0</v>
      </c>
      <c r="D139" s="4" t="s">
        <v>33</v>
      </c>
      <c r="E139" s="4" t="s">
        <v>117</v>
      </c>
      <c r="F139" s="3">
        <v>111979.17</v>
      </c>
      <c r="G139" s="3">
        <v>-111978.17</v>
      </c>
      <c r="H139" s="4">
        <v>1</v>
      </c>
    </row>
    <row r="140" spans="1:8">
      <c r="A140" s="35">
        <v>18</v>
      </c>
      <c r="B140" s="20">
        <v>100000064356</v>
      </c>
      <c r="C140" s="35">
        <v>0</v>
      </c>
      <c r="D140" s="4" t="s">
        <v>33</v>
      </c>
      <c r="E140" s="4" t="s">
        <v>122</v>
      </c>
      <c r="F140" s="3">
        <v>122487.5</v>
      </c>
      <c r="G140" s="3">
        <v>-122486.5</v>
      </c>
      <c r="H140" s="4">
        <v>1</v>
      </c>
    </row>
    <row r="141" spans="1:8">
      <c r="A141" s="35">
        <v>19</v>
      </c>
      <c r="B141" s="20">
        <v>100000064367</v>
      </c>
      <c r="C141" s="35">
        <v>0</v>
      </c>
      <c r="D141" s="4" t="s">
        <v>33</v>
      </c>
      <c r="E141" s="4" t="s">
        <v>128</v>
      </c>
      <c r="F141" s="3">
        <v>69960.94</v>
      </c>
      <c r="G141" s="3">
        <v>-69959.94</v>
      </c>
      <c r="H141" s="4">
        <v>1</v>
      </c>
    </row>
    <row r="142" spans="1:8">
      <c r="A142" s="35">
        <v>20</v>
      </c>
      <c r="B142" s="20">
        <v>100000064373</v>
      </c>
      <c r="C142" s="35">
        <v>0</v>
      </c>
      <c r="D142" s="4" t="s">
        <v>33</v>
      </c>
      <c r="E142" s="4" t="s">
        <v>133</v>
      </c>
      <c r="F142" s="3">
        <v>5195.3100000000004</v>
      </c>
      <c r="G142" s="3">
        <v>-5194.3100000000004</v>
      </c>
      <c r="H142" s="4">
        <v>1</v>
      </c>
    </row>
    <row r="143" spans="1:8">
      <c r="A143" s="35">
        <v>21</v>
      </c>
      <c r="B143" s="20">
        <v>100000064374</v>
      </c>
      <c r="C143" s="35">
        <v>0</v>
      </c>
      <c r="D143" s="4" t="s">
        <v>33</v>
      </c>
      <c r="E143" s="4" t="s">
        <v>134</v>
      </c>
      <c r="F143" s="3">
        <v>13507.81</v>
      </c>
      <c r="G143" s="3">
        <v>-13506.81</v>
      </c>
      <c r="H143" s="4">
        <v>1</v>
      </c>
    </row>
    <row r="144" spans="1:8">
      <c r="A144" s="35">
        <v>22</v>
      </c>
      <c r="B144" s="20">
        <v>100000064375</v>
      </c>
      <c r="C144" s="35">
        <v>0</v>
      </c>
      <c r="D144" s="4" t="s">
        <v>33</v>
      </c>
      <c r="E144" s="4" t="s">
        <v>135</v>
      </c>
      <c r="F144" s="3">
        <v>45398.44</v>
      </c>
      <c r="G144" s="3">
        <v>-45397.440000000002</v>
      </c>
      <c r="H144" s="4">
        <v>1</v>
      </c>
    </row>
    <row r="145" spans="1:8">
      <c r="A145" s="35">
        <v>23</v>
      </c>
      <c r="B145" s="20">
        <v>100000064376</v>
      </c>
      <c r="C145" s="35">
        <v>0</v>
      </c>
      <c r="D145" s="4" t="s">
        <v>33</v>
      </c>
      <c r="E145" s="4" t="s">
        <v>136</v>
      </c>
      <c r="F145" s="3">
        <v>21820.31</v>
      </c>
      <c r="G145" s="3">
        <v>-21819.31</v>
      </c>
      <c r="H145" s="4">
        <v>1</v>
      </c>
    </row>
    <row r="146" spans="1:8">
      <c r="A146" s="35">
        <v>24</v>
      </c>
      <c r="B146" s="20">
        <v>100000064379</v>
      </c>
      <c r="C146" s="35">
        <v>0</v>
      </c>
      <c r="D146" s="4" t="s">
        <v>33</v>
      </c>
      <c r="E146" s="4" t="s">
        <v>138</v>
      </c>
      <c r="F146" s="3">
        <v>64796.88</v>
      </c>
      <c r="G146" s="3">
        <v>-64795.88</v>
      </c>
      <c r="H146" s="4">
        <v>1</v>
      </c>
    </row>
    <row r="147" spans="1:8">
      <c r="A147" s="35">
        <v>25</v>
      </c>
      <c r="B147" s="20">
        <v>100000064380</v>
      </c>
      <c r="C147" s="35">
        <v>0</v>
      </c>
      <c r="D147" s="4" t="s">
        <v>33</v>
      </c>
      <c r="E147" s="4" t="s">
        <v>139</v>
      </c>
      <c r="F147" s="3">
        <v>45085.94</v>
      </c>
      <c r="G147" s="3">
        <v>-45084.94</v>
      </c>
      <c r="H147" s="4">
        <v>1</v>
      </c>
    </row>
    <row r="148" spans="1:8" s="5" customFormat="1">
      <c r="A148" s="58" t="s">
        <v>9</v>
      </c>
      <c r="B148" s="124" t="s">
        <v>0</v>
      </c>
      <c r="C148" s="124"/>
      <c r="D148" s="124"/>
      <c r="E148" s="124"/>
      <c r="F148" s="17">
        <f>SUM(F123:F147)</f>
        <v>2254357.2999999998</v>
      </c>
      <c r="G148" s="17">
        <f t="shared" ref="G148:H148" si="1">SUM(G123:G147)</f>
        <v>-2254332.2999999998</v>
      </c>
      <c r="H148" s="17">
        <f t="shared" si="1"/>
        <v>25</v>
      </c>
    </row>
    <row r="149" spans="1:8" s="5" customFormat="1">
      <c r="A149" s="58" t="s">
        <v>10</v>
      </c>
      <c r="B149" s="124" t="s">
        <v>11</v>
      </c>
      <c r="C149" s="124"/>
      <c r="D149" s="124"/>
      <c r="E149" s="124"/>
      <c r="F149" s="17">
        <f>F119+F148</f>
        <v>220160652.38999999</v>
      </c>
      <c r="G149" s="17">
        <f t="shared" ref="G149:H149" si="2">G119+G148</f>
        <v>-80098872.769999996</v>
      </c>
      <c r="H149" s="17">
        <f t="shared" si="2"/>
        <v>140061779.61999992</v>
      </c>
    </row>
    <row r="150" spans="1:8">
      <c r="A150" s="11"/>
    </row>
    <row r="151" spans="1:8" s="5" customFormat="1">
      <c r="A151" s="22" t="s">
        <v>12</v>
      </c>
      <c r="C151" s="6"/>
      <c r="F151" s="14"/>
      <c r="G151" s="14"/>
      <c r="H151" s="14"/>
    </row>
    <row r="152" spans="1:8" s="5" customFormat="1">
      <c r="A152" s="54" t="s">
        <v>1</v>
      </c>
      <c r="B152" s="54" t="s">
        <v>2</v>
      </c>
      <c r="C152" s="55" t="s">
        <v>3</v>
      </c>
      <c r="D152" s="54" t="s">
        <v>4</v>
      </c>
      <c r="E152" s="54" t="s">
        <v>5</v>
      </c>
      <c r="F152" s="13" t="s">
        <v>6</v>
      </c>
      <c r="G152" s="13" t="s">
        <v>7</v>
      </c>
      <c r="H152" s="13" t="s">
        <v>8</v>
      </c>
    </row>
    <row r="153" spans="1:8">
      <c r="A153" s="35">
        <v>1</v>
      </c>
      <c r="B153" s="20">
        <v>100000004497</v>
      </c>
      <c r="C153" s="35">
        <v>0</v>
      </c>
      <c r="D153" s="4" t="s">
        <v>177</v>
      </c>
      <c r="E153" s="4" t="s">
        <v>178</v>
      </c>
      <c r="F153" s="3">
        <v>11920000</v>
      </c>
      <c r="G153" s="3">
        <v>-4693578</v>
      </c>
      <c r="H153" s="3">
        <v>7226422</v>
      </c>
    </row>
    <row r="154" spans="1:8">
      <c r="A154" s="35">
        <v>2</v>
      </c>
      <c r="B154" s="20">
        <v>100000064209</v>
      </c>
      <c r="C154" s="35">
        <v>0</v>
      </c>
      <c r="D154" s="4" t="s">
        <v>33</v>
      </c>
      <c r="E154" s="4" t="s">
        <v>179</v>
      </c>
      <c r="F154" s="3">
        <v>4564595</v>
      </c>
      <c r="G154" s="3">
        <v>-1997345.29</v>
      </c>
      <c r="H154" s="3">
        <v>2567249.71</v>
      </c>
    </row>
    <row r="155" spans="1:8">
      <c r="A155" s="35">
        <v>3</v>
      </c>
      <c r="B155" s="20">
        <v>100000064210</v>
      </c>
      <c r="C155" s="35">
        <v>0</v>
      </c>
      <c r="D155" s="4" t="s">
        <v>33</v>
      </c>
      <c r="E155" s="4" t="s">
        <v>180</v>
      </c>
      <c r="F155" s="3">
        <v>5445583.3300000001</v>
      </c>
      <c r="G155" s="3">
        <v>-1981823.65</v>
      </c>
      <c r="H155" s="3">
        <v>3463759.68</v>
      </c>
    </row>
    <row r="156" spans="1:8">
      <c r="A156" s="35">
        <v>4</v>
      </c>
      <c r="B156" s="20">
        <v>100000064211</v>
      </c>
      <c r="C156" s="35">
        <v>0</v>
      </c>
      <c r="D156" s="4" t="s">
        <v>33</v>
      </c>
      <c r="E156" s="4" t="s">
        <v>181</v>
      </c>
      <c r="F156" s="3">
        <v>17310150</v>
      </c>
      <c r="G156" s="3">
        <v>-7250935.8399999999</v>
      </c>
      <c r="H156" s="3">
        <v>10059214.16</v>
      </c>
    </row>
    <row r="157" spans="1:8">
      <c r="A157" s="35">
        <v>5</v>
      </c>
      <c r="B157" s="20">
        <v>100000064213</v>
      </c>
      <c r="C157" s="35">
        <v>0</v>
      </c>
      <c r="D157" s="4" t="s">
        <v>33</v>
      </c>
      <c r="E157" s="4" t="s">
        <v>183</v>
      </c>
      <c r="F157" s="3">
        <v>5378187.5</v>
      </c>
      <c r="G157" s="3">
        <v>-1981810.66</v>
      </c>
      <c r="H157" s="3">
        <v>3396376.84</v>
      </c>
    </row>
    <row r="158" spans="1:8">
      <c r="A158" s="35">
        <v>6</v>
      </c>
      <c r="B158" s="20">
        <v>100000064214</v>
      </c>
      <c r="C158" s="35">
        <v>0</v>
      </c>
      <c r="D158" s="4" t="s">
        <v>33</v>
      </c>
      <c r="E158" s="4" t="s">
        <v>184</v>
      </c>
      <c r="F158" s="3">
        <v>7875000</v>
      </c>
      <c r="G158" s="3">
        <v>-3675712.37</v>
      </c>
      <c r="H158" s="3">
        <v>4199287.63</v>
      </c>
    </row>
    <row r="159" spans="1:8">
      <c r="A159" s="35">
        <v>7</v>
      </c>
      <c r="B159" s="20">
        <v>100000064217</v>
      </c>
      <c r="C159" s="35">
        <v>0</v>
      </c>
      <c r="D159" s="4" t="s">
        <v>33</v>
      </c>
      <c r="E159" s="4" t="s">
        <v>187</v>
      </c>
      <c r="F159" s="3">
        <v>1111250</v>
      </c>
      <c r="G159" s="3">
        <v>-643219.02</v>
      </c>
      <c r="H159" s="3">
        <v>468030.98</v>
      </c>
    </row>
    <row r="160" spans="1:8">
      <c r="A160" s="35">
        <v>8</v>
      </c>
      <c r="B160" s="20">
        <v>100000064218</v>
      </c>
      <c r="C160" s="35">
        <v>0</v>
      </c>
      <c r="D160" s="4" t="s">
        <v>33</v>
      </c>
      <c r="E160" s="4" t="s">
        <v>188</v>
      </c>
      <c r="F160" s="3">
        <v>1452543.75</v>
      </c>
      <c r="G160" s="3">
        <v>-765469.67</v>
      </c>
      <c r="H160" s="3">
        <v>687074.08</v>
      </c>
    </row>
    <row r="161" spans="1:8">
      <c r="A161" s="35">
        <v>9</v>
      </c>
      <c r="B161" s="20">
        <v>100000064219</v>
      </c>
      <c r="C161" s="35">
        <v>0</v>
      </c>
      <c r="D161" s="4" t="s">
        <v>33</v>
      </c>
      <c r="E161" s="4" t="s">
        <v>189</v>
      </c>
      <c r="F161" s="3">
        <v>1336875</v>
      </c>
      <c r="G161" s="3">
        <v>-704513.89</v>
      </c>
      <c r="H161" s="3">
        <v>632361.11</v>
      </c>
    </row>
    <row r="162" spans="1:8">
      <c r="A162" s="35">
        <v>10</v>
      </c>
      <c r="B162" s="20">
        <v>100000064221</v>
      </c>
      <c r="C162" s="35">
        <v>0</v>
      </c>
      <c r="D162" s="4" t="s">
        <v>33</v>
      </c>
      <c r="E162" s="4" t="s">
        <v>191</v>
      </c>
      <c r="F162" s="3">
        <v>132703.13</v>
      </c>
      <c r="G162" s="3">
        <v>-130946.25</v>
      </c>
      <c r="H162" s="3">
        <v>1756.88</v>
      </c>
    </row>
    <row r="163" spans="1:8">
      <c r="A163" s="35">
        <v>11</v>
      </c>
      <c r="B163" s="20">
        <v>100000064224</v>
      </c>
      <c r="C163" s="35">
        <v>0</v>
      </c>
      <c r="D163" s="4" t="s">
        <v>33</v>
      </c>
      <c r="E163" s="4" t="s">
        <v>194</v>
      </c>
      <c r="F163" s="3">
        <v>984375</v>
      </c>
      <c r="G163" s="3">
        <v>-459464.06</v>
      </c>
      <c r="H163" s="3">
        <v>524910.93999999994</v>
      </c>
    </row>
    <row r="164" spans="1:8">
      <c r="A164" s="35">
        <v>12</v>
      </c>
      <c r="B164" s="20">
        <v>100000130649</v>
      </c>
      <c r="C164" s="35">
        <v>0</v>
      </c>
      <c r="D164" s="4" t="s">
        <v>144</v>
      </c>
      <c r="E164" s="4" t="s">
        <v>195</v>
      </c>
      <c r="F164" s="3">
        <v>8000000</v>
      </c>
      <c r="G164" s="3">
        <v>-1820369.34</v>
      </c>
      <c r="H164" s="3">
        <v>6179630.6600000001</v>
      </c>
    </row>
    <row r="165" spans="1:8">
      <c r="A165" s="35">
        <v>13</v>
      </c>
      <c r="B165" s="20">
        <v>100000130650</v>
      </c>
      <c r="C165" s="35">
        <v>0</v>
      </c>
      <c r="D165" s="4" t="s">
        <v>144</v>
      </c>
      <c r="E165" s="4" t="s">
        <v>196</v>
      </c>
      <c r="F165" s="3">
        <v>14000000</v>
      </c>
      <c r="G165" s="3">
        <v>-3305174.57</v>
      </c>
      <c r="H165" s="3">
        <v>10694825.43</v>
      </c>
    </row>
    <row r="166" spans="1:8">
      <c r="A166" s="35">
        <v>14</v>
      </c>
      <c r="B166" s="20">
        <v>100000178797</v>
      </c>
      <c r="C166" s="35">
        <v>0</v>
      </c>
      <c r="D166" s="4" t="s">
        <v>197</v>
      </c>
      <c r="E166" s="4" t="s">
        <v>198</v>
      </c>
      <c r="F166" s="3">
        <v>10699999</v>
      </c>
      <c r="G166" s="3">
        <v>-1448897.12</v>
      </c>
      <c r="H166" s="3">
        <v>9251101.8800000008</v>
      </c>
    </row>
    <row r="167" spans="1:8">
      <c r="A167" s="35">
        <v>15</v>
      </c>
      <c r="B167" s="20">
        <v>100000305442</v>
      </c>
      <c r="C167" s="35">
        <v>0</v>
      </c>
      <c r="D167" s="4" t="s">
        <v>199</v>
      </c>
      <c r="E167" s="4" t="s">
        <v>200</v>
      </c>
      <c r="F167" s="3">
        <v>12765032.439999999</v>
      </c>
      <c r="G167" s="3">
        <v>-810069.83</v>
      </c>
      <c r="H167" s="3">
        <v>11954962.609999999</v>
      </c>
    </row>
    <row r="168" spans="1:8">
      <c r="A168" s="35">
        <v>16</v>
      </c>
      <c r="B168" s="20">
        <v>100000305447</v>
      </c>
      <c r="C168" s="35">
        <v>0</v>
      </c>
      <c r="D168" s="4" t="s">
        <v>199</v>
      </c>
      <c r="E168" s="4" t="s">
        <v>201</v>
      </c>
      <c r="F168" s="3">
        <v>12479700</v>
      </c>
      <c r="G168" s="3">
        <v>-791962.61</v>
      </c>
      <c r="H168" s="3">
        <v>11687737.390000001</v>
      </c>
    </row>
    <row r="169" spans="1:8">
      <c r="A169" s="35">
        <v>17</v>
      </c>
      <c r="B169" s="20">
        <v>100000305451</v>
      </c>
      <c r="C169" s="35">
        <v>0</v>
      </c>
      <c r="D169" s="4" t="s">
        <v>199</v>
      </c>
      <c r="E169" s="4" t="s">
        <v>202</v>
      </c>
      <c r="F169" s="3">
        <v>12218226.880000001</v>
      </c>
      <c r="G169" s="3">
        <v>-775369.51</v>
      </c>
      <c r="H169" s="3">
        <v>11442857.369999999</v>
      </c>
    </row>
    <row r="170" spans="1:8">
      <c r="A170" s="35">
        <v>18</v>
      </c>
      <c r="B170" s="20">
        <v>100000330594</v>
      </c>
      <c r="C170" s="35">
        <v>0</v>
      </c>
      <c r="D170" s="4" t="s">
        <v>203</v>
      </c>
      <c r="E170" s="4" t="s">
        <v>204</v>
      </c>
      <c r="F170" s="3">
        <v>39663883.640000001</v>
      </c>
      <c r="G170" s="3">
        <v>-1917278.76</v>
      </c>
      <c r="H170" s="3">
        <v>37746604.880000003</v>
      </c>
    </row>
    <row r="171" spans="1:8">
      <c r="A171" s="35"/>
      <c r="B171" s="20">
        <v>100000330594</v>
      </c>
      <c r="C171" s="35">
        <v>1</v>
      </c>
      <c r="D171" s="4" t="s">
        <v>203</v>
      </c>
      <c r="E171" s="4" t="s">
        <v>204</v>
      </c>
      <c r="F171" s="3">
        <v>2179334.25</v>
      </c>
      <c r="G171" s="3">
        <v>-2179333.25</v>
      </c>
      <c r="H171" s="4">
        <v>1</v>
      </c>
    </row>
    <row r="172" spans="1:8">
      <c r="A172" s="35">
        <v>19</v>
      </c>
      <c r="B172" s="20">
        <v>100000330595</v>
      </c>
      <c r="C172" s="35">
        <v>0</v>
      </c>
      <c r="D172" s="4" t="s">
        <v>203</v>
      </c>
      <c r="E172" s="4" t="s">
        <v>205</v>
      </c>
      <c r="F172" s="3">
        <v>10117233.99</v>
      </c>
      <c r="G172" s="3">
        <v>-492321.03</v>
      </c>
      <c r="H172" s="3">
        <v>9624912.9600000009</v>
      </c>
    </row>
    <row r="173" spans="1:8">
      <c r="A173" s="35"/>
      <c r="B173" s="20">
        <v>100000330595</v>
      </c>
      <c r="C173" s="35">
        <v>1</v>
      </c>
      <c r="D173" s="4" t="s">
        <v>203</v>
      </c>
      <c r="E173" s="4" t="s">
        <v>205</v>
      </c>
      <c r="F173" s="3">
        <v>626731.28</v>
      </c>
      <c r="G173" s="3">
        <v>-626730.28</v>
      </c>
      <c r="H173" s="4">
        <v>1</v>
      </c>
    </row>
    <row r="174" spans="1:8">
      <c r="A174" s="35">
        <v>20</v>
      </c>
      <c r="B174" s="20">
        <v>100000371170</v>
      </c>
      <c r="C174" s="35">
        <v>0</v>
      </c>
      <c r="D174" s="4" t="s">
        <v>206</v>
      </c>
      <c r="E174" s="4" t="s">
        <v>207</v>
      </c>
      <c r="F174" s="3">
        <v>13459534</v>
      </c>
      <c r="G174" s="3">
        <v>-505193.46</v>
      </c>
      <c r="H174" s="3">
        <v>12954340.539999999</v>
      </c>
    </row>
    <row r="175" spans="1:8">
      <c r="A175" s="35">
        <v>21</v>
      </c>
      <c r="B175" s="20">
        <v>100000412925</v>
      </c>
      <c r="C175" s="35">
        <v>0</v>
      </c>
      <c r="D175" s="4" t="s">
        <v>208</v>
      </c>
      <c r="E175" s="4" t="s">
        <v>209</v>
      </c>
      <c r="F175" s="3">
        <v>15200000</v>
      </c>
      <c r="G175" s="3">
        <v>-277972.59000000003</v>
      </c>
      <c r="H175" s="3">
        <v>14922027.41</v>
      </c>
    </row>
    <row r="176" spans="1:8" s="5" customFormat="1">
      <c r="A176" s="54" t="s">
        <v>9</v>
      </c>
      <c r="B176" s="124" t="s">
        <v>12</v>
      </c>
      <c r="C176" s="124"/>
      <c r="D176" s="124"/>
      <c r="E176" s="124"/>
      <c r="F176" s="13">
        <f>SUM(F153:F175)</f>
        <v>208920938.19000003</v>
      </c>
      <c r="G176" s="13">
        <f t="shared" ref="G176:H176" si="3">SUM(G153:G175)</f>
        <v>-39235491.050000004</v>
      </c>
      <c r="H176" s="13">
        <f t="shared" si="3"/>
        <v>169685447.14000002</v>
      </c>
    </row>
    <row r="177" spans="1:16384" s="5" customFormat="1">
      <c r="A177" s="24"/>
      <c r="B177" s="9"/>
      <c r="C177" s="8"/>
      <c r="D177" s="9"/>
      <c r="E177" s="9"/>
      <c r="F177" s="25"/>
      <c r="G177" s="25"/>
      <c r="H177" s="25"/>
    </row>
    <row r="178" spans="1:16384" s="5" customFormat="1">
      <c r="A178" s="36" t="s">
        <v>210</v>
      </c>
      <c r="B178" s="24"/>
      <c r="C178" s="27"/>
      <c r="D178" s="24"/>
      <c r="E178" s="24"/>
      <c r="F178" s="25"/>
      <c r="G178" s="25"/>
      <c r="H178" s="25"/>
    </row>
    <row r="179" spans="1:16384" s="5" customFormat="1">
      <c r="A179" s="54" t="s">
        <v>1</v>
      </c>
      <c r="B179" s="54" t="s">
        <v>2</v>
      </c>
      <c r="C179" s="55" t="s">
        <v>3</v>
      </c>
      <c r="D179" s="54" t="s">
        <v>4</v>
      </c>
      <c r="E179" s="54" t="s">
        <v>5</v>
      </c>
      <c r="F179" s="13" t="s">
        <v>6</v>
      </c>
      <c r="G179" s="13" t="s">
        <v>7</v>
      </c>
      <c r="H179" s="13" t="s">
        <v>8</v>
      </c>
    </row>
    <row r="180" spans="1:16384">
      <c r="A180" s="35">
        <v>1</v>
      </c>
      <c r="B180" s="20">
        <v>100000064212</v>
      </c>
      <c r="C180" s="35">
        <v>0</v>
      </c>
      <c r="D180" s="4" t="s">
        <v>33</v>
      </c>
      <c r="E180" s="4" t="s">
        <v>182</v>
      </c>
      <c r="F180" s="3">
        <v>5350</v>
      </c>
      <c r="G180" s="3">
        <v>-5349</v>
      </c>
      <c r="H180" s="4">
        <v>1</v>
      </c>
    </row>
    <row r="181" spans="1:16384">
      <c r="A181" s="35">
        <v>2</v>
      </c>
      <c r="B181" s="20">
        <v>100000064215</v>
      </c>
      <c r="C181" s="35">
        <v>0</v>
      </c>
      <c r="D181" s="4" t="s">
        <v>33</v>
      </c>
      <c r="E181" s="4" t="s">
        <v>185</v>
      </c>
      <c r="F181" s="3">
        <v>20300</v>
      </c>
      <c r="G181" s="3">
        <v>-20299</v>
      </c>
      <c r="H181" s="4">
        <v>1</v>
      </c>
    </row>
    <row r="182" spans="1:16384">
      <c r="A182" s="35">
        <v>3</v>
      </c>
      <c r="B182" s="20">
        <v>100000064216</v>
      </c>
      <c r="C182" s="35">
        <v>0</v>
      </c>
      <c r="D182" s="4" t="s">
        <v>33</v>
      </c>
      <c r="E182" s="4" t="s">
        <v>186</v>
      </c>
      <c r="F182" s="3">
        <v>78000</v>
      </c>
      <c r="G182" s="3">
        <v>-77999</v>
      </c>
      <c r="H182" s="4">
        <v>1</v>
      </c>
    </row>
    <row r="183" spans="1:16384">
      <c r="A183" s="35">
        <v>4</v>
      </c>
      <c r="B183" s="20">
        <v>100000064220</v>
      </c>
      <c r="C183" s="35">
        <v>0</v>
      </c>
      <c r="D183" s="4" t="s">
        <v>33</v>
      </c>
      <c r="E183" s="4" t="s">
        <v>190</v>
      </c>
      <c r="F183" s="3">
        <v>43200</v>
      </c>
      <c r="G183" s="3">
        <v>-43199</v>
      </c>
      <c r="H183" s="4">
        <v>1</v>
      </c>
    </row>
    <row r="184" spans="1:16384">
      <c r="A184" s="35">
        <v>5</v>
      </c>
      <c r="B184" s="20">
        <v>100000064222</v>
      </c>
      <c r="C184" s="35">
        <v>0</v>
      </c>
      <c r="D184" s="4" t="s">
        <v>33</v>
      </c>
      <c r="E184" s="4" t="s">
        <v>192</v>
      </c>
      <c r="F184" s="3">
        <v>258243.75</v>
      </c>
      <c r="G184" s="3">
        <v>-258242.75</v>
      </c>
      <c r="H184" s="4">
        <v>1</v>
      </c>
    </row>
    <row r="185" spans="1:16384">
      <c r="A185" s="35">
        <v>6</v>
      </c>
      <c r="B185" s="20">
        <v>100000064223</v>
      </c>
      <c r="C185" s="35">
        <v>0</v>
      </c>
      <c r="D185" s="4" t="s">
        <v>33</v>
      </c>
      <c r="E185" s="4" t="s">
        <v>193</v>
      </c>
      <c r="F185" s="3">
        <v>83325</v>
      </c>
      <c r="G185" s="3">
        <v>-83324</v>
      </c>
      <c r="H185" s="4">
        <v>1</v>
      </c>
    </row>
    <row r="186" spans="1:16384" s="5" customFormat="1">
      <c r="A186" s="54" t="s">
        <v>9</v>
      </c>
      <c r="B186" s="124" t="s">
        <v>12</v>
      </c>
      <c r="C186" s="124"/>
      <c r="D186" s="124"/>
      <c r="E186" s="124"/>
      <c r="F186" s="13">
        <f>SUM(F180:F185)</f>
        <v>488418.75</v>
      </c>
      <c r="G186" s="13">
        <f>SUM(G180:G185)</f>
        <v>-488412.75</v>
      </c>
      <c r="H186" s="29">
        <f>SUM(H180:H185)</f>
        <v>6</v>
      </c>
    </row>
    <row r="187" spans="1:16384" s="5" customFormat="1">
      <c r="A187" s="54" t="s">
        <v>10</v>
      </c>
      <c r="B187" s="124" t="s">
        <v>11</v>
      </c>
      <c r="C187" s="124"/>
      <c r="D187" s="124"/>
      <c r="E187" s="124"/>
      <c r="F187" s="13">
        <f>F176+F186</f>
        <v>209409356.94000003</v>
      </c>
      <c r="G187" s="13">
        <f>G176+G186</f>
        <v>-39723903.800000004</v>
      </c>
      <c r="H187" s="13">
        <f>H176+H186</f>
        <v>169685453.14000002</v>
      </c>
      <c r="I187" s="24"/>
      <c r="J187" s="24"/>
      <c r="K187" s="24"/>
      <c r="L187" s="24"/>
      <c r="M187" s="24"/>
      <c r="N187" s="25"/>
      <c r="O187" s="25"/>
      <c r="P187" s="25"/>
      <c r="Q187" s="24"/>
      <c r="R187" s="24"/>
      <c r="S187" s="24"/>
      <c r="T187" s="24"/>
      <c r="U187" s="24"/>
      <c r="V187" s="25"/>
      <c r="W187" s="25"/>
      <c r="X187" s="25"/>
      <c r="Y187" s="24"/>
      <c r="Z187" s="24"/>
      <c r="AA187" s="24"/>
      <c r="AB187" s="24"/>
      <c r="AC187" s="24"/>
      <c r="AD187" s="25"/>
      <c r="AE187" s="25"/>
      <c r="AF187" s="25"/>
      <c r="AG187" s="24"/>
      <c r="AH187" s="24"/>
      <c r="AI187" s="24"/>
      <c r="AJ187" s="24"/>
      <c r="AK187" s="24"/>
      <c r="AL187" s="25"/>
      <c r="AM187" s="25"/>
      <c r="AN187" s="25"/>
      <c r="AO187" s="24"/>
      <c r="AP187" s="24"/>
      <c r="AQ187" s="24"/>
      <c r="AR187" s="24"/>
      <c r="AS187" s="24"/>
      <c r="AT187" s="25"/>
      <c r="AU187" s="25"/>
      <c r="AV187" s="25"/>
      <c r="AW187" s="24"/>
      <c r="AX187" s="24"/>
      <c r="AY187" s="24"/>
      <c r="AZ187" s="24"/>
      <c r="BA187" s="24"/>
      <c r="BB187" s="25"/>
      <c r="BC187" s="25"/>
      <c r="BD187" s="25"/>
      <c r="BE187" s="24"/>
      <c r="BF187" s="24"/>
      <c r="BG187" s="24"/>
      <c r="BH187" s="24"/>
      <c r="BI187" s="24"/>
      <c r="BJ187" s="25"/>
      <c r="BK187" s="25"/>
      <c r="BL187" s="25"/>
      <c r="BM187" s="24"/>
      <c r="BN187" s="24"/>
      <c r="BO187" s="24"/>
      <c r="BP187" s="24"/>
      <c r="BQ187" s="24"/>
      <c r="BR187" s="25"/>
      <c r="BS187" s="25"/>
      <c r="BT187" s="25"/>
      <c r="BU187" s="24"/>
      <c r="BV187" s="24"/>
      <c r="BW187" s="24"/>
      <c r="BX187" s="24"/>
      <c r="BY187" s="24"/>
      <c r="BZ187" s="25"/>
      <c r="CA187" s="25"/>
      <c r="CB187" s="25"/>
      <c r="CC187" s="24"/>
      <c r="CD187" s="24"/>
      <c r="CE187" s="24"/>
      <c r="CF187" s="24"/>
      <c r="CG187" s="24"/>
      <c r="CH187" s="25"/>
      <c r="CI187" s="25"/>
      <c r="CJ187" s="25"/>
      <c r="CK187" s="24"/>
      <c r="CL187" s="24"/>
      <c r="CM187" s="24"/>
      <c r="CN187" s="24"/>
      <c r="CO187" s="24"/>
      <c r="CP187" s="25"/>
      <c r="CQ187" s="25"/>
      <c r="CR187" s="25"/>
      <c r="CS187" s="24"/>
      <c r="CT187" s="24"/>
      <c r="CU187" s="24"/>
      <c r="CV187" s="24"/>
      <c r="CW187" s="24"/>
      <c r="CX187" s="25"/>
      <c r="CY187" s="25"/>
      <c r="CZ187" s="25"/>
      <c r="DA187" s="24"/>
      <c r="DB187" s="24"/>
      <c r="DC187" s="24"/>
      <c r="DD187" s="24"/>
      <c r="DE187" s="24"/>
      <c r="DF187" s="25"/>
      <c r="DG187" s="25"/>
      <c r="DH187" s="25"/>
      <c r="DI187" s="24"/>
      <c r="DJ187" s="24"/>
      <c r="DK187" s="24"/>
      <c r="DL187" s="24"/>
      <c r="DM187" s="24"/>
      <c r="DN187" s="25"/>
      <c r="DO187" s="25"/>
      <c r="DP187" s="25"/>
      <c r="DQ187" s="24"/>
      <c r="DR187" s="24"/>
      <c r="DS187" s="24"/>
      <c r="DT187" s="24"/>
      <c r="DU187" s="24"/>
      <c r="DV187" s="25"/>
      <c r="DW187" s="25"/>
      <c r="DX187" s="25"/>
      <c r="DY187" s="24"/>
      <c r="DZ187" s="24"/>
      <c r="EA187" s="24"/>
      <c r="EB187" s="24"/>
      <c r="EC187" s="24"/>
      <c r="ED187" s="25"/>
      <c r="EE187" s="25"/>
      <c r="EF187" s="25"/>
      <c r="EG187" s="24"/>
      <c r="EH187" s="24"/>
      <c r="EI187" s="24"/>
      <c r="EJ187" s="24"/>
      <c r="EK187" s="24"/>
      <c r="EL187" s="25"/>
      <c r="EM187" s="25"/>
      <c r="EN187" s="25"/>
      <c r="EO187" s="24"/>
      <c r="EP187" s="24"/>
      <c r="EQ187" s="24"/>
      <c r="ER187" s="24"/>
      <c r="ES187" s="24"/>
      <c r="ET187" s="25"/>
      <c r="EU187" s="25"/>
      <c r="EV187" s="25"/>
      <c r="EW187" s="24"/>
      <c r="EX187" s="24"/>
      <c r="EY187" s="24"/>
      <c r="EZ187" s="24"/>
      <c r="FA187" s="24"/>
      <c r="FB187" s="25"/>
      <c r="FC187" s="25"/>
      <c r="FD187" s="25"/>
      <c r="FE187" s="24"/>
      <c r="FF187" s="24"/>
      <c r="FG187" s="24"/>
      <c r="FH187" s="24"/>
      <c r="FI187" s="24"/>
      <c r="FJ187" s="25"/>
      <c r="FK187" s="25"/>
      <c r="FL187" s="25"/>
      <c r="FM187" s="24"/>
      <c r="FN187" s="24"/>
      <c r="FO187" s="24"/>
      <c r="FP187" s="24"/>
      <c r="FQ187" s="24"/>
      <c r="FR187" s="25"/>
      <c r="FS187" s="25"/>
      <c r="FT187" s="25"/>
      <c r="FU187" s="24"/>
      <c r="FV187" s="24"/>
      <c r="FW187" s="24"/>
      <c r="FX187" s="24"/>
      <c r="FY187" s="24"/>
      <c r="FZ187" s="25"/>
      <c r="GA187" s="25"/>
      <c r="GB187" s="25"/>
      <c r="GC187" s="24"/>
      <c r="GD187" s="24"/>
      <c r="GE187" s="24"/>
      <c r="GF187" s="24"/>
      <c r="GG187" s="24"/>
      <c r="GH187" s="25"/>
      <c r="GI187" s="25"/>
      <c r="GJ187" s="25"/>
      <c r="GK187" s="24"/>
      <c r="GL187" s="24"/>
      <c r="GM187" s="24"/>
      <c r="GN187" s="24"/>
      <c r="GO187" s="24"/>
      <c r="GP187" s="25"/>
      <c r="GQ187" s="25"/>
      <c r="GR187" s="25"/>
      <c r="GS187" s="24"/>
      <c r="GT187" s="24"/>
      <c r="GU187" s="24"/>
      <c r="GV187" s="24"/>
      <c r="GW187" s="24"/>
      <c r="GX187" s="25"/>
      <c r="GY187" s="25"/>
      <c r="GZ187" s="25"/>
      <c r="HA187" s="24"/>
      <c r="HB187" s="24"/>
      <c r="HC187" s="24"/>
      <c r="HD187" s="24"/>
      <c r="HE187" s="24"/>
      <c r="HF187" s="25"/>
      <c r="HG187" s="25"/>
      <c r="HH187" s="25"/>
      <c r="HI187" s="24"/>
      <c r="HJ187" s="24"/>
      <c r="HK187" s="24"/>
      <c r="HL187" s="24"/>
      <c r="HM187" s="24"/>
      <c r="HN187" s="25"/>
      <c r="HO187" s="25"/>
      <c r="HP187" s="25"/>
      <c r="HQ187" s="24"/>
      <c r="HR187" s="24"/>
      <c r="HS187" s="24"/>
      <c r="HT187" s="24"/>
      <c r="HU187" s="24"/>
      <c r="HV187" s="25"/>
      <c r="HW187" s="25"/>
      <c r="HX187" s="25"/>
      <c r="HY187" s="24"/>
      <c r="HZ187" s="24"/>
      <c r="IA187" s="24"/>
      <c r="IB187" s="24"/>
      <c r="IC187" s="24"/>
      <c r="ID187" s="25"/>
      <c r="IE187" s="25"/>
      <c r="IF187" s="25"/>
      <c r="IG187" s="24"/>
      <c r="IH187" s="24"/>
      <c r="II187" s="24"/>
      <c r="IJ187" s="24"/>
      <c r="IK187" s="24"/>
      <c r="IL187" s="25"/>
      <c r="IM187" s="25"/>
      <c r="IN187" s="25"/>
      <c r="IO187" s="24"/>
      <c r="IP187" s="24"/>
      <c r="IQ187" s="24"/>
      <c r="IR187" s="24"/>
      <c r="IS187" s="24"/>
      <c r="IT187" s="25"/>
      <c r="IU187" s="25"/>
      <c r="IV187" s="25"/>
      <c r="IW187" s="24"/>
      <c r="IX187" s="24"/>
      <c r="IY187" s="24"/>
      <c r="IZ187" s="24"/>
      <c r="JA187" s="24"/>
      <c r="JB187" s="25"/>
      <c r="JC187" s="25"/>
      <c r="JD187" s="25"/>
      <c r="JE187" s="24"/>
      <c r="JF187" s="24"/>
      <c r="JG187" s="24"/>
      <c r="JH187" s="24"/>
      <c r="JI187" s="24"/>
      <c r="JJ187" s="25"/>
      <c r="JK187" s="25"/>
      <c r="JL187" s="25"/>
      <c r="JM187" s="24"/>
      <c r="JN187" s="24"/>
      <c r="JO187" s="24"/>
      <c r="JP187" s="24"/>
      <c r="JQ187" s="24"/>
      <c r="JR187" s="25"/>
      <c r="JS187" s="25"/>
      <c r="JT187" s="25"/>
      <c r="JU187" s="24"/>
      <c r="JV187" s="24"/>
      <c r="JW187" s="24"/>
      <c r="JX187" s="24"/>
      <c r="JY187" s="24"/>
      <c r="JZ187" s="25"/>
      <c r="KA187" s="25"/>
      <c r="KB187" s="25"/>
      <c r="KC187" s="24"/>
      <c r="KD187" s="24"/>
      <c r="KE187" s="24"/>
      <c r="KF187" s="24"/>
      <c r="KG187" s="24"/>
      <c r="KH187" s="25"/>
      <c r="KI187" s="25"/>
      <c r="KJ187" s="25"/>
      <c r="KK187" s="24"/>
      <c r="KL187" s="24"/>
      <c r="KM187" s="24"/>
      <c r="KN187" s="24"/>
      <c r="KO187" s="24"/>
      <c r="KP187" s="25"/>
      <c r="KQ187" s="25"/>
      <c r="KR187" s="25"/>
      <c r="KS187" s="24"/>
      <c r="KT187" s="24"/>
      <c r="KU187" s="24"/>
      <c r="KV187" s="24"/>
      <c r="KW187" s="24"/>
      <c r="KX187" s="25"/>
      <c r="KY187" s="25"/>
      <c r="KZ187" s="25"/>
      <c r="LA187" s="24"/>
      <c r="LB187" s="24"/>
      <c r="LC187" s="24"/>
      <c r="LD187" s="24"/>
      <c r="LE187" s="24"/>
      <c r="LF187" s="25"/>
      <c r="LG187" s="25"/>
      <c r="LH187" s="25"/>
      <c r="LI187" s="24"/>
      <c r="LJ187" s="24"/>
      <c r="LK187" s="24"/>
      <c r="LL187" s="24"/>
      <c r="LM187" s="24"/>
      <c r="LN187" s="25"/>
      <c r="LO187" s="25"/>
      <c r="LP187" s="25"/>
      <c r="LQ187" s="24"/>
      <c r="LR187" s="24"/>
      <c r="LS187" s="24"/>
      <c r="LT187" s="24"/>
      <c r="LU187" s="24"/>
      <c r="LV187" s="25"/>
      <c r="LW187" s="25"/>
      <c r="LX187" s="25"/>
      <c r="LY187" s="24"/>
      <c r="LZ187" s="24"/>
      <c r="MA187" s="24"/>
      <c r="MB187" s="24"/>
      <c r="MC187" s="24"/>
      <c r="MD187" s="25"/>
      <c r="ME187" s="25"/>
      <c r="MF187" s="25"/>
      <c r="MG187" s="24"/>
      <c r="MH187" s="24"/>
      <c r="MI187" s="24"/>
      <c r="MJ187" s="24"/>
      <c r="MK187" s="24"/>
      <c r="ML187" s="25"/>
      <c r="MM187" s="25"/>
      <c r="MN187" s="25"/>
      <c r="MO187" s="24"/>
      <c r="MP187" s="24"/>
      <c r="MQ187" s="24"/>
      <c r="MR187" s="24"/>
      <c r="MS187" s="24"/>
      <c r="MT187" s="25"/>
      <c r="MU187" s="25"/>
      <c r="MV187" s="25"/>
      <c r="MW187" s="24"/>
      <c r="MX187" s="24"/>
      <c r="MY187" s="24"/>
      <c r="MZ187" s="24"/>
      <c r="NA187" s="24"/>
      <c r="NB187" s="25"/>
      <c r="NC187" s="25"/>
      <c r="ND187" s="25"/>
      <c r="NE187" s="24"/>
      <c r="NF187" s="24"/>
      <c r="NG187" s="24"/>
      <c r="NH187" s="24"/>
      <c r="NI187" s="24"/>
      <c r="NJ187" s="25"/>
      <c r="NK187" s="25"/>
      <c r="NL187" s="25"/>
      <c r="NM187" s="24"/>
      <c r="NN187" s="24"/>
      <c r="NO187" s="24"/>
      <c r="NP187" s="24"/>
      <c r="NQ187" s="24"/>
      <c r="NR187" s="25"/>
      <c r="NS187" s="25"/>
      <c r="NT187" s="25"/>
      <c r="NU187" s="24"/>
      <c r="NV187" s="24"/>
      <c r="NW187" s="24"/>
      <c r="NX187" s="24"/>
      <c r="NY187" s="24"/>
      <c r="NZ187" s="25"/>
      <c r="OA187" s="25"/>
      <c r="OB187" s="25"/>
      <c r="OC187" s="24"/>
      <c r="OD187" s="24"/>
      <c r="OE187" s="24"/>
      <c r="OF187" s="24"/>
      <c r="OG187" s="24"/>
      <c r="OH187" s="25"/>
      <c r="OI187" s="25"/>
      <c r="OJ187" s="25"/>
      <c r="OK187" s="24"/>
      <c r="OL187" s="24"/>
      <c r="OM187" s="24"/>
      <c r="ON187" s="24"/>
      <c r="OO187" s="24"/>
      <c r="OP187" s="25"/>
      <c r="OQ187" s="25"/>
      <c r="OR187" s="25"/>
      <c r="OS187" s="24"/>
      <c r="OT187" s="24"/>
      <c r="OU187" s="24"/>
      <c r="OV187" s="24"/>
      <c r="OW187" s="24"/>
      <c r="OX187" s="25"/>
      <c r="OY187" s="25"/>
      <c r="OZ187" s="25"/>
      <c r="PA187" s="24"/>
      <c r="PB187" s="24"/>
      <c r="PC187" s="24"/>
      <c r="PD187" s="24"/>
      <c r="PE187" s="24"/>
      <c r="PF187" s="25"/>
      <c r="PG187" s="25"/>
      <c r="PH187" s="25"/>
      <c r="PI187" s="24"/>
      <c r="PJ187" s="24"/>
      <c r="PK187" s="24"/>
      <c r="PL187" s="24"/>
      <c r="PM187" s="24"/>
      <c r="PN187" s="25"/>
      <c r="PO187" s="25"/>
      <c r="PP187" s="25"/>
      <c r="PQ187" s="24"/>
      <c r="PR187" s="24"/>
      <c r="PS187" s="24"/>
      <c r="PT187" s="24"/>
      <c r="PU187" s="24"/>
      <c r="PV187" s="25"/>
      <c r="PW187" s="25"/>
      <c r="PX187" s="25"/>
      <c r="PY187" s="24"/>
      <c r="PZ187" s="24"/>
      <c r="QA187" s="24"/>
      <c r="QB187" s="24"/>
      <c r="QC187" s="24"/>
      <c r="QD187" s="25"/>
      <c r="QE187" s="25"/>
      <c r="QF187" s="25"/>
      <c r="QG187" s="24"/>
      <c r="QH187" s="24"/>
      <c r="QI187" s="24"/>
      <c r="QJ187" s="24"/>
      <c r="QK187" s="24"/>
      <c r="QL187" s="25"/>
      <c r="QM187" s="25"/>
      <c r="QN187" s="25"/>
      <c r="QO187" s="24"/>
      <c r="QP187" s="24"/>
      <c r="QQ187" s="24"/>
      <c r="QR187" s="24"/>
      <c r="QS187" s="24"/>
      <c r="QT187" s="25"/>
      <c r="QU187" s="25"/>
      <c r="QV187" s="25"/>
      <c r="QW187" s="24"/>
      <c r="QX187" s="24"/>
      <c r="QY187" s="24"/>
      <c r="QZ187" s="24"/>
      <c r="RA187" s="24"/>
      <c r="RB187" s="25"/>
      <c r="RC187" s="25"/>
      <c r="RD187" s="25"/>
      <c r="RE187" s="24"/>
      <c r="RF187" s="24"/>
      <c r="RG187" s="24"/>
      <c r="RH187" s="24"/>
      <c r="RI187" s="24"/>
      <c r="RJ187" s="25"/>
      <c r="RK187" s="25"/>
      <c r="RL187" s="25"/>
      <c r="RM187" s="24"/>
      <c r="RN187" s="24"/>
      <c r="RO187" s="24"/>
      <c r="RP187" s="24"/>
      <c r="RQ187" s="24"/>
      <c r="RR187" s="25"/>
      <c r="RS187" s="25"/>
      <c r="RT187" s="25"/>
      <c r="RU187" s="24"/>
      <c r="RV187" s="24"/>
      <c r="RW187" s="24"/>
      <c r="RX187" s="24"/>
      <c r="RY187" s="24"/>
      <c r="RZ187" s="25"/>
      <c r="SA187" s="25"/>
      <c r="SB187" s="25"/>
      <c r="SC187" s="24"/>
      <c r="SD187" s="24"/>
      <c r="SE187" s="24"/>
      <c r="SF187" s="24"/>
      <c r="SG187" s="24"/>
      <c r="SH187" s="25"/>
      <c r="SI187" s="25"/>
      <c r="SJ187" s="25"/>
      <c r="SK187" s="24"/>
      <c r="SL187" s="24"/>
      <c r="SM187" s="24"/>
      <c r="SN187" s="24"/>
      <c r="SO187" s="24"/>
      <c r="SP187" s="25"/>
      <c r="SQ187" s="25"/>
      <c r="SR187" s="25"/>
      <c r="SS187" s="24"/>
      <c r="ST187" s="24"/>
      <c r="SU187" s="24"/>
      <c r="SV187" s="24"/>
      <c r="SW187" s="24"/>
      <c r="SX187" s="25"/>
      <c r="SY187" s="25"/>
      <c r="SZ187" s="25"/>
      <c r="TA187" s="24"/>
      <c r="TB187" s="24"/>
      <c r="TC187" s="24"/>
      <c r="TD187" s="24"/>
      <c r="TE187" s="24"/>
      <c r="TF187" s="25"/>
      <c r="TG187" s="25"/>
      <c r="TH187" s="25"/>
      <c r="TI187" s="24"/>
      <c r="TJ187" s="24"/>
      <c r="TK187" s="24"/>
      <c r="TL187" s="24"/>
      <c r="TM187" s="24"/>
      <c r="TN187" s="25"/>
      <c r="TO187" s="25"/>
      <c r="TP187" s="25"/>
      <c r="TQ187" s="24"/>
      <c r="TR187" s="24"/>
      <c r="TS187" s="24"/>
      <c r="TT187" s="24"/>
      <c r="TU187" s="24"/>
      <c r="TV187" s="25"/>
      <c r="TW187" s="25"/>
      <c r="TX187" s="25"/>
      <c r="TY187" s="24"/>
      <c r="TZ187" s="24"/>
      <c r="UA187" s="24"/>
      <c r="UB187" s="24"/>
      <c r="UC187" s="24"/>
      <c r="UD187" s="25"/>
      <c r="UE187" s="25"/>
      <c r="UF187" s="25"/>
      <c r="UG187" s="24"/>
      <c r="UH187" s="24"/>
      <c r="UI187" s="24"/>
      <c r="UJ187" s="24"/>
      <c r="UK187" s="24"/>
      <c r="UL187" s="25"/>
      <c r="UM187" s="25"/>
      <c r="UN187" s="25"/>
      <c r="UO187" s="24"/>
      <c r="UP187" s="24"/>
      <c r="UQ187" s="24"/>
      <c r="UR187" s="24"/>
      <c r="US187" s="24"/>
      <c r="UT187" s="25"/>
      <c r="UU187" s="25"/>
      <c r="UV187" s="25"/>
      <c r="UW187" s="24"/>
      <c r="UX187" s="24"/>
      <c r="UY187" s="24"/>
      <c r="UZ187" s="24"/>
      <c r="VA187" s="24"/>
      <c r="VB187" s="25"/>
      <c r="VC187" s="25"/>
      <c r="VD187" s="25"/>
      <c r="VE187" s="24"/>
      <c r="VF187" s="24"/>
      <c r="VG187" s="24"/>
      <c r="VH187" s="24"/>
      <c r="VI187" s="24"/>
      <c r="VJ187" s="25"/>
      <c r="VK187" s="25"/>
      <c r="VL187" s="25"/>
      <c r="VM187" s="24"/>
      <c r="VN187" s="24"/>
      <c r="VO187" s="24"/>
      <c r="VP187" s="24"/>
      <c r="VQ187" s="24"/>
      <c r="VR187" s="25"/>
      <c r="VS187" s="25"/>
      <c r="VT187" s="25"/>
      <c r="VU187" s="24"/>
      <c r="VV187" s="24"/>
      <c r="VW187" s="24"/>
      <c r="VX187" s="24"/>
      <c r="VY187" s="24"/>
      <c r="VZ187" s="25"/>
      <c r="WA187" s="25"/>
      <c r="WB187" s="25"/>
      <c r="WC187" s="24"/>
      <c r="WD187" s="24"/>
      <c r="WE187" s="24"/>
      <c r="WF187" s="24"/>
      <c r="WG187" s="24"/>
      <c r="WH187" s="25"/>
      <c r="WI187" s="25"/>
      <c r="WJ187" s="25"/>
      <c r="WK187" s="24"/>
      <c r="WL187" s="24"/>
      <c r="WM187" s="24"/>
      <c r="WN187" s="24"/>
      <c r="WO187" s="24"/>
      <c r="WP187" s="25"/>
      <c r="WQ187" s="25"/>
      <c r="WR187" s="25"/>
      <c r="WS187" s="24"/>
      <c r="WT187" s="24"/>
      <c r="WU187" s="24"/>
      <c r="WV187" s="24"/>
      <c r="WW187" s="24"/>
      <c r="WX187" s="25"/>
      <c r="WY187" s="25"/>
      <c r="WZ187" s="25"/>
      <c r="XA187" s="24"/>
      <c r="XB187" s="24"/>
      <c r="XC187" s="24"/>
      <c r="XD187" s="24"/>
      <c r="XE187" s="24"/>
      <c r="XF187" s="25"/>
      <c r="XG187" s="25"/>
      <c r="XH187" s="25"/>
      <c r="XI187" s="24"/>
      <c r="XJ187" s="24"/>
      <c r="XK187" s="24"/>
      <c r="XL187" s="24"/>
      <c r="XM187" s="24"/>
      <c r="XN187" s="25"/>
      <c r="XO187" s="25"/>
      <c r="XP187" s="25"/>
      <c r="XQ187" s="24"/>
      <c r="XR187" s="24"/>
      <c r="XS187" s="24"/>
      <c r="XT187" s="24"/>
      <c r="XU187" s="24"/>
      <c r="XV187" s="25"/>
      <c r="XW187" s="25"/>
      <c r="XX187" s="25"/>
      <c r="XY187" s="24"/>
      <c r="XZ187" s="24"/>
      <c r="YA187" s="24"/>
      <c r="YB187" s="24"/>
      <c r="YC187" s="24"/>
      <c r="YD187" s="25"/>
      <c r="YE187" s="25"/>
      <c r="YF187" s="25"/>
      <c r="YG187" s="24"/>
      <c r="YH187" s="24"/>
      <c r="YI187" s="24"/>
      <c r="YJ187" s="24"/>
      <c r="YK187" s="24"/>
      <c r="YL187" s="25"/>
      <c r="YM187" s="25"/>
      <c r="YN187" s="25"/>
      <c r="YO187" s="24"/>
      <c r="YP187" s="24"/>
      <c r="YQ187" s="24"/>
      <c r="YR187" s="24"/>
      <c r="YS187" s="24"/>
      <c r="YT187" s="25"/>
      <c r="YU187" s="25"/>
      <c r="YV187" s="25"/>
      <c r="YW187" s="24"/>
      <c r="YX187" s="24"/>
      <c r="YY187" s="24"/>
      <c r="YZ187" s="24"/>
      <c r="ZA187" s="24"/>
      <c r="ZB187" s="25"/>
      <c r="ZC187" s="25"/>
      <c r="ZD187" s="25"/>
      <c r="ZE187" s="24"/>
      <c r="ZF187" s="24"/>
      <c r="ZG187" s="24"/>
      <c r="ZH187" s="24"/>
      <c r="ZI187" s="24"/>
      <c r="ZJ187" s="25"/>
      <c r="ZK187" s="25"/>
      <c r="ZL187" s="25"/>
      <c r="ZM187" s="24"/>
      <c r="ZN187" s="24"/>
      <c r="ZO187" s="24"/>
      <c r="ZP187" s="24"/>
      <c r="ZQ187" s="24"/>
      <c r="ZR187" s="25"/>
      <c r="ZS187" s="25"/>
      <c r="ZT187" s="25"/>
      <c r="ZU187" s="24"/>
      <c r="ZV187" s="24"/>
      <c r="ZW187" s="24"/>
      <c r="ZX187" s="24"/>
      <c r="ZY187" s="24"/>
      <c r="ZZ187" s="25"/>
      <c r="AAA187" s="25"/>
      <c r="AAB187" s="25"/>
      <c r="AAC187" s="24"/>
      <c r="AAD187" s="24"/>
      <c r="AAE187" s="24"/>
      <c r="AAF187" s="24"/>
      <c r="AAG187" s="24"/>
      <c r="AAH187" s="25"/>
      <c r="AAI187" s="25"/>
      <c r="AAJ187" s="25"/>
      <c r="AAK187" s="24"/>
      <c r="AAL187" s="24"/>
      <c r="AAM187" s="24"/>
      <c r="AAN187" s="24"/>
      <c r="AAO187" s="24"/>
      <c r="AAP187" s="25"/>
      <c r="AAQ187" s="25"/>
      <c r="AAR187" s="25"/>
      <c r="AAS187" s="24"/>
      <c r="AAT187" s="24"/>
      <c r="AAU187" s="24"/>
      <c r="AAV187" s="24"/>
      <c r="AAW187" s="24"/>
      <c r="AAX187" s="25"/>
      <c r="AAY187" s="25"/>
      <c r="AAZ187" s="25"/>
      <c r="ABA187" s="24"/>
      <c r="ABB187" s="24"/>
      <c r="ABC187" s="24"/>
      <c r="ABD187" s="24"/>
      <c r="ABE187" s="24"/>
      <c r="ABF187" s="25"/>
      <c r="ABG187" s="25"/>
      <c r="ABH187" s="25"/>
      <c r="ABI187" s="24"/>
      <c r="ABJ187" s="24"/>
      <c r="ABK187" s="24"/>
      <c r="ABL187" s="24"/>
      <c r="ABM187" s="24"/>
      <c r="ABN187" s="25"/>
      <c r="ABO187" s="25"/>
      <c r="ABP187" s="25"/>
      <c r="ABQ187" s="24"/>
      <c r="ABR187" s="24"/>
      <c r="ABS187" s="24"/>
      <c r="ABT187" s="24"/>
      <c r="ABU187" s="24"/>
      <c r="ABV187" s="25"/>
      <c r="ABW187" s="25"/>
      <c r="ABX187" s="25"/>
      <c r="ABY187" s="24"/>
      <c r="ABZ187" s="24"/>
      <c r="ACA187" s="24"/>
      <c r="ACB187" s="24"/>
      <c r="ACC187" s="24"/>
      <c r="ACD187" s="25"/>
      <c r="ACE187" s="25"/>
      <c r="ACF187" s="25"/>
      <c r="ACG187" s="24"/>
      <c r="ACH187" s="24"/>
      <c r="ACI187" s="24"/>
      <c r="ACJ187" s="24"/>
      <c r="ACK187" s="24"/>
      <c r="ACL187" s="25"/>
      <c r="ACM187" s="25"/>
      <c r="ACN187" s="25"/>
      <c r="ACO187" s="24"/>
      <c r="ACP187" s="24"/>
      <c r="ACQ187" s="24"/>
      <c r="ACR187" s="24"/>
      <c r="ACS187" s="24"/>
      <c r="ACT187" s="25"/>
      <c r="ACU187" s="25"/>
      <c r="ACV187" s="25"/>
      <c r="ACW187" s="24"/>
      <c r="ACX187" s="24"/>
      <c r="ACY187" s="24"/>
      <c r="ACZ187" s="24"/>
      <c r="ADA187" s="24"/>
      <c r="ADB187" s="25"/>
      <c r="ADC187" s="25"/>
      <c r="ADD187" s="25"/>
      <c r="ADE187" s="24"/>
      <c r="ADF187" s="24"/>
      <c r="ADG187" s="24"/>
      <c r="ADH187" s="24"/>
      <c r="ADI187" s="24"/>
      <c r="ADJ187" s="25"/>
      <c r="ADK187" s="25"/>
      <c r="ADL187" s="25"/>
      <c r="ADM187" s="24"/>
      <c r="ADN187" s="24"/>
      <c r="ADO187" s="24"/>
      <c r="ADP187" s="24"/>
      <c r="ADQ187" s="24"/>
      <c r="ADR187" s="25"/>
      <c r="ADS187" s="25"/>
      <c r="ADT187" s="25"/>
      <c r="ADU187" s="24"/>
      <c r="ADV187" s="24"/>
      <c r="ADW187" s="24"/>
      <c r="ADX187" s="24"/>
      <c r="ADY187" s="24"/>
      <c r="ADZ187" s="25"/>
      <c r="AEA187" s="25"/>
      <c r="AEB187" s="25"/>
      <c r="AEC187" s="24"/>
      <c r="AED187" s="24"/>
      <c r="AEE187" s="24"/>
      <c r="AEF187" s="24"/>
      <c r="AEG187" s="24"/>
      <c r="AEH187" s="25"/>
      <c r="AEI187" s="25"/>
      <c r="AEJ187" s="25"/>
      <c r="AEK187" s="24"/>
      <c r="AEL187" s="24"/>
      <c r="AEM187" s="24"/>
      <c r="AEN187" s="24"/>
      <c r="AEO187" s="24"/>
      <c r="AEP187" s="25"/>
      <c r="AEQ187" s="25"/>
      <c r="AER187" s="25"/>
      <c r="AES187" s="24"/>
      <c r="AET187" s="24"/>
      <c r="AEU187" s="24"/>
      <c r="AEV187" s="24"/>
      <c r="AEW187" s="24"/>
      <c r="AEX187" s="25"/>
      <c r="AEY187" s="25"/>
      <c r="AEZ187" s="25"/>
      <c r="AFA187" s="24"/>
      <c r="AFB187" s="24"/>
      <c r="AFC187" s="24"/>
      <c r="AFD187" s="24"/>
      <c r="AFE187" s="24"/>
      <c r="AFF187" s="25"/>
      <c r="AFG187" s="25"/>
      <c r="AFH187" s="25"/>
      <c r="AFI187" s="24"/>
      <c r="AFJ187" s="24"/>
      <c r="AFK187" s="24"/>
      <c r="AFL187" s="24"/>
      <c r="AFM187" s="24"/>
      <c r="AFN187" s="25"/>
      <c r="AFO187" s="25"/>
      <c r="AFP187" s="25"/>
      <c r="AFQ187" s="24"/>
      <c r="AFR187" s="24"/>
      <c r="AFS187" s="24"/>
      <c r="AFT187" s="24"/>
      <c r="AFU187" s="24"/>
      <c r="AFV187" s="25"/>
      <c r="AFW187" s="25"/>
      <c r="AFX187" s="25"/>
      <c r="AFY187" s="24"/>
      <c r="AFZ187" s="24"/>
      <c r="AGA187" s="24"/>
      <c r="AGB187" s="24"/>
      <c r="AGC187" s="24"/>
      <c r="AGD187" s="25"/>
      <c r="AGE187" s="25"/>
      <c r="AGF187" s="25"/>
      <c r="AGG187" s="24"/>
      <c r="AGH187" s="24"/>
      <c r="AGI187" s="24"/>
      <c r="AGJ187" s="24"/>
      <c r="AGK187" s="24"/>
      <c r="AGL187" s="25"/>
      <c r="AGM187" s="25"/>
      <c r="AGN187" s="25"/>
      <c r="AGO187" s="24"/>
      <c r="AGP187" s="24"/>
      <c r="AGQ187" s="24"/>
      <c r="AGR187" s="24"/>
      <c r="AGS187" s="24"/>
      <c r="AGT187" s="25"/>
      <c r="AGU187" s="25"/>
      <c r="AGV187" s="25"/>
      <c r="AGW187" s="24"/>
      <c r="AGX187" s="24"/>
      <c r="AGY187" s="24"/>
      <c r="AGZ187" s="24"/>
      <c r="AHA187" s="24"/>
      <c r="AHB187" s="25"/>
      <c r="AHC187" s="25"/>
      <c r="AHD187" s="25"/>
      <c r="AHE187" s="24"/>
      <c r="AHF187" s="24"/>
      <c r="AHG187" s="24"/>
      <c r="AHH187" s="24"/>
      <c r="AHI187" s="24"/>
      <c r="AHJ187" s="25"/>
      <c r="AHK187" s="25"/>
      <c r="AHL187" s="25"/>
      <c r="AHM187" s="24"/>
      <c r="AHN187" s="24"/>
      <c r="AHO187" s="24"/>
      <c r="AHP187" s="24"/>
      <c r="AHQ187" s="24"/>
      <c r="AHR187" s="25"/>
      <c r="AHS187" s="25"/>
      <c r="AHT187" s="25"/>
      <c r="AHU187" s="24"/>
      <c r="AHV187" s="24"/>
      <c r="AHW187" s="24"/>
      <c r="AHX187" s="24"/>
      <c r="AHY187" s="24"/>
      <c r="AHZ187" s="25"/>
      <c r="AIA187" s="25"/>
      <c r="AIB187" s="25"/>
      <c r="AIC187" s="24"/>
      <c r="AID187" s="24"/>
      <c r="AIE187" s="24"/>
      <c r="AIF187" s="24"/>
      <c r="AIG187" s="24"/>
      <c r="AIH187" s="25"/>
      <c r="AII187" s="25"/>
      <c r="AIJ187" s="25"/>
      <c r="AIK187" s="24"/>
      <c r="AIL187" s="24"/>
      <c r="AIM187" s="24"/>
      <c r="AIN187" s="24"/>
      <c r="AIO187" s="24"/>
      <c r="AIP187" s="25"/>
      <c r="AIQ187" s="25"/>
      <c r="AIR187" s="25"/>
      <c r="AIS187" s="24"/>
      <c r="AIT187" s="24"/>
      <c r="AIU187" s="24"/>
      <c r="AIV187" s="24"/>
      <c r="AIW187" s="24"/>
      <c r="AIX187" s="25"/>
      <c r="AIY187" s="25"/>
      <c r="AIZ187" s="25"/>
      <c r="AJA187" s="24"/>
      <c r="AJB187" s="24"/>
      <c r="AJC187" s="24"/>
      <c r="AJD187" s="24"/>
      <c r="AJE187" s="24"/>
      <c r="AJF187" s="25"/>
      <c r="AJG187" s="25"/>
      <c r="AJH187" s="25"/>
      <c r="AJI187" s="24"/>
      <c r="AJJ187" s="24"/>
      <c r="AJK187" s="24"/>
      <c r="AJL187" s="24"/>
      <c r="AJM187" s="24"/>
      <c r="AJN187" s="25"/>
      <c r="AJO187" s="25"/>
      <c r="AJP187" s="25"/>
      <c r="AJQ187" s="24"/>
      <c r="AJR187" s="24"/>
      <c r="AJS187" s="24"/>
      <c r="AJT187" s="24"/>
      <c r="AJU187" s="24"/>
      <c r="AJV187" s="25"/>
      <c r="AJW187" s="25"/>
      <c r="AJX187" s="25"/>
      <c r="AJY187" s="24"/>
      <c r="AJZ187" s="24"/>
      <c r="AKA187" s="24"/>
      <c r="AKB187" s="24"/>
      <c r="AKC187" s="24"/>
      <c r="AKD187" s="25"/>
      <c r="AKE187" s="25"/>
      <c r="AKF187" s="25"/>
      <c r="AKG187" s="24"/>
      <c r="AKH187" s="24"/>
      <c r="AKI187" s="24"/>
      <c r="AKJ187" s="24"/>
      <c r="AKK187" s="24"/>
      <c r="AKL187" s="25"/>
      <c r="AKM187" s="25"/>
      <c r="AKN187" s="25"/>
      <c r="AKO187" s="24"/>
      <c r="AKP187" s="24"/>
      <c r="AKQ187" s="24"/>
      <c r="AKR187" s="24"/>
      <c r="AKS187" s="24"/>
      <c r="AKT187" s="25"/>
      <c r="AKU187" s="25"/>
      <c r="AKV187" s="25"/>
      <c r="AKW187" s="24"/>
      <c r="AKX187" s="24"/>
      <c r="AKY187" s="24"/>
      <c r="AKZ187" s="24"/>
      <c r="ALA187" s="24"/>
      <c r="ALB187" s="25"/>
      <c r="ALC187" s="25"/>
      <c r="ALD187" s="25"/>
      <c r="ALE187" s="24"/>
      <c r="ALF187" s="24"/>
      <c r="ALG187" s="24"/>
      <c r="ALH187" s="24"/>
      <c r="ALI187" s="24"/>
      <c r="ALJ187" s="25"/>
      <c r="ALK187" s="25"/>
      <c r="ALL187" s="25"/>
      <c r="ALM187" s="24"/>
      <c r="ALN187" s="24"/>
      <c r="ALO187" s="24"/>
      <c r="ALP187" s="24"/>
      <c r="ALQ187" s="24"/>
      <c r="ALR187" s="25"/>
      <c r="ALS187" s="25"/>
      <c r="ALT187" s="25"/>
      <c r="ALU187" s="24"/>
      <c r="ALV187" s="24"/>
      <c r="ALW187" s="24"/>
      <c r="ALX187" s="24"/>
      <c r="ALY187" s="24"/>
      <c r="ALZ187" s="25"/>
      <c r="AMA187" s="25"/>
      <c r="AMB187" s="25"/>
      <c r="AMC187" s="24"/>
      <c r="AMD187" s="24"/>
      <c r="AME187" s="24"/>
      <c r="AMF187" s="24"/>
      <c r="AMG187" s="24"/>
      <c r="AMH187" s="25"/>
      <c r="AMI187" s="25"/>
      <c r="AMJ187" s="25"/>
      <c r="AMK187" s="24"/>
      <c r="AML187" s="24"/>
      <c r="AMM187" s="24"/>
      <c r="AMN187" s="24"/>
      <c r="AMO187" s="24"/>
      <c r="AMP187" s="25"/>
      <c r="AMQ187" s="25"/>
      <c r="AMR187" s="25"/>
      <c r="AMS187" s="24"/>
      <c r="AMT187" s="24"/>
      <c r="AMU187" s="24"/>
      <c r="AMV187" s="24"/>
      <c r="AMW187" s="24"/>
      <c r="AMX187" s="25"/>
      <c r="AMY187" s="25"/>
      <c r="AMZ187" s="25"/>
      <c r="ANA187" s="24"/>
      <c r="ANB187" s="24"/>
      <c r="ANC187" s="24"/>
      <c r="AND187" s="24"/>
      <c r="ANE187" s="24"/>
      <c r="ANF187" s="25"/>
      <c r="ANG187" s="25"/>
      <c r="ANH187" s="25"/>
      <c r="ANI187" s="24"/>
      <c r="ANJ187" s="24"/>
      <c r="ANK187" s="24"/>
      <c r="ANL187" s="24"/>
      <c r="ANM187" s="24"/>
      <c r="ANN187" s="25"/>
      <c r="ANO187" s="25"/>
      <c r="ANP187" s="25"/>
      <c r="ANQ187" s="24"/>
      <c r="ANR187" s="24"/>
      <c r="ANS187" s="24"/>
      <c r="ANT187" s="24"/>
      <c r="ANU187" s="24"/>
      <c r="ANV187" s="25"/>
      <c r="ANW187" s="25"/>
      <c r="ANX187" s="25"/>
      <c r="ANY187" s="24"/>
      <c r="ANZ187" s="24"/>
      <c r="AOA187" s="24"/>
      <c r="AOB187" s="24"/>
      <c r="AOC187" s="24"/>
      <c r="AOD187" s="25"/>
      <c r="AOE187" s="25"/>
      <c r="AOF187" s="25"/>
      <c r="AOG187" s="24"/>
      <c r="AOH187" s="24"/>
      <c r="AOI187" s="24"/>
      <c r="AOJ187" s="24"/>
      <c r="AOK187" s="24"/>
      <c r="AOL187" s="25"/>
      <c r="AOM187" s="25"/>
      <c r="AON187" s="25"/>
      <c r="AOO187" s="24"/>
      <c r="AOP187" s="24"/>
      <c r="AOQ187" s="24"/>
      <c r="AOR187" s="24"/>
      <c r="AOS187" s="24"/>
      <c r="AOT187" s="25"/>
      <c r="AOU187" s="25"/>
      <c r="AOV187" s="25"/>
      <c r="AOW187" s="24"/>
      <c r="AOX187" s="24"/>
      <c r="AOY187" s="24"/>
      <c r="AOZ187" s="24"/>
      <c r="APA187" s="24"/>
      <c r="APB187" s="25"/>
      <c r="APC187" s="25"/>
      <c r="APD187" s="25"/>
      <c r="APE187" s="24"/>
      <c r="APF187" s="24"/>
      <c r="APG187" s="24"/>
      <c r="APH187" s="24"/>
      <c r="API187" s="24"/>
      <c r="APJ187" s="25"/>
      <c r="APK187" s="25"/>
      <c r="APL187" s="25"/>
      <c r="APM187" s="24"/>
      <c r="APN187" s="24"/>
      <c r="APO187" s="24"/>
      <c r="APP187" s="24"/>
      <c r="APQ187" s="24"/>
      <c r="APR187" s="25"/>
      <c r="APS187" s="25"/>
      <c r="APT187" s="25"/>
      <c r="APU187" s="24"/>
      <c r="APV187" s="24"/>
      <c r="APW187" s="24"/>
      <c r="APX187" s="24"/>
      <c r="APY187" s="24"/>
      <c r="APZ187" s="25"/>
      <c r="AQA187" s="25"/>
      <c r="AQB187" s="25"/>
      <c r="AQC187" s="24"/>
      <c r="AQD187" s="24"/>
      <c r="AQE187" s="24"/>
      <c r="AQF187" s="24"/>
      <c r="AQG187" s="24"/>
      <c r="AQH187" s="25"/>
      <c r="AQI187" s="25"/>
      <c r="AQJ187" s="25"/>
      <c r="AQK187" s="24"/>
      <c r="AQL187" s="24"/>
      <c r="AQM187" s="24"/>
      <c r="AQN187" s="24"/>
      <c r="AQO187" s="24"/>
      <c r="AQP187" s="25"/>
      <c r="AQQ187" s="25"/>
      <c r="AQR187" s="25"/>
      <c r="AQS187" s="24"/>
      <c r="AQT187" s="24"/>
      <c r="AQU187" s="24"/>
      <c r="AQV187" s="24"/>
      <c r="AQW187" s="24"/>
      <c r="AQX187" s="25"/>
      <c r="AQY187" s="25"/>
      <c r="AQZ187" s="25"/>
      <c r="ARA187" s="24"/>
      <c r="ARB187" s="24"/>
      <c r="ARC187" s="24"/>
      <c r="ARD187" s="24"/>
      <c r="ARE187" s="24"/>
      <c r="ARF187" s="25"/>
      <c r="ARG187" s="25"/>
      <c r="ARH187" s="25"/>
      <c r="ARI187" s="24"/>
      <c r="ARJ187" s="24"/>
      <c r="ARK187" s="24"/>
      <c r="ARL187" s="24"/>
      <c r="ARM187" s="24"/>
      <c r="ARN187" s="25"/>
      <c r="ARO187" s="25"/>
      <c r="ARP187" s="25"/>
      <c r="ARQ187" s="24"/>
      <c r="ARR187" s="24"/>
      <c r="ARS187" s="24"/>
      <c r="ART187" s="24"/>
      <c r="ARU187" s="24"/>
      <c r="ARV187" s="25"/>
      <c r="ARW187" s="25"/>
      <c r="ARX187" s="25"/>
      <c r="ARY187" s="24"/>
      <c r="ARZ187" s="24"/>
      <c r="ASA187" s="24"/>
      <c r="ASB187" s="24"/>
      <c r="ASC187" s="24"/>
      <c r="ASD187" s="25"/>
      <c r="ASE187" s="25"/>
      <c r="ASF187" s="25"/>
      <c r="ASG187" s="24"/>
      <c r="ASH187" s="24"/>
      <c r="ASI187" s="24"/>
      <c r="ASJ187" s="24"/>
      <c r="ASK187" s="24"/>
      <c r="ASL187" s="25"/>
      <c r="ASM187" s="25"/>
      <c r="ASN187" s="25"/>
      <c r="ASO187" s="24"/>
      <c r="ASP187" s="24"/>
      <c r="ASQ187" s="24"/>
      <c r="ASR187" s="24"/>
      <c r="ASS187" s="24"/>
      <c r="AST187" s="25"/>
      <c r="ASU187" s="25"/>
      <c r="ASV187" s="25"/>
      <c r="ASW187" s="24"/>
      <c r="ASX187" s="24"/>
      <c r="ASY187" s="24"/>
      <c r="ASZ187" s="24"/>
      <c r="ATA187" s="24"/>
      <c r="ATB187" s="25"/>
      <c r="ATC187" s="25"/>
      <c r="ATD187" s="25"/>
      <c r="ATE187" s="24"/>
      <c r="ATF187" s="24"/>
      <c r="ATG187" s="24"/>
      <c r="ATH187" s="24"/>
      <c r="ATI187" s="24"/>
      <c r="ATJ187" s="25"/>
      <c r="ATK187" s="25"/>
      <c r="ATL187" s="25"/>
      <c r="ATM187" s="24"/>
      <c r="ATN187" s="24"/>
      <c r="ATO187" s="24"/>
      <c r="ATP187" s="24"/>
      <c r="ATQ187" s="24"/>
      <c r="ATR187" s="25"/>
      <c r="ATS187" s="25"/>
      <c r="ATT187" s="25"/>
      <c r="ATU187" s="24"/>
      <c r="ATV187" s="24"/>
      <c r="ATW187" s="24"/>
      <c r="ATX187" s="24"/>
      <c r="ATY187" s="24"/>
      <c r="ATZ187" s="25"/>
      <c r="AUA187" s="25"/>
      <c r="AUB187" s="25"/>
      <c r="AUC187" s="24"/>
      <c r="AUD187" s="24"/>
      <c r="AUE187" s="24"/>
      <c r="AUF187" s="24"/>
      <c r="AUG187" s="24"/>
      <c r="AUH187" s="25"/>
      <c r="AUI187" s="25"/>
      <c r="AUJ187" s="25"/>
      <c r="AUK187" s="24"/>
      <c r="AUL187" s="24"/>
      <c r="AUM187" s="24"/>
      <c r="AUN187" s="24"/>
      <c r="AUO187" s="24"/>
      <c r="AUP187" s="25"/>
      <c r="AUQ187" s="25"/>
      <c r="AUR187" s="25"/>
      <c r="AUS187" s="24"/>
      <c r="AUT187" s="24"/>
      <c r="AUU187" s="24"/>
      <c r="AUV187" s="24"/>
      <c r="AUW187" s="24"/>
      <c r="AUX187" s="25"/>
      <c r="AUY187" s="25"/>
      <c r="AUZ187" s="25"/>
      <c r="AVA187" s="24"/>
      <c r="AVB187" s="24"/>
      <c r="AVC187" s="24"/>
      <c r="AVD187" s="24"/>
      <c r="AVE187" s="24"/>
      <c r="AVF187" s="25"/>
      <c r="AVG187" s="25"/>
      <c r="AVH187" s="25"/>
      <c r="AVI187" s="24"/>
      <c r="AVJ187" s="24"/>
      <c r="AVK187" s="24"/>
      <c r="AVL187" s="24"/>
      <c r="AVM187" s="24"/>
      <c r="AVN187" s="25"/>
      <c r="AVO187" s="25"/>
      <c r="AVP187" s="25"/>
      <c r="AVQ187" s="24"/>
      <c r="AVR187" s="24"/>
      <c r="AVS187" s="24"/>
      <c r="AVT187" s="24"/>
      <c r="AVU187" s="24"/>
      <c r="AVV187" s="25"/>
      <c r="AVW187" s="25"/>
      <c r="AVX187" s="25"/>
      <c r="AVY187" s="24"/>
      <c r="AVZ187" s="24"/>
      <c r="AWA187" s="24"/>
      <c r="AWB187" s="24"/>
      <c r="AWC187" s="24"/>
      <c r="AWD187" s="25"/>
      <c r="AWE187" s="25"/>
      <c r="AWF187" s="25"/>
      <c r="AWG187" s="24"/>
      <c r="AWH187" s="24"/>
      <c r="AWI187" s="24"/>
      <c r="AWJ187" s="24"/>
      <c r="AWK187" s="24"/>
      <c r="AWL187" s="25"/>
      <c r="AWM187" s="25"/>
      <c r="AWN187" s="25"/>
      <c r="AWO187" s="24"/>
      <c r="AWP187" s="24"/>
      <c r="AWQ187" s="24"/>
      <c r="AWR187" s="24"/>
      <c r="AWS187" s="24"/>
      <c r="AWT187" s="25"/>
      <c r="AWU187" s="25"/>
      <c r="AWV187" s="25"/>
      <c r="AWW187" s="24"/>
      <c r="AWX187" s="24"/>
      <c r="AWY187" s="24"/>
      <c r="AWZ187" s="24"/>
      <c r="AXA187" s="24"/>
      <c r="AXB187" s="25"/>
      <c r="AXC187" s="25"/>
      <c r="AXD187" s="25"/>
      <c r="AXE187" s="24"/>
      <c r="AXF187" s="24"/>
      <c r="AXG187" s="24"/>
      <c r="AXH187" s="24"/>
      <c r="AXI187" s="24"/>
      <c r="AXJ187" s="25"/>
      <c r="AXK187" s="25"/>
      <c r="AXL187" s="25"/>
      <c r="AXM187" s="24"/>
      <c r="AXN187" s="24"/>
      <c r="AXO187" s="24"/>
      <c r="AXP187" s="24"/>
      <c r="AXQ187" s="24"/>
      <c r="AXR187" s="25"/>
      <c r="AXS187" s="25"/>
      <c r="AXT187" s="25"/>
      <c r="AXU187" s="24"/>
      <c r="AXV187" s="24"/>
      <c r="AXW187" s="24"/>
      <c r="AXX187" s="24"/>
      <c r="AXY187" s="24"/>
      <c r="AXZ187" s="25"/>
      <c r="AYA187" s="25"/>
      <c r="AYB187" s="25"/>
      <c r="AYC187" s="24"/>
      <c r="AYD187" s="24"/>
      <c r="AYE187" s="24"/>
      <c r="AYF187" s="24"/>
      <c r="AYG187" s="24"/>
      <c r="AYH187" s="25"/>
      <c r="AYI187" s="25"/>
      <c r="AYJ187" s="25"/>
      <c r="AYK187" s="24"/>
      <c r="AYL187" s="24"/>
      <c r="AYM187" s="24"/>
      <c r="AYN187" s="24"/>
      <c r="AYO187" s="24"/>
      <c r="AYP187" s="25"/>
      <c r="AYQ187" s="25"/>
      <c r="AYR187" s="25"/>
      <c r="AYS187" s="24"/>
      <c r="AYT187" s="24"/>
      <c r="AYU187" s="24"/>
      <c r="AYV187" s="24"/>
      <c r="AYW187" s="24"/>
      <c r="AYX187" s="25"/>
      <c r="AYY187" s="25"/>
      <c r="AYZ187" s="25"/>
      <c r="AZA187" s="24"/>
      <c r="AZB187" s="24"/>
      <c r="AZC187" s="24"/>
      <c r="AZD187" s="24"/>
      <c r="AZE187" s="24"/>
      <c r="AZF187" s="25"/>
      <c r="AZG187" s="25"/>
      <c r="AZH187" s="25"/>
      <c r="AZI187" s="24"/>
      <c r="AZJ187" s="24"/>
      <c r="AZK187" s="24"/>
      <c r="AZL187" s="24"/>
      <c r="AZM187" s="24"/>
      <c r="AZN187" s="25"/>
      <c r="AZO187" s="25"/>
      <c r="AZP187" s="25"/>
      <c r="AZQ187" s="24"/>
      <c r="AZR187" s="24"/>
      <c r="AZS187" s="24"/>
      <c r="AZT187" s="24"/>
      <c r="AZU187" s="24"/>
      <c r="AZV187" s="25"/>
      <c r="AZW187" s="25"/>
      <c r="AZX187" s="25"/>
      <c r="AZY187" s="24"/>
      <c r="AZZ187" s="24"/>
      <c r="BAA187" s="24"/>
      <c r="BAB187" s="24"/>
      <c r="BAC187" s="24"/>
      <c r="BAD187" s="25"/>
      <c r="BAE187" s="25"/>
      <c r="BAF187" s="25"/>
      <c r="BAG187" s="24"/>
      <c r="BAH187" s="24"/>
      <c r="BAI187" s="24"/>
      <c r="BAJ187" s="24"/>
      <c r="BAK187" s="24"/>
      <c r="BAL187" s="25"/>
      <c r="BAM187" s="25"/>
      <c r="BAN187" s="25"/>
      <c r="BAO187" s="24"/>
      <c r="BAP187" s="24"/>
      <c r="BAQ187" s="24"/>
      <c r="BAR187" s="24"/>
      <c r="BAS187" s="24"/>
      <c r="BAT187" s="25"/>
      <c r="BAU187" s="25"/>
      <c r="BAV187" s="25"/>
      <c r="BAW187" s="24"/>
      <c r="BAX187" s="24"/>
      <c r="BAY187" s="24"/>
      <c r="BAZ187" s="24"/>
      <c r="BBA187" s="24"/>
      <c r="BBB187" s="25"/>
      <c r="BBC187" s="25"/>
      <c r="BBD187" s="25"/>
      <c r="BBE187" s="24"/>
      <c r="BBF187" s="24"/>
      <c r="BBG187" s="24"/>
      <c r="BBH187" s="24"/>
      <c r="BBI187" s="24"/>
      <c r="BBJ187" s="25"/>
      <c r="BBK187" s="25"/>
      <c r="BBL187" s="25"/>
      <c r="BBM187" s="24"/>
      <c r="BBN187" s="24"/>
      <c r="BBO187" s="24"/>
      <c r="BBP187" s="24"/>
      <c r="BBQ187" s="24"/>
      <c r="BBR187" s="25"/>
      <c r="BBS187" s="25"/>
      <c r="BBT187" s="25"/>
      <c r="BBU187" s="24"/>
      <c r="BBV187" s="24"/>
      <c r="BBW187" s="24"/>
      <c r="BBX187" s="24"/>
      <c r="BBY187" s="24"/>
      <c r="BBZ187" s="25"/>
      <c r="BCA187" s="25"/>
      <c r="BCB187" s="25"/>
      <c r="BCC187" s="24"/>
      <c r="BCD187" s="24"/>
      <c r="BCE187" s="24"/>
      <c r="BCF187" s="24"/>
      <c r="BCG187" s="24"/>
      <c r="BCH187" s="25"/>
      <c r="BCI187" s="25"/>
      <c r="BCJ187" s="25"/>
      <c r="BCK187" s="24"/>
      <c r="BCL187" s="24"/>
      <c r="BCM187" s="24"/>
      <c r="BCN187" s="24"/>
      <c r="BCO187" s="24"/>
      <c r="BCP187" s="25"/>
      <c r="BCQ187" s="25"/>
      <c r="BCR187" s="25"/>
      <c r="BCS187" s="24"/>
      <c r="BCT187" s="24"/>
      <c r="BCU187" s="24"/>
      <c r="BCV187" s="24"/>
      <c r="BCW187" s="24"/>
      <c r="BCX187" s="25"/>
      <c r="BCY187" s="25"/>
      <c r="BCZ187" s="25"/>
      <c r="BDA187" s="24"/>
      <c r="BDB187" s="24"/>
      <c r="BDC187" s="24"/>
      <c r="BDD187" s="24"/>
      <c r="BDE187" s="24"/>
      <c r="BDF187" s="25"/>
      <c r="BDG187" s="25"/>
      <c r="BDH187" s="25"/>
      <c r="BDI187" s="24"/>
      <c r="BDJ187" s="24"/>
      <c r="BDK187" s="24"/>
      <c r="BDL187" s="24"/>
      <c r="BDM187" s="24"/>
      <c r="BDN187" s="25"/>
      <c r="BDO187" s="25"/>
      <c r="BDP187" s="25"/>
      <c r="BDQ187" s="24"/>
      <c r="BDR187" s="24"/>
      <c r="BDS187" s="24"/>
      <c r="BDT187" s="24"/>
      <c r="BDU187" s="24"/>
      <c r="BDV187" s="25"/>
      <c r="BDW187" s="25"/>
      <c r="BDX187" s="25"/>
      <c r="BDY187" s="24"/>
      <c r="BDZ187" s="24"/>
      <c r="BEA187" s="24"/>
      <c r="BEB187" s="24"/>
      <c r="BEC187" s="24"/>
      <c r="BED187" s="25"/>
      <c r="BEE187" s="25"/>
      <c r="BEF187" s="25"/>
      <c r="BEG187" s="24"/>
      <c r="BEH187" s="24"/>
      <c r="BEI187" s="24"/>
      <c r="BEJ187" s="24"/>
      <c r="BEK187" s="24"/>
      <c r="BEL187" s="25"/>
      <c r="BEM187" s="25"/>
      <c r="BEN187" s="25"/>
      <c r="BEO187" s="24"/>
      <c r="BEP187" s="24"/>
      <c r="BEQ187" s="24"/>
      <c r="BER187" s="24"/>
      <c r="BES187" s="24"/>
      <c r="BET187" s="25"/>
      <c r="BEU187" s="25"/>
      <c r="BEV187" s="25"/>
      <c r="BEW187" s="24"/>
      <c r="BEX187" s="24"/>
      <c r="BEY187" s="24"/>
      <c r="BEZ187" s="24"/>
      <c r="BFA187" s="24"/>
      <c r="BFB187" s="25"/>
      <c r="BFC187" s="25"/>
      <c r="BFD187" s="25"/>
      <c r="BFE187" s="24"/>
      <c r="BFF187" s="24"/>
      <c r="BFG187" s="24"/>
      <c r="BFH187" s="24"/>
      <c r="BFI187" s="24"/>
      <c r="BFJ187" s="25"/>
      <c r="BFK187" s="25"/>
      <c r="BFL187" s="25"/>
      <c r="BFM187" s="24"/>
      <c r="BFN187" s="24"/>
      <c r="BFO187" s="24"/>
      <c r="BFP187" s="24"/>
      <c r="BFQ187" s="24"/>
      <c r="BFR187" s="25"/>
      <c r="BFS187" s="25"/>
      <c r="BFT187" s="25"/>
      <c r="BFU187" s="24"/>
      <c r="BFV187" s="24"/>
      <c r="BFW187" s="24"/>
      <c r="BFX187" s="24"/>
      <c r="BFY187" s="24"/>
      <c r="BFZ187" s="25"/>
      <c r="BGA187" s="25"/>
      <c r="BGB187" s="25"/>
      <c r="BGC187" s="24"/>
      <c r="BGD187" s="24"/>
      <c r="BGE187" s="24"/>
      <c r="BGF187" s="24"/>
      <c r="BGG187" s="24"/>
      <c r="BGH187" s="25"/>
      <c r="BGI187" s="25"/>
      <c r="BGJ187" s="25"/>
      <c r="BGK187" s="24"/>
      <c r="BGL187" s="24"/>
      <c r="BGM187" s="24"/>
      <c r="BGN187" s="24"/>
      <c r="BGO187" s="24"/>
      <c r="BGP187" s="25"/>
      <c r="BGQ187" s="25"/>
      <c r="BGR187" s="25"/>
      <c r="BGS187" s="24"/>
      <c r="BGT187" s="24"/>
      <c r="BGU187" s="24"/>
      <c r="BGV187" s="24"/>
      <c r="BGW187" s="24"/>
      <c r="BGX187" s="25"/>
      <c r="BGY187" s="25"/>
      <c r="BGZ187" s="25"/>
      <c r="BHA187" s="24"/>
      <c r="BHB187" s="24"/>
      <c r="BHC187" s="24"/>
      <c r="BHD187" s="24"/>
      <c r="BHE187" s="24"/>
      <c r="BHF187" s="25"/>
      <c r="BHG187" s="25"/>
      <c r="BHH187" s="25"/>
      <c r="BHI187" s="24"/>
      <c r="BHJ187" s="24"/>
      <c r="BHK187" s="24"/>
      <c r="BHL187" s="24"/>
      <c r="BHM187" s="24"/>
      <c r="BHN187" s="25"/>
      <c r="BHO187" s="25"/>
      <c r="BHP187" s="25"/>
      <c r="BHQ187" s="24"/>
      <c r="BHR187" s="24"/>
      <c r="BHS187" s="24"/>
      <c r="BHT187" s="24"/>
      <c r="BHU187" s="24"/>
      <c r="BHV187" s="25"/>
      <c r="BHW187" s="25"/>
      <c r="BHX187" s="25"/>
      <c r="BHY187" s="24"/>
      <c r="BHZ187" s="24"/>
      <c r="BIA187" s="24"/>
      <c r="BIB187" s="24"/>
      <c r="BIC187" s="24"/>
      <c r="BID187" s="25"/>
      <c r="BIE187" s="25"/>
      <c r="BIF187" s="25"/>
      <c r="BIG187" s="24"/>
      <c r="BIH187" s="24"/>
      <c r="BII187" s="24"/>
      <c r="BIJ187" s="24"/>
      <c r="BIK187" s="24"/>
      <c r="BIL187" s="25"/>
      <c r="BIM187" s="25"/>
      <c r="BIN187" s="25"/>
      <c r="BIO187" s="24"/>
      <c r="BIP187" s="24"/>
      <c r="BIQ187" s="24"/>
      <c r="BIR187" s="24"/>
      <c r="BIS187" s="24"/>
      <c r="BIT187" s="25"/>
      <c r="BIU187" s="25"/>
      <c r="BIV187" s="25"/>
      <c r="BIW187" s="24"/>
      <c r="BIX187" s="24"/>
      <c r="BIY187" s="24"/>
      <c r="BIZ187" s="24"/>
      <c r="BJA187" s="24"/>
      <c r="BJB187" s="25"/>
      <c r="BJC187" s="25"/>
      <c r="BJD187" s="25"/>
      <c r="BJE187" s="24"/>
      <c r="BJF187" s="24"/>
      <c r="BJG187" s="24"/>
      <c r="BJH187" s="24"/>
      <c r="BJI187" s="24"/>
      <c r="BJJ187" s="25"/>
      <c r="BJK187" s="25"/>
      <c r="BJL187" s="25"/>
      <c r="BJM187" s="24"/>
      <c r="BJN187" s="24"/>
      <c r="BJO187" s="24"/>
      <c r="BJP187" s="24"/>
      <c r="BJQ187" s="24"/>
      <c r="BJR187" s="25"/>
      <c r="BJS187" s="25"/>
      <c r="BJT187" s="25"/>
      <c r="BJU187" s="24"/>
      <c r="BJV187" s="24"/>
      <c r="BJW187" s="24"/>
      <c r="BJX187" s="24"/>
      <c r="BJY187" s="24"/>
      <c r="BJZ187" s="25"/>
      <c r="BKA187" s="25"/>
      <c r="BKB187" s="25"/>
      <c r="BKC187" s="24"/>
      <c r="BKD187" s="24"/>
      <c r="BKE187" s="24"/>
      <c r="BKF187" s="24"/>
      <c r="BKG187" s="24"/>
      <c r="BKH187" s="25"/>
      <c r="BKI187" s="25"/>
      <c r="BKJ187" s="25"/>
      <c r="BKK187" s="24"/>
      <c r="BKL187" s="24"/>
      <c r="BKM187" s="24"/>
      <c r="BKN187" s="24"/>
      <c r="BKO187" s="24"/>
      <c r="BKP187" s="25"/>
      <c r="BKQ187" s="25"/>
      <c r="BKR187" s="25"/>
      <c r="BKS187" s="24"/>
      <c r="BKT187" s="24"/>
      <c r="BKU187" s="24"/>
      <c r="BKV187" s="24"/>
      <c r="BKW187" s="24"/>
      <c r="BKX187" s="25"/>
      <c r="BKY187" s="25"/>
      <c r="BKZ187" s="25"/>
      <c r="BLA187" s="24"/>
      <c r="BLB187" s="24"/>
      <c r="BLC187" s="24"/>
      <c r="BLD187" s="24"/>
      <c r="BLE187" s="24"/>
      <c r="BLF187" s="25"/>
      <c r="BLG187" s="25"/>
      <c r="BLH187" s="25"/>
      <c r="BLI187" s="24"/>
      <c r="BLJ187" s="24"/>
      <c r="BLK187" s="24"/>
      <c r="BLL187" s="24"/>
      <c r="BLM187" s="24"/>
      <c r="BLN187" s="25"/>
      <c r="BLO187" s="25"/>
      <c r="BLP187" s="25"/>
      <c r="BLQ187" s="24"/>
      <c r="BLR187" s="24"/>
      <c r="BLS187" s="24"/>
      <c r="BLT187" s="24"/>
      <c r="BLU187" s="24"/>
      <c r="BLV187" s="25"/>
      <c r="BLW187" s="25"/>
      <c r="BLX187" s="25"/>
      <c r="BLY187" s="24"/>
      <c r="BLZ187" s="24"/>
      <c r="BMA187" s="24"/>
      <c r="BMB187" s="24"/>
      <c r="BMC187" s="24"/>
      <c r="BMD187" s="25"/>
      <c r="BME187" s="25"/>
      <c r="BMF187" s="25"/>
      <c r="BMG187" s="24"/>
      <c r="BMH187" s="24"/>
      <c r="BMI187" s="24"/>
      <c r="BMJ187" s="24"/>
      <c r="BMK187" s="24"/>
      <c r="BML187" s="25"/>
      <c r="BMM187" s="25"/>
      <c r="BMN187" s="25"/>
      <c r="BMO187" s="24"/>
      <c r="BMP187" s="24"/>
      <c r="BMQ187" s="24"/>
      <c r="BMR187" s="24"/>
      <c r="BMS187" s="24"/>
      <c r="BMT187" s="25"/>
      <c r="BMU187" s="25"/>
      <c r="BMV187" s="25"/>
      <c r="BMW187" s="24"/>
      <c r="BMX187" s="24"/>
      <c r="BMY187" s="24"/>
      <c r="BMZ187" s="24"/>
      <c r="BNA187" s="24"/>
      <c r="BNB187" s="25"/>
      <c r="BNC187" s="25"/>
      <c r="BND187" s="25"/>
      <c r="BNE187" s="24"/>
      <c r="BNF187" s="24"/>
      <c r="BNG187" s="24"/>
      <c r="BNH187" s="24"/>
      <c r="BNI187" s="24"/>
      <c r="BNJ187" s="25"/>
      <c r="BNK187" s="25"/>
      <c r="BNL187" s="25"/>
      <c r="BNM187" s="24"/>
      <c r="BNN187" s="24"/>
      <c r="BNO187" s="24"/>
      <c r="BNP187" s="24"/>
      <c r="BNQ187" s="24"/>
      <c r="BNR187" s="25"/>
      <c r="BNS187" s="25"/>
      <c r="BNT187" s="25"/>
      <c r="BNU187" s="24"/>
      <c r="BNV187" s="24"/>
      <c r="BNW187" s="24"/>
      <c r="BNX187" s="24"/>
      <c r="BNY187" s="24"/>
      <c r="BNZ187" s="25"/>
      <c r="BOA187" s="25"/>
      <c r="BOB187" s="25"/>
      <c r="BOC187" s="24"/>
      <c r="BOD187" s="24"/>
      <c r="BOE187" s="24"/>
      <c r="BOF187" s="24"/>
      <c r="BOG187" s="24"/>
      <c r="BOH187" s="25"/>
      <c r="BOI187" s="25"/>
      <c r="BOJ187" s="25"/>
      <c r="BOK187" s="24"/>
      <c r="BOL187" s="24"/>
      <c r="BOM187" s="24"/>
      <c r="BON187" s="24"/>
      <c r="BOO187" s="24"/>
      <c r="BOP187" s="25"/>
      <c r="BOQ187" s="25"/>
      <c r="BOR187" s="25"/>
      <c r="BOS187" s="24"/>
      <c r="BOT187" s="24"/>
      <c r="BOU187" s="24"/>
      <c r="BOV187" s="24"/>
      <c r="BOW187" s="24"/>
      <c r="BOX187" s="25"/>
      <c r="BOY187" s="25"/>
      <c r="BOZ187" s="25"/>
      <c r="BPA187" s="24"/>
      <c r="BPB187" s="24"/>
      <c r="BPC187" s="24"/>
      <c r="BPD187" s="24"/>
      <c r="BPE187" s="24"/>
      <c r="BPF187" s="25"/>
      <c r="BPG187" s="25"/>
      <c r="BPH187" s="25"/>
      <c r="BPI187" s="24"/>
      <c r="BPJ187" s="24"/>
      <c r="BPK187" s="24"/>
      <c r="BPL187" s="24"/>
      <c r="BPM187" s="24"/>
      <c r="BPN187" s="25"/>
      <c r="BPO187" s="25"/>
      <c r="BPP187" s="25"/>
      <c r="BPQ187" s="24"/>
      <c r="BPR187" s="24"/>
      <c r="BPS187" s="24"/>
      <c r="BPT187" s="24"/>
      <c r="BPU187" s="24"/>
      <c r="BPV187" s="25"/>
      <c r="BPW187" s="25"/>
      <c r="BPX187" s="25"/>
      <c r="BPY187" s="24"/>
      <c r="BPZ187" s="24"/>
      <c r="BQA187" s="24"/>
      <c r="BQB187" s="24"/>
      <c r="BQC187" s="24"/>
      <c r="BQD187" s="25"/>
      <c r="BQE187" s="25"/>
      <c r="BQF187" s="25"/>
      <c r="BQG187" s="24"/>
      <c r="BQH187" s="24"/>
      <c r="BQI187" s="24"/>
      <c r="BQJ187" s="24"/>
      <c r="BQK187" s="24"/>
      <c r="BQL187" s="25"/>
      <c r="BQM187" s="25"/>
      <c r="BQN187" s="25"/>
      <c r="BQO187" s="24"/>
      <c r="BQP187" s="24"/>
      <c r="BQQ187" s="24"/>
      <c r="BQR187" s="24"/>
      <c r="BQS187" s="24"/>
      <c r="BQT187" s="25"/>
      <c r="BQU187" s="25"/>
      <c r="BQV187" s="25"/>
      <c r="BQW187" s="24"/>
      <c r="BQX187" s="24"/>
      <c r="BQY187" s="24"/>
      <c r="BQZ187" s="24"/>
      <c r="BRA187" s="24"/>
      <c r="BRB187" s="25"/>
      <c r="BRC187" s="25"/>
      <c r="BRD187" s="25"/>
      <c r="BRE187" s="24"/>
      <c r="BRF187" s="24"/>
      <c r="BRG187" s="24"/>
      <c r="BRH187" s="24"/>
      <c r="BRI187" s="24"/>
      <c r="BRJ187" s="25"/>
      <c r="BRK187" s="25"/>
      <c r="BRL187" s="25"/>
      <c r="BRM187" s="24"/>
      <c r="BRN187" s="24"/>
      <c r="BRO187" s="24"/>
      <c r="BRP187" s="24"/>
      <c r="BRQ187" s="24"/>
      <c r="BRR187" s="25"/>
      <c r="BRS187" s="25"/>
      <c r="BRT187" s="25"/>
      <c r="BRU187" s="24"/>
      <c r="BRV187" s="24"/>
      <c r="BRW187" s="24"/>
      <c r="BRX187" s="24"/>
      <c r="BRY187" s="24"/>
      <c r="BRZ187" s="25"/>
      <c r="BSA187" s="25"/>
      <c r="BSB187" s="25"/>
      <c r="BSC187" s="24"/>
      <c r="BSD187" s="24"/>
      <c r="BSE187" s="24"/>
      <c r="BSF187" s="24"/>
      <c r="BSG187" s="24"/>
      <c r="BSH187" s="25"/>
      <c r="BSI187" s="25"/>
      <c r="BSJ187" s="25"/>
      <c r="BSK187" s="24"/>
      <c r="BSL187" s="24"/>
      <c r="BSM187" s="24"/>
      <c r="BSN187" s="24"/>
      <c r="BSO187" s="24"/>
      <c r="BSP187" s="25"/>
      <c r="BSQ187" s="25"/>
      <c r="BSR187" s="25"/>
      <c r="BSS187" s="24"/>
      <c r="BST187" s="24"/>
      <c r="BSU187" s="24"/>
      <c r="BSV187" s="24"/>
      <c r="BSW187" s="24"/>
      <c r="BSX187" s="25"/>
      <c r="BSY187" s="25"/>
      <c r="BSZ187" s="25"/>
      <c r="BTA187" s="24"/>
      <c r="BTB187" s="24"/>
      <c r="BTC187" s="24"/>
      <c r="BTD187" s="24"/>
      <c r="BTE187" s="24"/>
      <c r="BTF187" s="25"/>
      <c r="BTG187" s="25"/>
      <c r="BTH187" s="25"/>
      <c r="BTI187" s="24"/>
      <c r="BTJ187" s="24"/>
      <c r="BTK187" s="24"/>
      <c r="BTL187" s="24"/>
      <c r="BTM187" s="24"/>
      <c r="BTN187" s="25"/>
      <c r="BTO187" s="25"/>
      <c r="BTP187" s="25"/>
      <c r="BTQ187" s="24"/>
      <c r="BTR187" s="24"/>
      <c r="BTS187" s="24"/>
      <c r="BTT187" s="24"/>
      <c r="BTU187" s="24"/>
      <c r="BTV187" s="25"/>
      <c r="BTW187" s="25"/>
      <c r="BTX187" s="25"/>
      <c r="BTY187" s="24"/>
      <c r="BTZ187" s="24"/>
      <c r="BUA187" s="24"/>
      <c r="BUB187" s="24"/>
      <c r="BUC187" s="24"/>
      <c r="BUD187" s="25"/>
      <c r="BUE187" s="25"/>
      <c r="BUF187" s="25"/>
      <c r="BUG187" s="24"/>
      <c r="BUH187" s="24"/>
      <c r="BUI187" s="24"/>
      <c r="BUJ187" s="24"/>
      <c r="BUK187" s="24"/>
      <c r="BUL187" s="25"/>
      <c r="BUM187" s="25"/>
      <c r="BUN187" s="25"/>
      <c r="BUO187" s="24"/>
      <c r="BUP187" s="24"/>
      <c r="BUQ187" s="24"/>
      <c r="BUR187" s="24"/>
      <c r="BUS187" s="24"/>
      <c r="BUT187" s="25"/>
      <c r="BUU187" s="25"/>
      <c r="BUV187" s="25"/>
      <c r="BUW187" s="24"/>
      <c r="BUX187" s="24"/>
      <c r="BUY187" s="24"/>
      <c r="BUZ187" s="24"/>
      <c r="BVA187" s="24"/>
      <c r="BVB187" s="25"/>
      <c r="BVC187" s="25"/>
      <c r="BVD187" s="25"/>
      <c r="BVE187" s="24"/>
      <c r="BVF187" s="24"/>
      <c r="BVG187" s="24"/>
      <c r="BVH187" s="24"/>
      <c r="BVI187" s="24"/>
      <c r="BVJ187" s="25"/>
      <c r="BVK187" s="25"/>
      <c r="BVL187" s="25"/>
      <c r="BVM187" s="24"/>
      <c r="BVN187" s="24"/>
      <c r="BVO187" s="24"/>
      <c r="BVP187" s="24"/>
      <c r="BVQ187" s="24"/>
      <c r="BVR187" s="25"/>
      <c r="BVS187" s="25"/>
      <c r="BVT187" s="25"/>
      <c r="BVU187" s="24"/>
      <c r="BVV187" s="24"/>
      <c r="BVW187" s="24"/>
      <c r="BVX187" s="24"/>
      <c r="BVY187" s="24"/>
      <c r="BVZ187" s="25"/>
      <c r="BWA187" s="25"/>
      <c r="BWB187" s="25"/>
      <c r="BWC187" s="24"/>
      <c r="BWD187" s="24"/>
      <c r="BWE187" s="24"/>
      <c r="BWF187" s="24"/>
      <c r="BWG187" s="24"/>
      <c r="BWH187" s="25"/>
      <c r="BWI187" s="25"/>
      <c r="BWJ187" s="25"/>
      <c r="BWK187" s="24"/>
      <c r="BWL187" s="24"/>
      <c r="BWM187" s="24"/>
      <c r="BWN187" s="24"/>
      <c r="BWO187" s="24"/>
      <c r="BWP187" s="25"/>
      <c r="BWQ187" s="25"/>
      <c r="BWR187" s="25"/>
      <c r="BWS187" s="24"/>
      <c r="BWT187" s="24"/>
      <c r="BWU187" s="24"/>
      <c r="BWV187" s="24"/>
      <c r="BWW187" s="24"/>
      <c r="BWX187" s="25"/>
      <c r="BWY187" s="25"/>
      <c r="BWZ187" s="25"/>
      <c r="BXA187" s="24"/>
      <c r="BXB187" s="24"/>
      <c r="BXC187" s="24"/>
      <c r="BXD187" s="24"/>
      <c r="BXE187" s="24"/>
      <c r="BXF187" s="25"/>
      <c r="BXG187" s="25"/>
      <c r="BXH187" s="25"/>
      <c r="BXI187" s="24"/>
      <c r="BXJ187" s="24"/>
      <c r="BXK187" s="24"/>
      <c r="BXL187" s="24"/>
      <c r="BXM187" s="24"/>
      <c r="BXN187" s="25"/>
      <c r="BXO187" s="25"/>
      <c r="BXP187" s="25"/>
      <c r="BXQ187" s="24"/>
      <c r="BXR187" s="24"/>
      <c r="BXS187" s="24"/>
      <c r="BXT187" s="24"/>
      <c r="BXU187" s="24"/>
      <c r="BXV187" s="25"/>
      <c r="BXW187" s="25"/>
      <c r="BXX187" s="25"/>
      <c r="BXY187" s="24"/>
      <c r="BXZ187" s="24"/>
      <c r="BYA187" s="24"/>
      <c r="BYB187" s="24"/>
      <c r="BYC187" s="24"/>
      <c r="BYD187" s="25"/>
      <c r="BYE187" s="25"/>
      <c r="BYF187" s="25"/>
      <c r="BYG187" s="24"/>
      <c r="BYH187" s="24"/>
      <c r="BYI187" s="24"/>
      <c r="BYJ187" s="24"/>
      <c r="BYK187" s="24"/>
      <c r="BYL187" s="25"/>
      <c r="BYM187" s="25"/>
      <c r="BYN187" s="25"/>
      <c r="BYO187" s="24"/>
      <c r="BYP187" s="24"/>
      <c r="BYQ187" s="24"/>
      <c r="BYR187" s="24"/>
      <c r="BYS187" s="24"/>
      <c r="BYT187" s="25"/>
      <c r="BYU187" s="25"/>
      <c r="BYV187" s="25"/>
      <c r="BYW187" s="24"/>
      <c r="BYX187" s="24"/>
      <c r="BYY187" s="24"/>
      <c r="BYZ187" s="24"/>
      <c r="BZA187" s="24"/>
      <c r="BZB187" s="25"/>
      <c r="BZC187" s="25"/>
      <c r="BZD187" s="25"/>
      <c r="BZE187" s="24"/>
      <c r="BZF187" s="24"/>
      <c r="BZG187" s="24"/>
      <c r="BZH187" s="24"/>
      <c r="BZI187" s="24"/>
      <c r="BZJ187" s="25"/>
      <c r="BZK187" s="25"/>
      <c r="BZL187" s="25"/>
      <c r="BZM187" s="24"/>
      <c r="BZN187" s="24"/>
      <c r="BZO187" s="24"/>
      <c r="BZP187" s="24"/>
      <c r="BZQ187" s="24"/>
      <c r="BZR187" s="25"/>
      <c r="BZS187" s="25"/>
      <c r="BZT187" s="25"/>
      <c r="BZU187" s="24"/>
      <c r="BZV187" s="24"/>
      <c r="BZW187" s="24"/>
      <c r="BZX187" s="24"/>
      <c r="BZY187" s="24"/>
      <c r="BZZ187" s="25"/>
      <c r="CAA187" s="25"/>
      <c r="CAB187" s="25"/>
      <c r="CAC187" s="24"/>
      <c r="CAD187" s="24"/>
      <c r="CAE187" s="24"/>
      <c r="CAF187" s="24"/>
      <c r="CAG187" s="24"/>
      <c r="CAH187" s="25"/>
      <c r="CAI187" s="25"/>
      <c r="CAJ187" s="25"/>
      <c r="CAK187" s="24"/>
      <c r="CAL187" s="24"/>
      <c r="CAM187" s="24"/>
      <c r="CAN187" s="24"/>
      <c r="CAO187" s="24"/>
      <c r="CAP187" s="25"/>
      <c r="CAQ187" s="25"/>
      <c r="CAR187" s="25"/>
      <c r="CAS187" s="24"/>
      <c r="CAT187" s="24"/>
      <c r="CAU187" s="24"/>
      <c r="CAV187" s="24"/>
      <c r="CAW187" s="24"/>
      <c r="CAX187" s="25"/>
      <c r="CAY187" s="25"/>
      <c r="CAZ187" s="25"/>
      <c r="CBA187" s="24"/>
      <c r="CBB187" s="24"/>
      <c r="CBC187" s="24"/>
      <c r="CBD187" s="24"/>
      <c r="CBE187" s="24"/>
      <c r="CBF187" s="25"/>
      <c r="CBG187" s="25"/>
      <c r="CBH187" s="25"/>
      <c r="CBI187" s="24"/>
      <c r="CBJ187" s="24"/>
      <c r="CBK187" s="24"/>
      <c r="CBL187" s="24"/>
      <c r="CBM187" s="24"/>
      <c r="CBN187" s="25"/>
      <c r="CBO187" s="25"/>
      <c r="CBP187" s="25"/>
      <c r="CBQ187" s="24"/>
      <c r="CBR187" s="24"/>
      <c r="CBS187" s="24"/>
      <c r="CBT187" s="24"/>
      <c r="CBU187" s="24"/>
      <c r="CBV187" s="25"/>
      <c r="CBW187" s="25"/>
      <c r="CBX187" s="25"/>
      <c r="CBY187" s="24"/>
      <c r="CBZ187" s="24"/>
      <c r="CCA187" s="24"/>
      <c r="CCB187" s="24"/>
      <c r="CCC187" s="24"/>
      <c r="CCD187" s="25"/>
      <c r="CCE187" s="25"/>
      <c r="CCF187" s="25"/>
      <c r="CCG187" s="24"/>
      <c r="CCH187" s="24"/>
      <c r="CCI187" s="24"/>
      <c r="CCJ187" s="24"/>
      <c r="CCK187" s="24"/>
      <c r="CCL187" s="25"/>
      <c r="CCM187" s="25"/>
      <c r="CCN187" s="25"/>
      <c r="CCO187" s="24"/>
      <c r="CCP187" s="24"/>
      <c r="CCQ187" s="24"/>
      <c r="CCR187" s="24"/>
      <c r="CCS187" s="24"/>
      <c r="CCT187" s="25"/>
      <c r="CCU187" s="25"/>
      <c r="CCV187" s="25"/>
      <c r="CCW187" s="24"/>
      <c r="CCX187" s="24"/>
      <c r="CCY187" s="24"/>
      <c r="CCZ187" s="24"/>
      <c r="CDA187" s="24"/>
      <c r="CDB187" s="25"/>
      <c r="CDC187" s="25"/>
      <c r="CDD187" s="25"/>
      <c r="CDE187" s="24"/>
      <c r="CDF187" s="24"/>
      <c r="CDG187" s="24"/>
      <c r="CDH187" s="24"/>
      <c r="CDI187" s="24"/>
      <c r="CDJ187" s="25"/>
      <c r="CDK187" s="25"/>
      <c r="CDL187" s="25"/>
      <c r="CDM187" s="24"/>
      <c r="CDN187" s="24"/>
      <c r="CDO187" s="24"/>
      <c r="CDP187" s="24"/>
      <c r="CDQ187" s="24"/>
      <c r="CDR187" s="25"/>
      <c r="CDS187" s="25"/>
      <c r="CDT187" s="25"/>
      <c r="CDU187" s="24"/>
      <c r="CDV187" s="24"/>
      <c r="CDW187" s="24"/>
      <c r="CDX187" s="24"/>
      <c r="CDY187" s="24"/>
      <c r="CDZ187" s="25"/>
      <c r="CEA187" s="25"/>
      <c r="CEB187" s="25"/>
      <c r="CEC187" s="24"/>
      <c r="CED187" s="24"/>
      <c r="CEE187" s="24"/>
      <c r="CEF187" s="24"/>
      <c r="CEG187" s="24"/>
      <c r="CEH187" s="25"/>
      <c r="CEI187" s="25"/>
      <c r="CEJ187" s="25"/>
      <c r="CEK187" s="24"/>
      <c r="CEL187" s="24"/>
      <c r="CEM187" s="24"/>
      <c r="CEN187" s="24"/>
      <c r="CEO187" s="24"/>
      <c r="CEP187" s="25"/>
      <c r="CEQ187" s="25"/>
      <c r="CER187" s="25"/>
      <c r="CES187" s="24"/>
      <c r="CET187" s="24"/>
      <c r="CEU187" s="24"/>
      <c r="CEV187" s="24"/>
      <c r="CEW187" s="24"/>
      <c r="CEX187" s="25"/>
      <c r="CEY187" s="25"/>
      <c r="CEZ187" s="25"/>
      <c r="CFA187" s="24"/>
      <c r="CFB187" s="24"/>
      <c r="CFC187" s="24"/>
      <c r="CFD187" s="24"/>
      <c r="CFE187" s="24"/>
      <c r="CFF187" s="25"/>
      <c r="CFG187" s="25"/>
      <c r="CFH187" s="25"/>
      <c r="CFI187" s="24"/>
      <c r="CFJ187" s="24"/>
      <c r="CFK187" s="24"/>
      <c r="CFL187" s="24"/>
      <c r="CFM187" s="24"/>
      <c r="CFN187" s="25"/>
      <c r="CFO187" s="25"/>
      <c r="CFP187" s="25"/>
      <c r="CFQ187" s="24"/>
      <c r="CFR187" s="24"/>
      <c r="CFS187" s="24"/>
      <c r="CFT187" s="24"/>
      <c r="CFU187" s="24"/>
      <c r="CFV187" s="25"/>
      <c r="CFW187" s="25"/>
      <c r="CFX187" s="25"/>
      <c r="CFY187" s="24"/>
      <c r="CFZ187" s="24"/>
      <c r="CGA187" s="24"/>
      <c r="CGB187" s="24"/>
      <c r="CGC187" s="24"/>
      <c r="CGD187" s="25"/>
      <c r="CGE187" s="25"/>
      <c r="CGF187" s="25"/>
      <c r="CGG187" s="24"/>
      <c r="CGH187" s="24"/>
      <c r="CGI187" s="24"/>
      <c r="CGJ187" s="24"/>
      <c r="CGK187" s="24"/>
      <c r="CGL187" s="25"/>
      <c r="CGM187" s="25"/>
      <c r="CGN187" s="25"/>
      <c r="CGO187" s="24"/>
      <c r="CGP187" s="24"/>
      <c r="CGQ187" s="24"/>
      <c r="CGR187" s="24"/>
      <c r="CGS187" s="24"/>
      <c r="CGT187" s="25"/>
      <c r="CGU187" s="25"/>
      <c r="CGV187" s="25"/>
      <c r="CGW187" s="24"/>
      <c r="CGX187" s="24"/>
      <c r="CGY187" s="24"/>
      <c r="CGZ187" s="24"/>
      <c r="CHA187" s="24"/>
      <c r="CHB187" s="25"/>
      <c r="CHC187" s="25"/>
      <c r="CHD187" s="25"/>
      <c r="CHE187" s="24"/>
      <c r="CHF187" s="24"/>
      <c r="CHG187" s="24"/>
      <c r="CHH187" s="24"/>
      <c r="CHI187" s="24"/>
      <c r="CHJ187" s="25"/>
      <c r="CHK187" s="25"/>
      <c r="CHL187" s="25"/>
      <c r="CHM187" s="24"/>
      <c r="CHN187" s="24"/>
      <c r="CHO187" s="24"/>
      <c r="CHP187" s="24"/>
      <c r="CHQ187" s="24"/>
      <c r="CHR187" s="25"/>
      <c r="CHS187" s="25"/>
      <c r="CHT187" s="25"/>
      <c r="CHU187" s="24"/>
      <c r="CHV187" s="24"/>
      <c r="CHW187" s="24"/>
      <c r="CHX187" s="24"/>
      <c r="CHY187" s="24"/>
      <c r="CHZ187" s="25"/>
      <c r="CIA187" s="25"/>
      <c r="CIB187" s="25"/>
      <c r="CIC187" s="24"/>
      <c r="CID187" s="24"/>
      <c r="CIE187" s="24"/>
      <c r="CIF187" s="24"/>
      <c r="CIG187" s="24"/>
      <c r="CIH187" s="25"/>
      <c r="CII187" s="25"/>
      <c r="CIJ187" s="25"/>
      <c r="CIK187" s="24"/>
      <c r="CIL187" s="24"/>
      <c r="CIM187" s="24"/>
      <c r="CIN187" s="24"/>
      <c r="CIO187" s="24"/>
      <c r="CIP187" s="25"/>
      <c r="CIQ187" s="25"/>
      <c r="CIR187" s="25"/>
      <c r="CIS187" s="24"/>
      <c r="CIT187" s="24"/>
      <c r="CIU187" s="24"/>
      <c r="CIV187" s="24"/>
      <c r="CIW187" s="24"/>
      <c r="CIX187" s="25"/>
      <c r="CIY187" s="25"/>
      <c r="CIZ187" s="25"/>
      <c r="CJA187" s="24"/>
      <c r="CJB187" s="24"/>
      <c r="CJC187" s="24"/>
      <c r="CJD187" s="24"/>
      <c r="CJE187" s="24"/>
      <c r="CJF187" s="25"/>
      <c r="CJG187" s="25"/>
      <c r="CJH187" s="25"/>
      <c r="CJI187" s="24"/>
      <c r="CJJ187" s="24"/>
      <c r="CJK187" s="24"/>
      <c r="CJL187" s="24"/>
      <c r="CJM187" s="24"/>
      <c r="CJN187" s="25"/>
      <c r="CJO187" s="25"/>
      <c r="CJP187" s="25"/>
      <c r="CJQ187" s="24"/>
      <c r="CJR187" s="24"/>
      <c r="CJS187" s="24"/>
      <c r="CJT187" s="24"/>
      <c r="CJU187" s="24"/>
      <c r="CJV187" s="25"/>
      <c r="CJW187" s="25"/>
      <c r="CJX187" s="25"/>
      <c r="CJY187" s="24"/>
      <c r="CJZ187" s="24"/>
      <c r="CKA187" s="24"/>
      <c r="CKB187" s="24"/>
      <c r="CKC187" s="24"/>
      <c r="CKD187" s="25"/>
      <c r="CKE187" s="25"/>
      <c r="CKF187" s="25"/>
      <c r="CKG187" s="24"/>
      <c r="CKH187" s="24"/>
      <c r="CKI187" s="24"/>
      <c r="CKJ187" s="24"/>
      <c r="CKK187" s="24"/>
      <c r="CKL187" s="25"/>
      <c r="CKM187" s="25"/>
      <c r="CKN187" s="25"/>
      <c r="CKO187" s="24"/>
      <c r="CKP187" s="24"/>
      <c r="CKQ187" s="24"/>
      <c r="CKR187" s="24"/>
      <c r="CKS187" s="24"/>
      <c r="CKT187" s="25"/>
      <c r="CKU187" s="25"/>
      <c r="CKV187" s="25"/>
      <c r="CKW187" s="24"/>
      <c r="CKX187" s="24"/>
      <c r="CKY187" s="24"/>
      <c r="CKZ187" s="24"/>
      <c r="CLA187" s="24"/>
      <c r="CLB187" s="25"/>
      <c r="CLC187" s="25"/>
      <c r="CLD187" s="25"/>
      <c r="CLE187" s="24"/>
      <c r="CLF187" s="24"/>
      <c r="CLG187" s="24"/>
      <c r="CLH187" s="24"/>
      <c r="CLI187" s="24"/>
      <c r="CLJ187" s="25"/>
      <c r="CLK187" s="25"/>
      <c r="CLL187" s="25"/>
      <c r="CLM187" s="24"/>
      <c r="CLN187" s="24"/>
      <c r="CLO187" s="24"/>
      <c r="CLP187" s="24"/>
      <c r="CLQ187" s="24"/>
      <c r="CLR187" s="25"/>
      <c r="CLS187" s="25"/>
      <c r="CLT187" s="25"/>
      <c r="CLU187" s="24"/>
      <c r="CLV187" s="24"/>
      <c r="CLW187" s="24"/>
      <c r="CLX187" s="24"/>
      <c r="CLY187" s="24"/>
      <c r="CLZ187" s="25"/>
      <c r="CMA187" s="25"/>
      <c r="CMB187" s="25"/>
      <c r="CMC187" s="24"/>
      <c r="CMD187" s="24"/>
      <c r="CME187" s="24"/>
      <c r="CMF187" s="24"/>
      <c r="CMG187" s="24"/>
      <c r="CMH187" s="25"/>
      <c r="CMI187" s="25"/>
      <c r="CMJ187" s="25"/>
      <c r="CMK187" s="24"/>
      <c r="CML187" s="24"/>
      <c r="CMM187" s="24"/>
      <c r="CMN187" s="24"/>
      <c r="CMO187" s="24"/>
      <c r="CMP187" s="25"/>
      <c r="CMQ187" s="25"/>
      <c r="CMR187" s="25"/>
      <c r="CMS187" s="24"/>
      <c r="CMT187" s="24"/>
      <c r="CMU187" s="24"/>
      <c r="CMV187" s="24"/>
      <c r="CMW187" s="24"/>
      <c r="CMX187" s="25"/>
      <c r="CMY187" s="25"/>
      <c r="CMZ187" s="25"/>
      <c r="CNA187" s="24"/>
      <c r="CNB187" s="24"/>
      <c r="CNC187" s="24"/>
      <c r="CND187" s="24"/>
      <c r="CNE187" s="24"/>
      <c r="CNF187" s="25"/>
      <c r="CNG187" s="25"/>
      <c r="CNH187" s="25"/>
      <c r="CNI187" s="24"/>
      <c r="CNJ187" s="24"/>
      <c r="CNK187" s="24"/>
      <c r="CNL187" s="24"/>
      <c r="CNM187" s="24"/>
      <c r="CNN187" s="25"/>
      <c r="CNO187" s="25"/>
      <c r="CNP187" s="25"/>
      <c r="CNQ187" s="24"/>
      <c r="CNR187" s="24"/>
      <c r="CNS187" s="24"/>
      <c r="CNT187" s="24"/>
      <c r="CNU187" s="24"/>
      <c r="CNV187" s="25"/>
      <c r="CNW187" s="25"/>
      <c r="CNX187" s="25"/>
      <c r="CNY187" s="24"/>
      <c r="CNZ187" s="24"/>
      <c r="COA187" s="24"/>
      <c r="COB187" s="24"/>
      <c r="COC187" s="24"/>
      <c r="COD187" s="25"/>
      <c r="COE187" s="25"/>
      <c r="COF187" s="25"/>
      <c r="COG187" s="24"/>
      <c r="COH187" s="24"/>
      <c r="COI187" s="24"/>
      <c r="COJ187" s="24"/>
      <c r="COK187" s="24"/>
      <c r="COL187" s="25"/>
      <c r="COM187" s="25"/>
      <c r="CON187" s="25"/>
      <c r="COO187" s="24"/>
      <c r="COP187" s="24"/>
      <c r="COQ187" s="24"/>
      <c r="COR187" s="24"/>
      <c r="COS187" s="24"/>
      <c r="COT187" s="25"/>
      <c r="COU187" s="25"/>
      <c r="COV187" s="25"/>
      <c r="COW187" s="24"/>
      <c r="COX187" s="24"/>
      <c r="COY187" s="24"/>
      <c r="COZ187" s="24"/>
      <c r="CPA187" s="24"/>
      <c r="CPB187" s="25"/>
      <c r="CPC187" s="25"/>
      <c r="CPD187" s="25"/>
      <c r="CPE187" s="24"/>
      <c r="CPF187" s="24"/>
      <c r="CPG187" s="24"/>
      <c r="CPH187" s="24"/>
      <c r="CPI187" s="24"/>
      <c r="CPJ187" s="25"/>
      <c r="CPK187" s="25"/>
      <c r="CPL187" s="25"/>
      <c r="CPM187" s="24"/>
      <c r="CPN187" s="24"/>
      <c r="CPO187" s="24"/>
      <c r="CPP187" s="24"/>
      <c r="CPQ187" s="24"/>
      <c r="CPR187" s="25"/>
      <c r="CPS187" s="25"/>
      <c r="CPT187" s="25"/>
      <c r="CPU187" s="24"/>
      <c r="CPV187" s="24"/>
      <c r="CPW187" s="24"/>
      <c r="CPX187" s="24"/>
      <c r="CPY187" s="24"/>
      <c r="CPZ187" s="25"/>
      <c r="CQA187" s="25"/>
      <c r="CQB187" s="25"/>
      <c r="CQC187" s="24"/>
      <c r="CQD187" s="24"/>
      <c r="CQE187" s="24"/>
      <c r="CQF187" s="24"/>
      <c r="CQG187" s="24"/>
      <c r="CQH187" s="25"/>
      <c r="CQI187" s="25"/>
      <c r="CQJ187" s="25"/>
      <c r="CQK187" s="24"/>
      <c r="CQL187" s="24"/>
      <c r="CQM187" s="24"/>
      <c r="CQN187" s="24"/>
      <c r="CQO187" s="24"/>
      <c r="CQP187" s="25"/>
      <c r="CQQ187" s="25"/>
      <c r="CQR187" s="25"/>
      <c r="CQS187" s="24"/>
      <c r="CQT187" s="24"/>
      <c r="CQU187" s="24"/>
      <c r="CQV187" s="24"/>
      <c r="CQW187" s="24"/>
      <c r="CQX187" s="25"/>
      <c r="CQY187" s="25"/>
      <c r="CQZ187" s="25"/>
      <c r="CRA187" s="24"/>
      <c r="CRB187" s="24"/>
      <c r="CRC187" s="24"/>
      <c r="CRD187" s="24"/>
      <c r="CRE187" s="24"/>
      <c r="CRF187" s="25"/>
      <c r="CRG187" s="25"/>
      <c r="CRH187" s="25"/>
      <c r="CRI187" s="24"/>
      <c r="CRJ187" s="24"/>
      <c r="CRK187" s="24"/>
      <c r="CRL187" s="24"/>
      <c r="CRM187" s="24"/>
      <c r="CRN187" s="25"/>
      <c r="CRO187" s="25"/>
      <c r="CRP187" s="25"/>
      <c r="CRQ187" s="24"/>
      <c r="CRR187" s="24"/>
      <c r="CRS187" s="24"/>
      <c r="CRT187" s="24"/>
      <c r="CRU187" s="24"/>
      <c r="CRV187" s="25"/>
      <c r="CRW187" s="25"/>
      <c r="CRX187" s="25"/>
      <c r="CRY187" s="24"/>
      <c r="CRZ187" s="24"/>
      <c r="CSA187" s="24"/>
      <c r="CSB187" s="24"/>
      <c r="CSC187" s="24"/>
      <c r="CSD187" s="25"/>
      <c r="CSE187" s="25"/>
      <c r="CSF187" s="25"/>
      <c r="CSG187" s="24"/>
      <c r="CSH187" s="24"/>
      <c r="CSI187" s="24"/>
      <c r="CSJ187" s="24"/>
      <c r="CSK187" s="24"/>
      <c r="CSL187" s="25"/>
      <c r="CSM187" s="25"/>
      <c r="CSN187" s="25"/>
      <c r="CSO187" s="24"/>
      <c r="CSP187" s="24"/>
      <c r="CSQ187" s="24"/>
      <c r="CSR187" s="24"/>
      <c r="CSS187" s="24"/>
      <c r="CST187" s="25"/>
      <c r="CSU187" s="25"/>
      <c r="CSV187" s="25"/>
      <c r="CSW187" s="24"/>
      <c r="CSX187" s="24"/>
      <c r="CSY187" s="24"/>
      <c r="CSZ187" s="24"/>
      <c r="CTA187" s="24"/>
      <c r="CTB187" s="25"/>
      <c r="CTC187" s="25"/>
      <c r="CTD187" s="25"/>
      <c r="CTE187" s="24"/>
      <c r="CTF187" s="24"/>
      <c r="CTG187" s="24"/>
      <c r="CTH187" s="24"/>
      <c r="CTI187" s="24"/>
      <c r="CTJ187" s="25"/>
      <c r="CTK187" s="25"/>
      <c r="CTL187" s="25"/>
      <c r="CTM187" s="24"/>
      <c r="CTN187" s="24"/>
      <c r="CTO187" s="24"/>
      <c r="CTP187" s="24"/>
      <c r="CTQ187" s="24"/>
      <c r="CTR187" s="25"/>
      <c r="CTS187" s="25"/>
      <c r="CTT187" s="25"/>
      <c r="CTU187" s="24"/>
      <c r="CTV187" s="24"/>
      <c r="CTW187" s="24"/>
      <c r="CTX187" s="24"/>
      <c r="CTY187" s="24"/>
      <c r="CTZ187" s="25"/>
      <c r="CUA187" s="25"/>
      <c r="CUB187" s="25"/>
      <c r="CUC187" s="24"/>
      <c r="CUD187" s="24"/>
      <c r="CUE187" s="24"/>
      <c r="CUF187" s="24"/>
      <c r="CUG187" s="24"/>
      <c r="CUH187" s="25"/>
      <c r="CUI187" s="25"/>
      <c r="CUJ187" s="25"/>
      <c r="CUK187" s="24"/>
      <c r="CUL187" s="24"/>
      <c r="CUM187" s="24"/>
      <c r="CUN187" s="24"/>
      <c r="CUO187" s="24"/>
      <c r="CUP187" s="25"/>
      <c r="CUQ187" s="25"/>
      <c r="CUR187" s="25"/>
      <c r="CUS187" s="24"/>
      <c r="CUT187" s="24"/>
      <c r="CUU187" s="24"/>
      <c r="CUV187" s="24"/>
      <c r="CUW187" s="24"/>
      <c r="CUX187" s="25"/>
      <c r="CUY187" s="25"/>
      <c r="CUZ187" s="25"/>
      <c r="CVA187" s="24"/>
      <c r="CVB187" s="24"/>
      <c r="CVC187" s="24"/>
      <c r="CVD187" s="24"/>
      <c r="CVE187" s="24"/>
      <c r="CVF187" s="25"/>
      <c r="CVG187" s="25"/>
      <c r="CVH187" s="25"/>
      <c r="CVI187" s="24"/>
      <c r="CVJ187" s="24"/>
      <c r="CVK187" s="24"/>
      <c r="CVL187" s="24"/>
      <c r="CVM187" s="24"/>
      <c r="CVN187" s="25"/>
      <c r="CVO187" s="25"/>
      <c r="CVP187" s="25"/>
      <c r="CVQ187" s="24"/>
      <c r="CVR187" s="24"/>
      <c r="CVS187" s="24"/>
      <c r="CVT187" s="24"/>
      <c r="CVU187" s="24"/>
      <c r="CVV187" s="25"/>
      <c r="CVW187" s="25"/>
      <c r="CVX187" s="25"/>
      <c r="CVY187" s="24"/>
      <c r="CVZ187" s="24"/>
      <c r="CWA187" s="24"/>
      <c r="CWB187" s="24"/>
      <c r="CWC187" s="24"/>
      <c r="CWD187" s="25"/>
      <c r="CWE187" s="25"/>
      <c r="CWF187" s="25"/>
      <c r="CWG187" s="24"/>
      <c r="CWH187" s="24"/>
      <c r="CWI187" s="24"/>
      <c r="CWJ187" s="24"/>
      <c r="CWK187" s="24"/>
      <c r="CWL187" s="25"/>
      <c r="CWM187" s="25"/>
      <c r="CWN187" s="25"/>
      <c r="CWO187" s="24"/>
      <c r="CWP187" s="24"/>
      <c r="CWQ187" s="24"/>
      <c r="CWR187" s="24"/>
      <c r="CWS187" s="24"/>
      <c r="CWT187" s="25"/>
      <c r="CWU187" s="25"/>
      <c r="CWV187" s="25"/>
      <c r="CWW187" s="24"/>
      <c r="CWX187" s="24"/>
      <c r="CWY187" s="24"/>
      <c r="CWZ187" s="24"/>
      <c r="CXA187" s="24"/>
      <c r="CXB187" s="25"/>
      <c r="CXC187" s="25"/>
      <c r="CXD187" s="25"/>
      <c r="CXE187" s="24"/>
      <c r="CXF187" s="24"/>
      <c r="CXG187" s="24"/>
      <c r="CXH187" s="24"/>
      <c r="CXI187" s="24"/>
      <c r="CXJ187" s="25"/>
      <c r="CXK187" s="25"/>
      <c r="CXL187" s="25"/>
      <c r="CXM187" s="24"/>
      <c r="CXN187" s="24"/>
      <c r="CXO187" s="24"/>
      <c r="CXP187" s="24"/>
      <c r="CXQ187" s="24"/>
      <c r="CXR187" s="25"/>
      <c r="CXS187" s="25"/>
      <c r="CXT187" s="25"/>
      <c r="CXU187" s="24"/>
      <c r="CXV187" s="24"/>
      <c r="CXW187" s="24"/>
      <c r="CXX187" s="24"/>
      <c r="CXY187" s="24"/>
      <c r="CXZ187" s="25"/>
      <c r="CYA187" s="25"/>
      <c r="CYB187" s="25"/>
      <c r="CYC187" s="24"/>
      <c r="CYD187" s="24"/>
      <c r="CYE187" s="24"/>
      <c r="CYF187" s="24"/>
      <c r="CYG187" s="24"/>
      <c r="CYH187" s="25"/>
      <c r="CYI187" s="25"/>
      <c r="CYJ187" s="25"/>
      <c r="CYK187" s="24"/>
      <c r="CYL187" s="24"/>
      <c r="CYM187" s="24"/>
      <c r="CYN187" s="24"/>
      <c r="CYO187" s="24"/>
      <c r="CYP187" s="25"/>
      <c r="CYQ187" s="25"/>
      <c r="CYR187" s="25"/>
      <c r="CYS187" s="24"/>
      <c r="CYT187" s="24"/>
      <c r="CYU187" s="24"/>
      <c r="CYV187" s="24"/>
      <c r="CYW187" s="24"/>
      <c r="CYX187" s="25"/>
      <c r="CYY187" s="25"/>
      <c r="CYZ187" s="25"/>
      <c r="CZA187" s="24"/>
      <c r="CZB187" s="24"/>
      <c r="CZC187" s="24"/>
      <c r="CZD187" s="24"/>
      <c r="CZE187" s="24"/>
      <c r="CZF187" s="25"/>
      <c r="CZG187" s="25"/>
      <c r="CZH187" s="25"/>
      <c r="CZI187" s="24"/>
      <c r="CZJ187" s="24"/>
      <c r="CZK187" s="24"/>
      <c r="CZL187" s="24"/>
      <c r="CZM187" s="24"/>
      <c r="CZN187" s="25"/>
      <c r="CZO187" s="25"/>
      <c r="CZP187" s="25"/>
      <c r="CZQ187" s="24"/>
      <c r="CZR187" s="24"/>
      <c r="CZS187" s="24"/>
      <c r="CZT187" s="24"/>
      <c r="CZU187" s="24"/>
      <c r="CZV187" s="25"/>
      <c r="CZW187" s="25"/>
      <c r="CZX187" s="25"/>
      <c r="CZY187" s="24"/>
      <c r="CZZ187" s="24"/>
      <c r="DAA187" s="24"/>
      <c r="DAB187" s="24"/>
      <c r="DAC187" s="24"/>
      <c r="DAD187" s="25"/>
      <c r="DAE187" s="25"/>
      <c r="DAF187" s="25"/>
      <c r="DAG187" s="24"/>
      <c r="DAH187" s="24"/>
      <c r="DAI187" s="24"/>
      <c r="DAJ187" s="24"/>
      <c r="DAK187" s="24"/>
      <c r="DAL187" s="25"/>
      <c r="DAM187" s="25"/>
      <c r="DAN187" s="25"/>
      <c r="DAO187" s="24"/>
      <c r="DAP187" s="24"/>
      <c r="DAQ187" s="24"/>
      <c r="DAR187" s="24"/>
      <c r="DAS187" s="24"/>
      <c r="DAT187" s="25"/>
      <c r="DAU187" s="25"/>
      <c r="DAV187" s="25"/>
      <c r="DAW187" s="24"/>
      <c r="DAX187" s="24"/>
      <c r="DAY187" s="24"/>
      <c r="DAZ187" s="24"/>
      <c r="DBA187" s="24"/>
      <c r="DBB187" s="25"/>
      <c r="DBC187" s="25"/>
      <c r="DBD187" s="25"/>
      <c r="DBE187" s="24"/>
      <c r="DBF187" s="24"/>
      <c r="DBG187" s="24"/>
      <c r="DBH187" s="24"/>
      <c r="DBI187" s="24"/>
      <c r="DBJ187" s="25"/>
      <c r="DBK187" s="25"/>
      <c r="DBL187" s="25"/>
      <c r="DBM187" s="24"/>
      <c r="DBN187" s="24"/>
      <c r="DBO187" s="24"/>
      <c r="DBP187" s="24"/>
      <c r="DBQ187" s="24"/>
      <c r="DBR187" s="25"/>
      <c r="DBS187" s="25"/>
      <c r="DBT187" s="25"/>
      <c r="DBU187" s="24"/>
      <c r="DBV187" s="24"/>
      <c r="DBW187" s="24"/>
      <c r="DBX187" s="24"/>
      <c r="DBY187" s="24"/>
      <c r="DBZ187" s="25"/>
      <c r="DCA187" s="25"/>
      <c r="DCB187" s="25"/>
      <c r="DCC187" s="24"/>
      <c r="DCD187" s="24"/>
      <c r="DCE187" s="24"/>
      <c r="DCF187" s="24"/>
      <c r="DCG187" s="24"/>
      <c r="DCH187" s="25"/>
      <c r="DCI187" s="25"/>
      <c r="DCJ187" s="25"/>
      <c r="DCK187" s="24"/>
      <c r="DCL187" s="24"/>
      <c r="DCM187" s="24"/>
      <c r="DCN187" s="24"/>
      <c r="DCO187" s="24"/>
      <c r="DCP187" s="25"/>
      <c r="DCQ187" s="25"/>
      <c r="DCR187" s="25"/>
      <c r="DCS187" s="24"/>
      <c r="DCT187" s="24"/>
      <c r="DCU187" s="24"/>
      <c r="DCV187" s="24"/>
      <c r="DCW187" s="24"/>
      <c r="DCX187" s="25"/>
      <c r="DCY187" s="25"/>
      <c r="DCZ187" s="25"/>
      <c r="DDA187" s="24"/>
      <c r="DDB187" s="24"/>
      <c r="DDC187" s="24"/>
      <c r="DDD187" s="24"/>
      <c r="DDE187" s="24"/>
      <c r="DDF187" s="25"/>
      <c r="DDG187" s="25"/>
      <c r="DDH187" s="25"/>
      <c r="DDI187" s="24"/>
      <c r="DDJ187" s="24"/>
      <c r="DDK187" s="24"/>
      <c r="DDL187" s="24"/>
      <c r="DDM187" s="24"/>
      <c r="DDN187" s="25"/>
      <c r="DDO187" s="25"/>
      <c r="DDP187" s="25"/>
      <c r="DDQ187" s="24"/>
      <c r="DDR187" s="24"/>
      <c r="DDS187" s="24"/>
      <c r="DDT187" s="24"/>
      <c r="DDU187" s="24"/>
      <c r="DDV187" s="25"/>
      <c r="DDW187" s="25"/>
      <c r="DDX187" s="25"/>
      <c r="DDY187" s="24"/>
      <c r="DDZ187" s="24"/>
      <c r="DEA187" s="24"/>
      <c r="DEB187" s="24"/>
      <c r="DEC187" s="24"/>
      <c r="DED187" s="25"/>
      <c r="DEE187" s="25"/>
      <c r="DEF187" s="25"/>
      <c r="DEG187" s="24"/>
      <c r="DEH187" s="24"/>
      <c r="DEI187" s="24"/>
      <c r="DEJ187" s="24"/>
      <c r="DEK187" s="24"/>
      <c r="DEL187" s="25"/>
      <c r="DEM187" s="25"/>
      <c r="DEN187" s="25"/>
      <c r="DEO187" s="24"/>
      <c r="DEP187" s="24"/>
      <c r="DEQ187" s="24"/>
      <c r="DER187" s="24"/>
      <c r="DES187" s="24"/>
      <c r="DET187" s="25"/>
      <c r="DEU187" s="25"/>
      <c r="DEV187" s="25"/>
      <c r="DEW187" s="24"/>
      <c r="DEX187" s="24"/>
      <c r="DEY187" s="24"/>
      <c r="DEZ187" s="24"/>
      <c r="DFA187" s="24"/>
      <c r="DFB187" s="25"/>
      <c r="DFC187" s="25"/>
      <c r="DFD187" s="25"/>
      <c r="DFE187" s="24"/>
      <c r="DFF187" s="24"/>
      <c r="DFG187" s="24"/>
      <c r="DFH187" s="24"/>
      <c r="DFI187" s="24"/>
      <c r="DFJ187" s="25"/>
      <c r="DFK187" s="25"/>
      <c r="DFL187" s="25"/>
      <c r="DFM187" s="24"/>
      <c r="DFN187" s="24"/>
      <c r="DFO187" s="24"/>
      <c r="DFP187" s="24"/>
      <c r="DFQ187" s="24"/>
      <c r="DFR187" s="25"/>
      <c r="DFS187" s="25"/>
      <c r="DFT187" s="25"/>
      <c r="DFU187" s="24"/>
      <c r="DFV187" s="24"/>
      <c r="DFW187" s="24"/>
      <c r="DFX187" s="24"/>
      <c r="DFY187" s="24"/>
      <c r="DFZ187" s="25"/>
      <c r="DGA187" s="25"/>
      <c r="DGB187" s="25"/>
      <c r="DGC187" s="24"/>
      <c r="DGD187" s="24"/>
      <c r="DGE187" s="24"/>
      <c r="DGF187" s="24"/>
      <c r="DGG187" s="24"/>
      <c r="DGH187" s="25"/>
      <c r="DGI187" s="25"/>
      <c r="DGJ187" s="25"/>
      <c r="DGK187" s="24"/>
      <c r="DGL187" s="24"/>
      <c r="DGM187" s="24"/>
      <c r="DGN187" s="24"/>
      <c r="DGO187" s="24"/>
      <c r="DGP187" s="25"/>
      <c r="DGQ187" s="25"/>
      <c r="DGR187" s="25"/>
      <c r="DGS187" s="24"/>
      <c r="DGT187" s="24"/>
      <c r="DGU187" s="24"/>
      <c r="DGV187" s="24"/>
      <c r="DGW187" s="24"/>
      <c r="DGX187" s="25"/>
      <c r="DGY187" s="25"/>
      <c r="DGZ187" s="25"/>
      <c r="DHA187" s="24"/>
      <c r="DHB187" s="24"/>
      <c r="DHC187" s="24"/>
      <c r="DHD187" s="24"/>
      <c r="DHE187" s="24"/>
      <c r="DHF187" s="25"/>
      <c r="DHG187" s="25"/>
      <c r="DHH187" s="25"/>
      <c r="DHI187" s="24"/>
      <c r="DHJ187" s="24"/>
      <c r="DHK187" s="24"/>
      <c r="DHL187" s="24"/>
      <c r="DHM187" s="24"/>
      <c r="DHN187" s="25"/>
      <c r="DHO187" s="25"/>
      <c r="DHP187" s="25"/>
      <c r="DHQ187" s="24"/>
      <c r="DHR187" s="24"/>
      <c r="DHS187" s="24"/>
      <c r="DHT187" s="24"/>
      <c r="DHU187" s="24"/>
      <c r="DHV187" s="25"/>
      <c r="DHW187" s="25"/>
      <c r="DHX187" s="25"/>
      <c r="DHY187" s="24"/>
      <c r="DHZ187" s="24"/>
      <c r="DIA187" s="24"/>
      <c r="DIB187" s="24"/>
      <c r="DIC187" s="24"/>
      <c r="DID187" s="25"/>
      <c r="DIE187" s="25"/>
      <c r="DIF187" s="25"/>
      <c r="DIG187" s="24"/>
      <c r="DIH187" s="24"/>
      <c r="DII187" s="24"/>
      <c r="DIJ187" s="24"/>
      <c r="DIK187" s="24"/>
      <c r="DIL187" s="25"/>
      <c r="DIM187" s="25"/>
      <c r="DIN187" s="25"/>
      <c r="DIO187" s="24"/>
      <c r="DIP187" s="24"/>
      <c r="DIQ187" s="24"/>
      <c r="DIR187" s="24"/>
      <c r="DIS187" s="24"/>
      <c r="DIT187" s="25"/>
      <c r="DIU187" s="25"/>
      <c r="DIV187" s="25"/>
      <c r="DIW187" s="24"/>
      <c r="DIX187" s="24"/>
      <c r="DIY187" s="24"/>
      <c r="DIZ187" s="24"/>
      <c r="DJA187" s="24"/>
      <c r="DJB187" s="25"/>
      <c r="DJC187" s="25"/>
      <c r="DJD187" s="25"/>
      <c r="DJE187" s="24"/>
      <c r="DJF187" s="24"/>
      <c r="DJG187" s="24"/>
      <c r="DJH187" s="24"/>
      <c r="DJI187" s="24"/>
      <c r="DJJ187" s="25"/>
      <c r="DJK187" s="25"/>
      <c r="DJL187" s="25"/>
      <c r="DJM187" s="24"/>
      <c r="DJN187" s="24"/>
      <c r="DJO187" s="24"/>
      <c r="DJP187" s="24"/>
      <c r="DJQ187" s="24"/>
      <c r="DJR187" s="25"/>
      <c r="DJS187" s="25"/>
      <c r="DJT187" s="25"/>
      <c r="DJU187" s="24"/>
      <c r="DJV187" s="24"/>
      <c r="DJW187" s="24"/>
      <c r="DJX187" s="24"/>
      <c r="DJY187" s="24"/>
      <c r="DJZ187" s="25"/>
      <c r="DKA187" s="25"/>
      <c r="DKB187" s="25"/>
      <c r="DKC187" s="24"/>
      <c r="DKD187" s="24"/>
      <c r="DKE187" s="24"/>
      <c r="DKF187" s="24"/>
      <c r="DKG187" s="24"/>
      <c r="DKH187" s="25"/>
      <c r="DKI187" s="25"/>
      <c r="DKJ187" s="25"/>
      <c r="DKK187" s="24"/>
      <c r="DKL187" s="24"/>
      <c r="DKM187" s="24"/>
      <c r="DKN187" s="24"/>
      <c r="DKO187" s="24"/>
      <c r="DKP187" s="25"/>
      <c r="DKQ187" s="25"/>
      <c r="DKR187" s="25"/>
      <c r="DKS187" s="24"/>
      <c r="DKT187" s="24"/>
      <c r="DKU187" s="24"/>
      <c r="DKV187" s="24"/>
      <c r="DKW187" s="24"/>
      <c r="DKX187" s="25"/>
      <c r="DKY187" s="25"/>
      <c r="DKZ187" s="25"/>
      <c r="DLA187" s="24"/>
      <c r="DLB187" s="24"/>
      <c r="DLC187" s="24"/>
      <c r="DLD187" s="24"/>
      <c r="DLE187" s="24"/>
      <c r="DLF187" s="25"/>
      <c r="DLG187" s="25"/>
      <c r="DLH187" s="25"/>
      <c r="DLI187" s="24"/>
      <c r="DLJ187" s="24"/>
      <c r="DLK187" s="24"/>
      <c r="DLL187" s="24"/>
      <c r="DLM187" s="24"/>
      <c r="DLN187" s="25"/>
      <c r="DLO187" s="25"/>
      <c r="DLP187" s="25"/>
      <c r="DLQ187" s="24"/>
      <c r="DLR187" s="24"/>
      <c r="DLS187" s="24"/>
      <c r="DLT187" s="24"/>
      <c r="DLU187" s="24"/>
      <c r="DLV187" s="25"/>
      <c r="DLW187" s="25"/>
      <c r="DLX187" s="25"/>
      <c r="DLY187" s="24"/>
      <c r="DLZ187" s="24"/>
      <c r="DMA187" s="24"/>
      <c r="DMB187" s="24"/>
      <c r="DMC187" s="24"/>
      <c r="DMD187" s="25"/>
      <c r="DME187" s="25"/>
      <c r="DMF187" s="25"/>
      <c r="DMG187" s="24"/>
      <c r="DMH187" s="24"/>
      <c r="DMI187" s="24"/>
      <c r="DMJ187" s="24"/>
      <c r="DMK187" s="24"/>
      <c r="DML187" s="25"/>
      <c r="DMM187" s="25"/>
      <c r="DMN187" s="25"/>
      <c r="DMO187" s="24"/>
      <c r="DMP187" s="24"/>
      <c r="DMQ187" s="24"/>
      <c r="DMR187" s="24"/>
      <c r="DMS187" s="24"/>
      <c r="DMT187" s="25"/>
      <c r="DMU187" s="25"/>
      <c r="DMV187" s="25"/>
      <c r="DMW187" s="24"/>
      <c r="DMX187" s="24"/>
      <c r="DMY187" s="24"/>
      <c r="DMZ187" s="24"/>
      <c r="DNA187" s="24"/>
      <c r="DNB187" s="25"/>
      <c r="DNC187" s="25"/>
      <c r="DND187" s="25"/>
      <c r="DNE187" s="24"/>
      <c r="DNF187" s="24"/>
      <c r="DNG187" s="24"/>
      <c r="DNH187" s="24"/>
      <c r="DNI187" s="24"/>
      <c r="DNJ187" s="25"/>
      <c r="DNK187" s="25"/>
      <c r="DNL187" s="25"/>
      <c r="DNM187" s="24"/>
      <c r="DNN187" s="24"/>
      <c r="DNO187" s="24"/>
      <c r="DNP187" s="24"/>
      <c r="DNQ187" s="24"/>
      <c r="DNR187" s="25"/>
      <c r="DNS187" s="25"/>
      <c r="DNT187" s="25"/>
      <c r="DNU187" s="24"/>
      <c r="DNV187" s="24"/>
      <c r="DNW187" s="24"/>
      <c r="DNX187" s="24"/>
      <c r="DNY187" s="24"/>
      <c r="DNZ187" s="25"/>
      <c r="DOA187" s="25"/>
      <c r="DOB187" s="25"/>
      <c r="DOC187" s="24"/>
      <c r="DOD187" s="24"/>
      <c r="DOE187" s="24"/>
      <c r="DOF187" s="24"/>
      <c r="DOG187" s="24"/>
      <c r="DOH187" s="25"/>
      <c r="DOI187" s="25"/>
      <c r="DOJ187" s="25"/>
      <c r="DOK187" s="24"/>
      <c r="DOL187" s="24"/>
      <c r="DOM187" s="24"/>
      <c r="DON187" s="24"/>
      <c r="DOO187" s="24"/>
      <c r="DOP187" s="25"/>
      <c r="DOQ187" s="25"/>
      <c r="DOR187" s="25"/>
      <c r="DOS187" s="24"/>
      <c r="DOT187" s="24"/>
      <c r="DOU187" s="24"/>
      <c r="DOV187" s="24"/>
      <c r="DOW187" s="24"/>
      <c r="DOX187" s="25"/>
      <c r="DOY187" s="25"/>
      <c r="DOZ187" s="25"/>
      <c r="DPA187" s="24"/>
      <c r="DPB187" s="24"/>
      <c r="DPC187" s="24"/>
      <c r="DPD187" s="24"/>
      <c r="DPE187" s="24"/>
      <c r="DPF187" s="25"/>
      <c r="DPG187" s="25"/>
      <c r="DPH187" s="25"/>
      <c r="DPI187" s="24"/>
      <c r="DPJ187" s="24"/>
      <c r="DPK187" s="24"/>
      <c r="DPL187" s="24"/>
      <c r="DPM187" s="24"/>
      <c r="DPN187" s="25"/>
      <c r="DPO187" s="25"/>
      <c r="DPP187" s="25"/>
      <c r="DPQ187" s="24"/>
      <c r="DPR187" s="24"/>
      <c r="DPS187" s="24"/>
      <c r="DPT187" s="24"/>
      <c r="DPU187" s="24"/>
      <c r="DPV187" s="25"/>
      <c r="DPW187" s="25"/>
      <c r="DPX187" s="25"/>
      <c r="DPY187" s="24"/>
      <c r="DPZ187" s="24"/>
      <c r="DQA187" s="24"/>
      <c r="DQB187" s="24"/>
      <c r="DQC187" s="24"/>
      <c r="DQD187" s="25"/>
      <c r="DQE187" s="25"/>
      <c r="DQF187" s="25"/>
      <c r="DQG187" s="24"/>
      <c r="DQH187" s="24"/>
      <c r="DQI187" s="24"/>
      <c r="DQJ187" s="24"/>
      <c r="DQK187" s="24"/>
      <c r="DQL187" s="25"/>
      <c r="DQM187" s="25"/>
      <c r="DQN187" s="25"/>
      <c r="DQO187" s="24"/>
      <c r="DQP187" s="24"/>
      <c r="DQQ187" s="24"/>
      <c r="DQR187" s="24"/>
      <c r="DQS187" s="24"/>
      <c r="DQT187" s="25"/>
      <c r="DQU187" s="25"/>
      <c r="DQV187" s="25"/>
      <c r="DQW187" s="24"/>
      <c r="DQX187" s="24"/>
      <c r="DQY187" s="24"/>
      <c r="DQZ187" s="24"/>
      <c r="DRA187" s="24"/>
      <c r="DRB187" s="25"/>
      <c r="DRC187" s="25"/>
      <c r="DRD187" s="25"/>
      <c r="DRE187" s="24"/>
      <c r="DRF187" s="24"/>
      <c r="DRG187" s="24"/>
      <c r="DRH187" s="24"/>
      <c r="DRI187" s="24"/>
      <c r="DRJ187" s="25"/>
      <c r="DRK187" s="25"/>
      <c r="DRL187" s="25"/>
      <c r="DRM187" s="24"/>
      <c r="DRN187" s="24"/>
      <c r="DRO187" s="24"/>
      <c r="DRP187" s="24"/>
      <c r="DRQ187" s="24"/>
      <c r="DRR187" s="25"/>
      <c r="DRS187" s="25"/>
      <c r="DRT187" s="25"/>
      <c r="DRU187" s="24"/>
      <c r="DRV187" s="24"/>
      <c r="DRW187" s="24"/>
      <c r="DRX187" s="24"/>
      <c r="DRY187" s="24"/>
      <c r="DRZ187" s="25"/>
      <c r="DSA187" s="25"/>
      <c r="DSB187" s="25"/>
      <c r="DSC187" s="24"/>
      <c r="DSD187" s="24"/>
      <c r="DSE187" s="24"/>
      <c r="DSF187" s="24"/>
      <c r="DSG187" s="24"/>
      <c r="DSH187" s="25"/>
      <c r="DSI187" s="25"/>
      <c r="DSJ187" s="25"/>
      <c r="DSK187" s="24"/>
      <c r="DSL187" s="24"/>
      <c r="DSM187" s="24"/>
      <c r="DSN187" s="24"/>
      <c r="DSO187" s="24"/>
      <c r="DSP187" s="25"/>
      <c r="DSQ187" s="25"/>
      <c r="DSR187" s="25"/>
      <c r="DSS187" s="24"/>
      <c r="DST187" s="24"/>
      <c r="DSU187" s="24"/>
      <c r="DSV187" s="24"/>
      <c r="DSW187" s="24"/>
      <c r="DSX187" s="25"/>
      <c r="DSY187" s="25"/>
      <c r="DSZ187" s="25"/>
      <c r="DTA187" s="24"/>
      <c r="DTB187" s="24"/>
      <c r="DTC187" s="24"/>
      <c r="DTD187" s="24"/>
      <c r="DTE187" s="24"/>
      <c r="DTF187" s="25"/>
      <c r="DTG187" s="25"/>
      <c r="DTH187" s="25"/>
      <c r="DTI187" s="24"/>
      <c r="DTJ187" s="24"/>
      <c r="DTK187" s="24"/>
      <c r="DTL187" s="24"/>
      <c r="DTM187" s="24"/>
      <c r="DTN187" s="25"/>
      <c r="DTO187" s="25"/>
      <c r="DTP187" s="25"/>
      <c r="DTQ187" s="24"/>
      <c r="DTR187" s="24"/>
      <c r="DTS187" s="24"/>
      <c r="DTT187" s="24"/>
      <c r="DTU187" s="24"/>
      <c r="DTV187" s="25"/>
      <c r="DTW187" s="25"/>
      <c r="DTX187" s="25"/>
      <c r="DTY187" s="24"/>
      <c r="DTZ187" s="24"/>
      <c r="DUA187" s="24"/>
      <c r="DUB187" s="24"/>
      <c r="DUC187" s="24"/>
      <c r="DUD187" s="25"/>
      <c r="DUE187" s="25"/>
      <c r="DUF187" s="25"/>
      <c r="DUG187" s="24"/>
      <c r="DUH187" s="24"/>
      <c r="DUI187" s="24"/>
      <c r="DUJ187" s="24"/>
      <c r="DUK187" s="24"/>
      <c r="DUL187" s="25"/>
      <c r="DUM187" s="25"/>
      <c r="DUN187" s="25"/>
      <c r="DUO187" s="24"/>
      <c r="DUP187" s="24"/>
      <c r="DUQ187" s="24"/>
      <c r="DUR187" s="24"/>
      <c r="DUS187" s="24"/>
      <c r="DUT187" s="25"/>
      <c r="DUU187" s="25"/>
      <c r="DUV187" s="25"/>
      <c r="DUW187" s="24"/>
      <c r="DUX187" s="24"/>
      <c r="DUY187" s="24"/>
      <c r="DUZ187" s="24"/>
      <c r="DVA187" s="24"/>
      <c r="DVB187" s="25"/>
      <c r="DVC187" s="25"/>
      <c r="DVD187" s="25"/>
      <c r="DVE187" s="24"/>
      <c r="DVF187" s="24"/>
      <c r="DVG187" s="24"/>
      <c r="DVH187" s="24"/>
      <c r="DVI187" s="24"/>
      <c r="DVJ187" s="25"/>
      <c r="DVK187" s="25"/>
      <c r="DVL187" s="25"/>
      <c r="DVM187" s="24"/>
      <c r="DVN187" s="24"/>
      <c r="DVO187" s="24"/>
      <c r="DVP187" s="24"/>
      <c r="DVQ187" s="24"/>
      <c r="DVR187" s="25"/>
      <c r="DVS187" s="25"/>
      <c r="DVT187" s="25"/>
      <c r="DVU187" s="24"/>
      <c r="DVV187" s="24"/>
      <c r="DVW187" s="24"/>
      <c r="DVX187" s="24"/>
      <c r="DVY187" s="24"/>
      <c r="DVZ187" s="25"/>
      <c r="DWA187" s="25"/>
      <c r="DWB187" s="25"/>
      <c r="DWC187" s="24"/>
      <c r="DWD187" s="24"/>
      <c r="DWE187" s="24"/>
      <c r="DWF187" s="24"/>
      <c r="DWG187" s="24"/>
      <c r="DWH187" s="25"/>
      <c r="DWI187" s="25"/>
      <c r="DWJ187" s="25"/>
      <c r="DWK187" s="24"/>
      <c r="DWL187" s="24"/>
      <c r="DWM187" s="24"/>
      <c r="DWN187" s="24"/>
      <c r="DWO187" s="24"/>
      <c r="DWP187" s="25"/>
      <c r="DWQ187" s="25"/>
      <c r="DWR187" s="25"/>
      <c r="DWS187" s="24"/>
      <c r="DWT187" s="24"/>
      <c r="DWU187" s="24"/>
      <c r="DWV187" s="24"/>
      <c r="DWW187" s="24"/>
      <c r="DWX187" s="25"/>
      <c r="DWY187" s="25"/>
      <c r="DWZ187" s="25"/>
      <c r="DXA187" s="24"/>
      <c r="DXB187" s="24"/>
      <c r="DXC187" s="24"/>
      <c r="DXD187" s="24"/>
      <c r="DXE187" s="24"/>
      <c r="DXF187" s="25"/>
      <c r="DXG187" s="25"/>
      <c r="DXH187" s="25"/>
      <c r="DXI187" s="24"/>
      <c r="DXJ187" s="24"/>
      <c r="DXK187" s="24"/>
      <c r="DXL187" s="24"/>
      <c r="DXM187" s="24"/>
      <c r="DXN187" s="25"/>
      <c r="DXO187" s="25"/>
      <c r="DXP187" s="25"/>
      <c r="DXQ187" s="24"/>
      <c r="DXR187" s="24"/>
      <c r="DXS187" s="24"/>
      <c r="DXT187" s="24"/>
      <c r="DXU187" s="24"/>
      <c r="DXV187" s="25"/>
      <c r="DXW187" s="25"/>
      <c r="DXX187" s="25"/>
      <c r="DXY187" s="24"/>
      <c r="DXZ187" s="24"/>
      <c r="DYA187" s="24"/>
      <c r="DYB187" s="24"/>
      <c r="DYC187" s="24"/>
      <c r="DYD187" s="25"/>
      <c r="DYE187" s="25"/>
      <c r="DYF187" s="25"/>
      <c r="DYG187" s="24"/>
      <c r="DYH187" s="24"/>
      <c r="DYI187" s="24"/>
      <c r="DYJ187" s="24"/>
      <c r="DYK187" s="24"/>
      <c r="DYL187" s="25"/>
      <c r="DYM187" s="25"/>
      <c r="DYN187" s="25"/>
      <c r="DYO187" s="24"/>
      <c r="DYP187" s="24"/>
      <c r="DYQ187" s="24"/>
      <c r="DYR187" s="24"/>
      <c r="DYS187" s="24"/>
      <c r="DYT187" s="25"/>
      <c r="DYU187" s="25"/>
      <c r="DYV187" s="25"/>
      <c r="DYW187" s="24"/>
      <c r="DYX187" s="24"/>
      <c r="DYY187" s="24"/>
      <c r="DYZ187" s="24"/>
      <c r="DZA187" s="24"/>
      <c r="DZB187" s="25"/>
      <c r="DZC187" s="25"/>
      <c r="DZD187" s="25"/>
      <c r="DZE187" s="24"/>
      <c r="DZF187" s="24"/>
      <c r="DZG187" s="24"/>
      <c r="DZH187" s="24"/>
      <c r="DZI187" s="24"/>
      <c r="DZJ187" s="25"/>
      <c r="DZK187" s="25"/>
      <c r="DZL187" s="25"/>
      <c r="DZM187" s="24"/>
      <c r="DZN187" s="24"/>
      <c r="DZO187" s="24"/>
      <c r="DZP187" s="24"/>
      <c r="DZQ187" s="24"/>
      <c r="DZR187" s="25"/>
      <c r="DZS187" s="25"/>
      <c r="DZT187" s="25"/>
      <c r="DZU187" s="24"/>
      <c r="DZV187" s="24"/>
      <c r="DZW187" s="24"/>
      <c r="DZX187" s="24"/>
      <c r="DZY187" s="24"/>
      <c r="DZZ187" s="25"/>
      <c r="EAA187" s="25"/>
      <c r="EAB187" s="25"/>
      <c r="EAC187" s="24"/>
      <c r="EAD187" s="24"/>
      <c r="EAE187" s="24"/>
      <c r="EAF187" s="24"/>
      <c r="EAG187" s="24"/>
      <c r="EAH187" s="25"/>
      <c r="EAI187" s="25"/>
      <c r="EAJ187" s="25"/>
      <c r="EAK187" s="24"/>
      <c r="EAL187" s="24"/>
      <c r="EAM187" s="24"/>
      <c r="EAN187" s="24"/>
      <c r="EAO187" s="24"/>
      <c r="EAP187" s="25"/>
      <c r="EAQ187" s="25"/>
      <c r="EAR187" s="25"/>
      <c r="EAS187" s="24"/>
      <c r="EAT187" s="24"/>
      <c r="EAU187" s="24"/>
      <c r="EAV187" s="24"/>
      <c r="EAW187" s="24"/>
      <c r="EAX187" s="25"/>
      <c r="EAY187" s="25"/>
      <c r="EAZ187" s="25"/>
      <c r="EBA187" s="24"/>
      <c r="EBB187" s="24"/>
      <c r="EBC187" s="24"/>
      <c r="EBD187" s="24"/>
      <c r="EBE187" s="24"/>
      <c r="EBF187" s="25"/>
      <c r="EBG187" s="25"/>
      <c r="EBH187" s="25"/>
      <c r="EBI187" s="24"/>
      <c r="EBJ187" s="24"/>
      <c r="EBK187" s="24"/>
      <c r="EBL187" s="24"/>
      <c r="EBM187" s="24"/>
      <c r="EBN187" s="25"/>
      <c r="EBO187" s="25"/>
      <c r="EBP187" s="25"/>
      <c r="EBQ187" s="24"/>
      <c r="EBR187" s="24"/>
      <c r="EBS187" s="24"/>
      <c r="EBT187" s="24"/>
      <c r="EBU187" s="24"/>
      <c r="EBV187" s="25"/>
      <c r="EBW187" s="25"/>
      <c r="EBX187" s="25"/>
      <c r="EBY187" s="24"/>
      <c r="EBZ187" s="24"/>
      <c r="ECA187" s="24"/>
      <c r="ECB187" s="24"/>
      <c r="ECC187" s="24"/>
      <c r="ECD187" s="25"/>
      <c r="ECE187" s="25"/>
      <c r="ECF187" s="25"/>
      <c r="ECG187" s="24"/>
      <c r="ECH187" s="24"/>
      <c r="ECI187" s="24"/>
      <c r="ECJ187" s="24"/>
      <c r="ECK187" s="24"/>
      <c r="ECL187" s="25"/>
      <c r="ECM187" s="25"/>
      <c r="ECN187" s="25"/>
      <c r="ECO187" s="24"/>
      <c r="ECP187" s="24"/>
      <c r="ECQ187" s="24"/>
      <c r="ECR187" s="24"/>
      <c r="ECS187" s="24"/>
      <c r="ECT187" s="25"/>
      <c r="ECU187" s="25"/>
      <c r="ECV187" s="25"/>
      <c r="ECW187" s="24"/>
      <c r="ECX187" s="24"/>
      <c r="ECY187" s="24"/>
      <c r="ECZ187" s="24"/>
      <c r="EDA187" s="24"/>
      <c r="EDB187" s="25"/>
      <c r="EDC187" s="25"/>
      <c r="EDD187" s="25"/>
      <c r="EDE187" s="24"/>
      <c r="EDF187" s="24"/>
      <c r="EDG187" s="24"/>
      <c r="EDH187" s="24"/>
      <c r="EDI187" s="24"/>
      <c r="EDJ187" s="25"/>
      <c r="EDK187" s="25"/>
      <c r="EDL187" s="25"/>
      <c r="EDM187" s="24"/>
      <c r="EDN187" s="24"/>
      <c r="EDO187" s="24"/>
      <c r="EDP187" s="24"/>
      <c r="EDQ187" s="24"/>
      <c r="EDR187" s="25"/>
      <c r="EDS187" s="25"/>
      <c r="EDT187" s="25"/>
      <c r="EDU187" s="24"/>
      <c r="EDV187" s="24"/>
      <c r="EDW187" s="24"/>
      <c r="EDX187" s="24"/>
      <c r="EDY187" s="24"/>
      <c r="EDZ187" s="25"/>
      <c r="EEA187" s="25"/>
      <c r="EEB187" s="25"/>
      <c r="EEC187" s="24"/>
      <c r="EED187" s="24"/>
      <c r="EEE187" s="24"/>
      <c r="EEF187" s="24"/>
      <c r="EEG187" s="24"/>
      <c r="EEH187" s="25"/>
      <c r="EEI187" s="25"/>
      <c r="EEJ187" s="25"/>
      <c r="EEK187" s="24"/>
      <c r="EEL187" s="24"/>
      <c r="EEM187" s="24"/>
      <c r="EEN187" s="24"/>
      <c r="EEO187" s="24"/>
      <c r="EEP187" s="25"/>
      <c r="EEQ187" s="25"/>
      <c r="EER187" s="25"/>
      <c r="EES187" s="24"/>
      <c r="EET187" s="24"/>
      <c r="EEU187" s="24"/>
      <c r="EEV187" s="24"/>
      <c r="EEW187" s="24"/>
      <c r="EEX187" s="25"/>
      <c r="EEY187" s="25"/>
      <c r="EEZ187" s="25"/>
      <c r="EFA187" s="24"/>
      <c r="EFB187" s="24"/>
      <c r="EFC187" s="24"/>
      <c r="EFD187" s="24"/>
      <c r="EFE187" s="24"/>
      <c r="EFF187" s="25"/>
      <c r="EFG187" s="25"/>
      <c r="EFH187" s="25"/>
      <c r="EFI187" s="24"/>
      <c r="EFJ187" s="24"/>
      <c r="EFK187" s="24"/>
      <c r="EFL187" s="24"/>
      <c r="EFM187" s="24"/>
      <c r="EFN187" s="25"/>
      <c r="EFO187" s="25"/>
      <c r="EFP187" s="25"/>
      <c r="EFQ187" s="24"/>
      <c r="EFR187" s="24"/>
      <c r="EFS187" s="24"/>
      <c r="EFT187" s="24"/>
      <c r="EFU187" s="24"/>
      <c r="EFV187" s="25"/>
      <c r="EFW187" s="25"/>
      <c r="EFX187" s="25"/>
      <c r="EFY187" s="24"/>
      <c r="EFZ187" s="24"/>
      <c r="EGA187" s="24"/>
      <c r="EGB187" s="24"/>
      <c r="EGC187" s="24"/>
      <c r="EGD187" s="25"/>
      <c r="EGE187" s="25"/>
      <c r="EGF187" s="25"/>
      <c r="EGG187" s="24"/>
      <c r="EGH187" s="24"/>
      <c r="EGI187" s="24"/>
      <c r="EGJ187" s="24"/>
      <c r="EGK187" s="24"/>
      <c r="EGL187" s="25"/>
      <c r="EGM187" s="25"/>
      <c r="EGN187" s="25"/>
      <c r="EGO187" s="24"/>
      <c r="EGP187" s="24"/>
      <c r="EGQ187" s="24"/>
      <c r="EGR187" s="24"/>
      <c r="EGS187" s="24"/>
      <c r="EGT187" s="25"/>
      <c r="EGU187" s="25"/>
      <c r="EGV187" s="25"/>
      <c r="EGW187" s="24"/>
      <c r="EGX187" s="24"/>
      <c r="EGY187" s="24"/>
      <c r="EGZ187" s="24"/>
      <c r="EHA187" s="24"/>
      <c r="EHB187" s="25"/>
      <c r="EHC187" s="25"/>
      <c r="EHD187" s="25"/>
      <c r="EHE187" s="24"/>
      <c r="EHF187" s="24"/>
      <c r="EHG187" s="24"/>
      <c r="EHH187" s="24"/>
      <c r="EHI187" s="24"/>
      <c r="EHJ187" s="25"/>
      <c r="EHK187" s="25"/>
      <c r="EHL187" s="25"/>
      <c r="EHM187" s="24"/>
      <c r="EHN187" s="24"/>
      <c r="EHO187" s="24"/>
      <c r="EHP187" s="24"/>
      <c r="EHQ187" s="24"/>
      <c r="EHR187" s="25"/>
      <c r="EHS187" s="25"/>
      <c r="EHT187" s="25"/>
      <c r="EHU187" s="24"/>
      <c r="EHV187" s="24"/>
      <c r="EHW187" s="24"/>
      <c r="EHX187" s="24"/>
      <c r="EHY187" s="24"/>
      <c r="EHZ187" s="25"/>
      <c r="EIA187" s="25"/>
      <c r="EIB187" s="25"/>
      <c r="EIC187" s="24"/>
      <c r="EID187" s="24"/>
      <c r="EIE187" s="24"/>
      <c r="EIF187" s="24"/>
      <c r="EIG187" s="24"/>
      <c r="EIH187" s="25"/>
      <c r="EII187" s="25"/>
      <c r="EIJ187" s="25"/>
      <c r="EIK187" s="24"/>
      <c r="EIL187" s="24"/>
      <c r="EIM187" s="24"/>
      <c r="EIN187" s="24"/>
      <c r="EIO187" s="24"/>
      <c r="EIP187" s="25"/>
      <c r="EIQ187" s="25"/>
      <c r="EIR187" s="25"/>
      <c r="EIS187" s="24"/>
      <c r="EIT187" s="24"/>
      <c r="EIU187" s="24"/>
      <c r="EIV187" s="24"/>
      <c r="EIW187" s="24"/>
      <c r="EIX187" s="25"/>
      <c r="EIY187" s="25"/>
      <c r="EIZ187" s="25"/>
      <c r="EJA187" s="24"/>
      <c r="EJB187" s="24"/>
      <c r="EJC187" s="24"/>
      <c r="EJD187" s="24"/>
      <c r="EJE187" s="24"/>
      <c r="EJF187" s="25"/>
      <c r="EJG187" s="25"/>
      <c r="EJH187" s="25"/>
      <c r="EJI187" s="24"/>
      <c r="EJJ187" s="24"/>
      <c r="EJK187" s="24"/>
      <c r="EJL187" s="24"/>
      <c r="EJM187" s="24"/>
      <c r="EJN187" s="25"/>
      <c r="EJO187" s="25"/>
      <c r="EJP187" s="25"/>
      <c r="EJQ187" s="24"/>
      <c r="EJR187" s="24"/>
      <c r="EJS187" s="24"/>
      <c r="EJT187" s="24"/>
      <c r="EJU187" s="24"/>
      <c r="EJV187" s="25"/>
      <c r="EJW187" s="25"/>
      <c r="EJX187" s="25"/>
      <c r="EJY187" s="24"/>
      <c r="EJZ187" s="24"/>
      <c r="EKA187" s="24"/>
      <c r="EKB187" s="24"/>
      <c r="EKC187" s="24"/>
      <c r="EKD187" s="25"/>
      <c r="EKE187" s="25"/>
      <c r="EKF187" s="25"/>
      <c r="EKG187" s="24"/>
      <c r="EKH187" s="24"/>
      <c r="EKI187" s="24"/>
      <c r="EKJ187" s="24"/>
      <c r="EKK187" s="24"/>
      <c r="EKL187" s="25"/>
      <c r="EKM187" s="25"/>
      <c r="EKN187" s="25"/>
      <c r="EKO187" s="24"/>
      <c r="EKP187" s="24"/>
      <c r="EKQ187" s="24"/>
      <c r="EKR187" s="24"/>
      <c r="EKS187" s="24"/>
      <c r="EKT187" s="25"/>
      <c r="EKU187" s="25"/>
      <c r="EKV187" s="25"/>
      <c r="EKW187" s="24"/>
      <c r="EKX187" s="24"/>
      <c r="EKY187" s="24"/>
      <c r="EKZ187" s="24"/>
      <c r="ELA187" s="24"/>
      <c r="ELB187" s="25"/>
      <c r="ELC187" s="25"/>
      <c r="ELD187" s="25"/>
      <c r="ELE187" s="24"/>
      <c r="ELF187" s="24"/>
      <c r="ELG187" s="24"/>
      <c r="ELH187" s="24"/>
      <c r="ELI187" s="24"/>
      <c r="ELJ187" s="25"/>
      <c r="ELK187" s="25"/>
      <c r="ELL187" s="25"/>
      <c r="ELM187" s="24"/>
      <c r="ELN187" s="24"/>
      <c r="ELO187" s="24"/>
      <c r="ELP187" s="24"/>
      <c r="ELQ187" s="24"/>
      <c r="ELR187" s="25"/>
      <c r="ELS187" s="25"/>
      <c r="ELT187" s="25"/>
      <c r="ELU187" s="24"/>
      <c r="ELV187" s="24"/>
      <c r="ELW187" s="24"/>
      <c r="ELX187" s="24"/>
      <c r="ELY187" s="24"/>
      <c r="ELZ187" s="25"/>
      <c r="EMA187" s="25"/>
      <c r="EMB187" s="25"/>
      <c r="EMC187" s="24"/>
      <c r="EMD187" s="24"/>
      <c r="EME187" s="24"/>
      <c r="EMF187" s="24"/>
      <c r="EMG187" s="24"/>
      <c r="EMH187" s="25"/>
      <c r="EMI187" s="25"/>
      <c r="EMJ187" s="25"/>
      <c r="EMK187" s="24"/>
      <c r="EML187" s="24"/>
      <c r="EMM187" s="24"/>
      <c r="EMN187" s="24"/>
      <c r="EMO187" s="24"/>
      <c r="EMP187" s="25"/>
      <c r="EMQ187" s="25"/>
      <c r="EMR187" s="25"/>
      <c r="EMS187" s="24"/>
      <c r="EMT187" s="24"/>
      <c r="EMU187" s="24"/>
      <c r="EMV187" s="24"/>
      <c r="EMW187" s="24"/>
      <c r="EMX187" s="25"/>
      <c r="EMY187" s="25"/>
      <c r="EMZ187" s="25"/>
      <c r="ENA187" s="24"/>
      <c r="ENB187" s="24"/>
      <c r="ENC187" s="24"/>
      <c r="END187" s="24"/>
      <c r="ENE187" s="24"/>
      <c r="ENF187" s="25"/>
      <c r="ENG187" s="25"/>
      <c r="ENH187" s="25"/>
      <c r="ENI187" s="24"/>
      <c r="ENJ187" s="24"/>
      <c r="ENK187" s="24"/>
      <c r="ENL187" s="24"/>
      <c r="ENM187" s="24"/>
      <c r="ENN187" s="25"/>
      <c r="ENO187" s="25"/>
      <c r="ENP187" s="25"/>
      <c r="ENQ187" s="24"/>
      <c r="ENR187" s="24"/>
      <c r="ENS187" s="24"/>
      <c r="ENT187" s="24"/>
      <c r="ENU187" s="24"/>
      <c r="ENV187" s="25"/>
      <c r="ENW187" s="25"/>
      <c r="ENX187" s="25"/>
      <c r="ENY187" s="24"/>
      <c r="ENZ187" s="24"/>
      <c r="EOA187" s="24"/>
      <c r="EOB187" s="24"/>
      <c r="EOC187" s="24"/>
      <c r="EOD187" s="25"/>
      <c r="EOE187" s="25"/>
      <c r="EOF187" s="25"/>
      <c r="EOG187" s="24"/>
      <c r="EOH187" s="24"/>
      <c r="EOI187" s="24"/>
      <c r="EOJ187" s="24"/>
      <c r="EOK187" s="24"/>
      <c r="EOL187" s="25"/>
      <c r="EOM187" s="25"/>
      <c r="EON187" s="25"/>
      <c r="EOO187" s="24"/>
      <c r="EOP187" s="24"/>
      <c r="EOQ187" s="24"/>
      <c r="EOR187" s="24"/>
      <c r="EOS187" s="24"/>
      <c r="EOT187" s="25"/>
      <c r="EOU187" s="25"/>
      <c r="EOV187" s="25"/>
      <c r="EOW187" s="24"/>
      <c r="EOX187" s="24"/>
      <c r="EOY187" s="24"/>
      <c r="EOZ187" s="24"/>
      <c r="EPA187" s="24"/>
      <c r="EPB187" s="25"/>
      <c r="EPC187" s="25"/>
      <c r="EPD187" s="25"/>
      <c r="EPE187" s="24"/>
      <c r="EPF187" s="24"/>
      <c r="EPG187" s="24"/>
      <c r="EPH187" s="24"/>
      <c r="EPI187" s="24"/>
      <c r="EPJ187" s="25"/>
      <c r="EPK187" s="25"/>
      <c r="EPL187" s="25"/>
      <c r="EPM187" s="24"/>
      <c r="EPN187" s="24"/>
      <c r="EPO187" s="24"/>
      <c r="EPP187" s="24"/>
      <c r="EPQ187" s="24"/>
      <c r="EPR187" s="25"/>
      <c r="EPS187" s="25"/>
      <c r="EPT187" s="25"/>
      <c r="EPU187" s="24"/>
      <c r="EPV187" s="24"/>
      <c r="EPW187" s="24"/>
      <c r="EPX187" s="24"/>
      <c r="EPY187" s="24"/>
      <c r="EPZ187" s="25"/>
      <c r="EQA187" s="25"/>
      <c r="EQB187" s="25"/>
      <c r="EQC187" s="24"/>
      <c r="EQD187" s="24"/>
      <c r="EQE187" s="24"/>
      <c r="EQF187" s="24"/>
      <c r="EQG187" s="24"/>
      <c r="EQH187" s="25"/>
      <c r="EQI187" s="25"/>
      <c r="EQJ187" s="25"/>
      <c r="EQK187" s="24"/>
      <c r="EQL187" s="24"/>
      <c r="EQM187" s="24"/>
      <c r="EQN187" s="24"/>
      <c r="EQO187" s="24"/>
      <c r="EQP187" s="25"/>
      <c r="EQQ187" s="25"/>
      <c r="EQR187" s="25"/>
      <c r="EQS187" s="24"/>
      <c r="EQT187" s="24"/>
      <c r="EQU187" s="24"/>
      <c r="EQV187" s="24"/>
      <c r="EQW187" s="24"/>
      <c r="EQX187" s="25"/>
      <c r="EQY187" s="25"/>
      <c r="EQZ187" s="25"/>
      <c r="ERA187" s="24"/>
      <c r="ERB187" s="24"/>
      <c r="ERC187" s="24"/>
      <c r="ERD187" s="24"/>
      <c r="ERE187" s="24"/>
      <c r="ERF187" s="25"/>
      <c r="ERG187" s="25"/>
      <c r="ERH187" s="25"/>
      <c r="ERI187" s="24"/>
      <c r="ERJ187" s="24"/>
      <c r="ERK187" s="24"/>
      <c r="ERL187" s="24"/>
      <c r="ERM187" s="24"/>
      <c r="ERN187" s="25"/>
      <c r="ERO187" s="25"/>
      <c r="ERP187" s="25"/>
      <c r="ERQ187" s="24"/>
      <c r="ERR187" s="24"/>
      <c r="ERS187" s="24"/>
      <c r="ERT187" s="24"/>
      <c r="ERU187" s="24"/>
      <c r="ERV187" s="25"/>
      <c r="ERW187" s="25"/>
      <c r="ERX187" s="25"/>
      <c r="ERY187" s="24"/>
      <c r="ERZ187" s="24"/>
      <c r="ESA187" s="24"/>
      <c r="ESB187" s="24"/>
      <c r="ESC187" s="24"/>
      <c r="ESD187" s="25"/>
      <c r="ESE187" s="25"/>
      <c r="ESF187" s="25"/>
      <c r="ESG187" s="24"/>
      <c r="ESH187" s="24"/>
      <c r="ESI187" s="24"/>
      <c r="ESJ187" s="24"/>
      <c r="ESK187" s="24"/>
      <c r="ESL187" s="25"/>
      <c r="ESM187" s="25"/>
      <c r="ESN187" s="25"/>
      <c r="ESO187" s="24"/>
      <c r="ESP187" s="24"/>
      <c r="ESQ187" s="24"/>
      <c r="ESR187" s="24"/>
      <c r="ESS187" s="24"/>
      <c r="EST187" s="25"/>
      <c r="ESU187" s="25"/>
      <c r="ESV187" s="25"/>
      <c r="ESW187" s="24"/>
      <c r="ESX187" s="24"/>
      <c r="ESY187" s="24"/>
      <c r="ESZ187" s="24"/>
      <c r="ETA187" s="24"/>
      <c r="ETB187" s="25"/>
      <c r="ETC187" s="25"/>
      <c r="ETD187" s="25"/>
      <c r="ETE187" s="24"/>
      <c r="ETF187" s="24"/>
      <c r="ETG187" s="24"/>
      <c r="ETH187" s="24"/>
      <c r="ETI187" s="24"/>
      <c r="ETJ187" s="25"/>
      <c r="ETK187" s="25"/>
      <c r="ETL187" s="25"/>
      <c r="ETM187" s="24"/>
      <c r="ETN187" s="24"/>
      <c r="ETO187" s="24"/>
      <c r="ETP187" s="24"/>
      <c r="ETQ187" s="24"/>
      <c r="ETR187" s="25"/>
      <c r="ETS187" s="25"/>
      <c r="ETT187" s="25"/>
      <c r="ETU187" s="24"/>
      <c r="ETV187" s="24"/>
      <c r="ETW187" s="24"/>
      <c r="ETX187" s="24"/>
      <c r="ETY187" s="24"/>
      <c r="ETZ187" s="25"/>
      <c r="EUA187" s="25"/>
      <c r="EUB187" s="25"/>
      <c r="EUC187" s="24"/>
      <c r="EUD187" s="24"/>
      <c r="EUE187" s="24"/>
      <c r="EUF187" s="24"/>
      <c r="EUG187" s="24"/>
      <c r="EUH187" s="25"/>
      <c r="EUI187" s="25"/>
      <c r="EUJ187" s="25"/>
      <c r="EUK187" s="24"/>
      <c r="EUL187" s="24"/>
      <c r="EUM187" s="24"/>
      <c r="EUN187" s="24"/>
      <c r="EUO187" s="24"/>
      <c r="EUP187" s="25"/>
      <c r="EUQ187" s="25"/>
      <c r="EUR187" s="25"/>
      <c r="EUS187" s="24"/>
      <c r="EUT187" s="24"/>
      <c r="EUU187" s="24"/>
      <c r="EUV187" s="24"/>
      <c r="EUW187" s="24"/>
      <c r="EUX187" s="25"/>
      <c r="EUY187" s="25"/>
      <c r="EUZ187" s="25"/>
      <c r="EVA187" s="24"/>
      <c r="EVB187" s="24"/>
      <c r="EVC187" s="24"/>
      <c r="EVD187" s="24"/>
      <c r="EVE187" s="24"/>
      <c r="EVF187" s="25"/>
      <c r="EVG187" s="25"/>
      <c r="EVH187" s="25"/>
      <c r="EVI187" s="24"/>
      <c r="EVJ187" s="24"/>
      <c r="EVK187" s="24"/>
      <c r="EVL187" s="24"/>
      <c r="EVM187" s="24"/>
      <c r="EVN187" s="25"/>
      <c r="EVO187" s="25"/>
      <c r="EVP187" s="25"/>
      <c r="EVQ187" s="24"/>
      <c r="EVR187" s="24"/>
      <c r="EVS187" s="24"/>
      <c r="EVT187" s="24"/>
      <c r="EVU187" s="24"/>
      <c r="EVV187" s="25"/>
      <c r="EVW187" s="25"/>
      <c r="EVX187" s="25"/>
      <c r="EVY187" s="24"/>
      <c r="EVZ187" s="24"/>
      <c r="EWA187" s="24"/>
      <c r="EWB187" s="24"/>
      <c r="EWC187" s="24"/>
      <c r="EWD187" s="25"/>
      <c r="EWE187" s="25"/>
      <c r="EWF187" s="25"/>
      <c r="EWG187" s="24"/>
      <c r="EWH187" s="24"/>
      <c r="EWI187" s="24"/>
      <c r="EWJ187" s="24"/>
      <c r="EWK187" s="24"/>
      <c r="EWL187" s="25"/>
      <c r="EWM187" s="25"/>
      <c r="EWN187" s="25"/>
      <c r="EWO187" s="24"/>
      <c r="EWP187" s="24"/>
      <c r="EWQ187" s="24"/>
      <c r="EWR187" s="24"/>
      <c r="EWS187" s="24"/>
      <c r="EWT187" s="25"/>
      <c r="EWU187" s="25"/>
      <c r="EWV187" s="25"/>
      <c r="EWW187" s="24"/>
      <c r="EWX187" s="24"/>
      <c r="EWY187" s="24"/>
      <c r="EWZ187" s="24"/>
      <c r="EXA187" s="24"/>
      <c r="EXB187" s="25"/>
      <c r="EXC187" s="25"/>
      <c r="EXD187" s="25"/>
      <c r="EXE187" s="24"/>
      <c r="EXF187" s="24"/>
      <c r="EXG187" s="24"/>
      <c r="EXH187" s="24"/>
      <c r="EXI187" s="24"/>
      <c r="EXJ187" s="25"/>
      <c r="EXK187" s="25"/>
      <c r="EXL187" s="25"/>
      <c r="EXM187" s="24"/>
      <c r="EXN187" s="24"/>
      <c r="EXO187" s="24"/>
      <c r="EXP187" s="24"/>
      <c r="EXQ187" s="24"/>
      <c r="EXR187" s="25"/>
      <c r="EXS187" s="25"/>
      <c r="EXT187" s="25"/>
      <c r="EXU187" s="24"/>
      <c r="EXV187" s="24"/>
      <c r="EXW187" s="24"/>
      <c r="EXX187" s="24"/>
      <c r="EXY187" s="24"/>
      <c r="EXZ187" s="25"/>
      <c r="EYA187" s="25"/>
      <c r="EYB187" s="25"/>
      <c r="EYC187" s="24"/>
      <c r="EYD187" s="24"/>
      <c r="EYE187" s="24"/>
      <c r="EYF187" s="24"/>
      <c r="EYG187" s="24"/>
      <c r="EYH187" s="25"/>
      <c r="EYI187" s="25"/>
      <c r="EYJ187" s="25"/>
      <c r="EYK187" s="24"/>
      <c r="EYL187" s="24"/>
      <c r="EYM187" s="24"/>
      <c r="EYN187" s="24"/>
      <c r="EYO187" s="24"/>
      <c r="EYP187" s="25"/>
      <c r="EYQ187" s="25"/>
      <c r="EYR187" s="25"/>
      <c r="EYS187" s="24"/>
      <c r="EYT187" s="24"/>
      <c r="EYU187" s="24"/>
      <c r="EYV187" s="24"/>
      <c r="EYW187" s="24"/>
      <c r="EYX187" s="25"/>
      <c r="EYY187" s="25"/>
      <c r="EYZ187" s="25"/>
      <c r="EZA187" s="24"/>
      <c r="EZB187" s="24"/>
      <c r="EZC187" s="24"/>
      <c r="EZD187" s="24"/>
      <c r="EZE187" s="24"/>
      <c r="EZF187" s="25"/>
      <c r="EZG187" s="25"/>
      <c r="EZH187" s="25"/>
      <c r="EZI187" s="24"/>
      <c r="EZJ187" s="24"/>
      <c r="EZK187" s="24"/>
      <c r="EZL187" s="24"/>
      <c r="EZM187" s="24"/>
      <c r="EZN187" s="25"/>
      <c r="EZO187" s="25"/>
      <c r="EZP187" s="25"/>
      <c r="EZQ187" s="24"/>
      <c r="EZR187" s="24"/>
      <c r="EZS187" s="24"/>
      <c r="EZT187" s="24"/>
      <c r="EZU187" s="24"/>
      <c r="EZV187" s="25"/>
      <c r="EZW187" s="25"/>
      <c r="EZX187" s="25"/>
      <c r="EZY187" s="24"/>
      <c r="EZZ187" s="24"/>
      <c r="FAA187" s="24"/>
      <c r="FAB187" s="24"/>
      <c r="FAC187" s="24"/>
      <c r="FAD187" s="25"/>
      <c r="FAE187" s="25"/>
      <c r="FAF187" s="25"/>
      <c r="FAG187" s="24"/>
      <c r="FAH187" s="24"/>
      <c r="FAI187" s="24"/>
      <c r="FAJ187" s="24"/>
      <c r="FAK187" s="24"/>
      <c r="FAL187" s="25"/>
      <c r="FAM187" s="25"/>
      <c r="FAN187" s="25"/>
      <c r="FAO187" s="24"/>
      <c r="FAP187" s="24"/>
      <c r="FAQ187" s="24"/>
      <c r="FAR187" s="24"/>
      <c r="FAS187" s="24"/>
      <c r="FAT187" s="25"/>
      <c r="FAU187" s="25"/>
      <c r="FAV187" s="25"/>
      <c r="FAW187" s="24"/>
      <c r="FAX187" s="24"/>
      <c r="FAY187" s="24"/>
      <c r="FAZ187" s="24"/>
      <c r="FBA187" s="24"/>
      <c r="FBB187" s="25"/>
      <c r="FBC187" s="25"/>
      <c r="FBD187" s="25"/>
      <c r="FBE187" s="24"/>
      <c r="FBF187" s="24"/>
      <c r="FBG187" s="24"/>
      <c r="FBH187" s="24"/>
      <c r="FBI187" s="24"/>
      <c r="FBJ187" s="25"/>
      <c r="FBK187" s="25"/>
      <c r="FBL187" s="25"/>
      <c r="FBM187" s="24"/>
      <c r="FBN187" s="24"/>
      <c r="FBO187" s="24"/>
      <c r="FBP187" s="24"/>
      <c r="FBQ187" s="24"/>
      <c r="FBR187" s="25"/>
      <c r="FBS187" s="25"/>
      <c r="FBT187" s="25"/>
      <c r="FBU187" s="24"/>
      <c r="FBV187" s="24"/>
      <c r="FBW187" s="24"/>
      <c r="FBX187" s="24"/>
      <c r="FBY187" s="24"/>
      <c r="FBZ187" s="25"/>
      <c r="FCA187" s="25"/>
      <c r="FCB187" s="25"/>
      <c r="FCC187" s="24"/>
      <c r="FCD187" s="24"/>
      <c r="FCE187" s="24"/>
      <c r="FCF187" s="24"/>
      <c r="FCG187" s="24"/>
      <c r="FCH187" s="25"/>
      <c r="FCI187" s="25"/>
      <c r="FCJ187" s="25"/>
      <c r="FCK187" s="24"/>
      <c r="FCL187" s="24"/>
      <c r="FCM187" s="24"/>
      <c r="FCN187" s="24"/>
      <c r="FCO187" s="24"/>
      <c r="FCP187" s="25"/>
      <c r="FCQ187" s="25"/>
      <c r="FCR187" s="25"/>
      <c r="FCS187" s="24"/>
      <c r="FCT187" s="24"/>
      <c r="FCU187" s="24"/>
      <c r="FCV187" s="24"/>
      <c r="FCW187" s="24"/>
      <c r="FCX187" s="25"/>
      <c r="FCY187" s="25"/>
      <c r="FCZ187" s="25"/>
      <c r="FDA187" s="24"/>
      <c r="FDB187" s="24"/>
      <c r="FDC187" s="24"/>
      <c r="FDD187" s="24"/>
      <c r="FDE187" s="24"/>
      <c r="FDF187" s="25"/>
      <c r="FDG187" s="25"/>
      <c r="FDH187" s="25"/>
      <c r="FDI187" s="24"/>
      <c r="FDJ187" s="24"/>
      <c r="FDK187" s="24"/>
      <c r="FDL187" s="24"/>
      <c r="FDM187" s="24"/>
      <c r="FDN187" s="25"/>
      <c r="FDO187" s="25"/>
      <c r="FDP187" s="25"/>
      <c r="FDQ187" s="24"/>
      <c r="FDR187" s="24"/>
      <c r="FDS187" s="24"/>
      <c r="FDT187" s="24"/>
      <c r="FDU187" s="24"/>
      <c r="FDV187" s="25"/>
      <c r="FDW187" s="25"/>
      <c r="FDX187" s="25"/>
      <c r="FDY187" s="24"/>
      <c r="FDZ187" s="24"/>
      <c r="FEA187" s="24"/>
      <c r="FEB187" s="24"/>
      <c r="FEC187" s="24"/>
      <c r="FED187" s="25"/>
      <c r="FEE187" s="25"/>
      <c r="FEF187" s="25"/>
      <c r="FEG187" s="24"/>
      <c r="FEH187" s="24"/>
      <c r="FEI187" s="24"/>
      <c r="FEJ187" s="24"/>
      <c r="FEK187" s="24"/>
      <c r="FEL187" s="25"/>
      <c r="FEM187" s="25"/>
      <c r="FEN187" s="25"/>
      <c r="FEO187" s="24"/>
      <c r="FEP187" s="24"/>
      <c r="FEQ187" s="24"/>
      <c r="FER187" s="24"/>
      <c r="FES187" s="24"/>
      <c r="FET187" s="25"/>
      <c r="FEU187" s="25"/>
      <c r="FEV187" s="25"/>
      <c r="FEW187" s="24"/>
      <c r="FEX187" s="24"/>
      <c r="FEY187" s="24"/>
      <c r="FEZ187" s="24"/>
      <c r="FFA187" s="24"/>
      <c r="FFB187" s="25"/>
      <c r="FFC187" s="25"/>
      <c r="FFD187" s="25"/>
      <c r="FFE187" s="24"/>
      <c r="FFF187" s="24"/>
      <c r="FFG187" s="24"/>
      <c r="FFH187" s="24"/>
      <c r="FFI187" s="24"/>
      <c r="FFJ187" s="25"/>
      <c r="FFK187" s="25"/>
      <c r="FFL187" s="25"/>
      <c r="FFM187" s="24"/>
      <c r="FFN187" s="24"/>
      <c r="FFO187" s="24"/>
      <c r="FFP187" s="24"/>
      <c r="FFQ187" s="24"/>
      <c r="FFR187" s="25"/>
      <c r="FFS187" s="25"/>
      <c r="FFT187" s="25"/>
      <c r="FFU187" s="24"/>
      <c r="FFV187" s="24"/>
      <c r="FFW187" s="24"/>
      <c r="FFX187" s="24"/>
      <c r="FFY187" s="24"/>
      <c r="FFZ187" s="25"/>
      <c r="FGA187" s="25"/>
      <c r="FGB187" s="25"/>
      <c r="FGC187" s="24"/>
      <c r="FGD187" s="24"/>
      <c r="FGE187" s="24"/>
      <c r="FGF187" s="24"/>
      <c r="FGG187" s="24"/>
      <c r="FGH187" s="25"/>
      <c r="FGI187" s="25"/>
      <c r="FGJ187" s="25"/>
      <c r="FGK187" s="24"/>
      <c r="FGL187" s="24"/>
      <c r="FGM187" s="24"/>
      <c r="FGN187" s="24"/>
      <c r="FGO187" s="24"/>
      <c r="FGP187" s="25"/>
      <c r="FGQ187" s="25"/>
      <c r="FGR187" s="25"/>
      <c r="FGS187" s="24"/>
      <c r="FGT187" s="24"/>
      <c r="FGU187" s="24"/>
      <c r="FGV187" s="24"/>
      <c r="FGW187" s="24"/>
      <c r="FGX187" s="25"/>
      <c r="FGY187" s="25"/>
      <c r="FGZ187" s="25"/>
      <c r="FHA187" s="24"/>
      <c r="FHB187" s="24"/>
      <c r="FHC187" s="24"/>
      <c r="FHD187" s="24"/>
      <c r="FHE187" s="24"/>
      <c r="FHF187" s="25"/>
      <c r="FHG187" s="25"/>
      <c r="FHH187" s="25"/>
      <c r="FHI187" s="24"/>
      <c r="FHJ187" s="24"/>
      <c r="FHK187" s="24"/>
      <c r="FHL187" s="24"/>
      <c r="FHM187" s="24"/>
      <c r="FHN187" s="25"/>
      <c r="FHO187" s="25"/>
      <c r="FHP187" s="25"/>
      <c r="FHQ187" s="24"/>
      <c r="FHR187" s="24"/>
      <c r="FHS187" s="24"/>
      <c r="FHT187" s="24"/>
      <c r="FHU187" s="24"/>
      <c r="FHV187" s="25"/>
      <c r="FHW187" s="25"/>
      <c r="FHX187" s="25"/>
      <c r="FHY187" s="24"/>
      <c r="FHZ187" s="24"/>
      <c r="FIA187" s="24"/>
      <c r="FIB187" s="24"/>
      <c r="FIC187" s="24"/>
      <c r="FID187" s="25"/>
      <c r="FIE187" s="25"/>
      <c r="FIF187" s="25"/>
      <c r="FIG187" s="24"/>
      <c r="FIH187" s="24"/>
      <c r="FII187" s="24"/>
      <c r="FIJ187" s="24"/>
      <c r="FIK187" s="24"/>
      <c r="FIL187" s="25"/>
      <c r="FIM187" s="25"/>
      <c r="FIN187" s="25"/>
      <c r="FIO187" s="24"/>
      <c r="FIP187" s="24"/>
      <c r="FIQ187" s="24"/>
      <c r="FIR187" s="24"/>
      <c r="FIS187" s="24"/>
      <c r="FIT187" s="25"/>
      <c r="FIU187" s="25"/>
      <c r="FIV187" s="25"/>
      <c r="FIW187" s="24"/>
      <c r="FIX187" s="24"/>
      <c r="FIY187" s="24"/>
      <c r="FIZ187" s="24"/>
      <c r="FJA187" s="24"/>
      <c r="FJB187" s="25"/>
      <c r="FJC187" s="25"/>
      <c r="FJD187" s="25"/>
      <c r="FJE187" s="24"/>
      <c r="FJF187" s="24"/>
      <c r="FJG187" s="24"/>
      <c r="FJH187" s="24"/>
      <c r="FJI187" s="24"/>
      <c r="FJJ187" s="25"/>
      <c r="FJK187" s="25"/>
      <c r="FJL187" s="25"/>
      <c r="FJM187" s="24"/>
      <c r="FJN187" s="24"/>
      <c r="FJO187" s="24"/>
      <c r="FJP187" s="24"/>
      <c r="FJQ187" s="24"/>
      <c r="FJR187" s="25"/>
      <c r="FJS187" s="25"/>
      <c r="FJT187" s="25"/>
      <c r="FJU187" s="24"/>
      <c r="FJV187" s="24"/>
      <c r="FJW187" s="24"/>
      <c r="FJX187" s="24"/>
      <c r="FJY187" s="24"/>
      <c r="FJZ187" s="25"/>
      <c r="FKA187" s="25"/>
      <c r="FKB187" s="25"/>
      <c r="FKC187" s="24"/>
      <c r="FKD187" s="24"/>
      <c r="FKE187" s="24"/>
      <c r="FKF187" s="24"/>
      <c r="FKG187" s="24"/>
      <c r="FKH187" s="25"/>
      <c r="FKI187" s="25"/>
      <c r="FKJ187" s="25"/>
      <c r="FKK187" s="24"/>
      <c r="FKL187" s="24"/>
      <c r="FKM187" s="24"/>
      <c r="FKN187" s="24"/>
      <c r="FKO187" s="24"/>
      <c r="FKP187" s="25"/>
      <c r="FKQ187" s="25"/>
      <c r="FKR187" s="25"/>
      <c r="FKS187" s="24"/>
      <c r="FKT187" s="24"/>
      <c r="FKU187" s="24"/>
      <c r="FKV187" s="24"/>
      <c r="FKW187" s="24"/>
      <c r="FKX187" s="25"/>
      <c r="FKY187" s="25"/>
      <c r="FKZ187" s="25"/>
      <c r="FLA187" s="24"/>
      <c r="FLB187" s="24"/>
      <c r="FLC187" s="24"/>
      <c r="FLD187" s="24"/>
      <c r="FLE187" s="24"/>
      <c r="FLF187" s="25"/>
      <c r="FLG187" s="25"/>
      <c r="FLH187" s="25"/>
      <c r="FLI187" s="24"/>
      <c r="FLJ187" s="24"/>
      <c r="FLK187" s="24"/>
      <c r="FLL187" s="24"/>
      <c r="FLM187" s="24"/>
      <c r="FLN187" s="25"/>
      <c r="FLO187" s="25"/>
      <c r="FLP187" s="25"/>
      <c r="FLQ187" s="24"/>
      <c r="FLR187" s="24"/>
      <c r="FLS187" s="24"/>
      <c r="FLT187" s="24"/>
      <c r="FLU187" s="24"/>
      <c r="FLV187" s="25"/>
      <c r="FLW187" s="25"/>
      <c r="FLX187" s="25"/>
      <c r="FLY187" s="24"/>
      <c r="FLZ187" s="24"/>
      <c r="FMA187" s="24"/>
      <c r="FMB187" s="24"/>
      <c r="FMC187" s="24"/>
      <c r="FMD187" s="25"/>
      <c r="FME187" s="25"/>
      <c r="FMF187" s="25"/>
      <c r="FMG187" s="24"/>
      <c r="FMH187" s="24"/>
      <c r="FMI187" s="24"/>
      <c r="FMJ187" s="24"/>
      <c r="FMK187" s="24"/>
      <c r="FML187" s="25"/>
      <c r="FMM187" s="25"/>
      <c r="FMN187" s="25"/>
      <c r="FMO187" s="24"/>
      <c r="FMP187" s="24"/>
      <c r="FMQ187" s="24"/>
      <c r="FMR187" s="24"/>
      <c r="FMS187" s="24"/>
      <c r="FMT187" s="25"/>
      <c r="FMU187" s="25"/>
      <c r="FMV187" s="25"/>
      <c r="FMW187" s="24"/>
      <c r="FMX187" s="24"/>
      <c r="FMY187" s="24"/>
      <c r="FMZ187" s="24"/>
      <c r="FNA187" s="24"/>
      <c r="FNB187" s="25"/>
      <c r="FNC187" s="25"/>
      <c r="FND187" s="25"/>
      <c r="FNE187" s="24"/>
      <c r="FNF187" s="24"/>
      <c r="FNG187" s="24"/>
      <c r="FNH187" s="24"/>
      <c r="FNI187" s="24"/>
      <c r="FNJ187" s="25"/>
      <c r="FNK187" s="25"/>
      <c r="FNL187" s="25"/>
      <c r="FNM187" s="24"/>
      <c r="FNN187" s="24"/>
      <c r="FNO187" s="24"/>
      <c r="FNP187" s="24"/>
      <c r="FNQ187" s="24"/>
      <c r="FNR187" s="25"/>
      <c r="FNS187" s="25"/>
      <c r="FNT187" s="25"/>
      <c r="FNU187" s="24"/>
      <c r="FNV187" s="24"/>
      <c r="FNW187" s="24"/>
      <c r="FNX187" s="24"/>
      <c r="FNY187" s="24"/>
      <c r="FNZ187" s="25"/>
      <c r="FOA187" s="25"/>
      <c r="FOB187" s="25"/>
      <c r="FOC187" s="24"/>
      <c r="FOD187" s="24"/>
      <c r="FOE187" s="24"/>
      <c r="FOF187" s="24"/>
      <c r="FOG187" s="24"/>
      <c r="FOH187" s="25"/>
      <c r="FOI187" s="25"/>
      <c r="FOJ187" s="25"/>
      <c r="FOK187" s="24"/>
      <c r="FOL187" s="24"/>
      <c r="FOM187" s="24"/>
      <c r="FON187" s="24"/>
      <c r="FOO187" s="24"/>
      <c r="FOP187" s="25"/>
      <c r="FOQ187" s="25"/>
      <c r="FOR187" s="25"/>
      <c r="FOS187" s="24"/>
      <c r="FOT187" s="24"/>
      <c r="FOU187" s="24"/>
      <c r="FOV187" s="24"/>
      <c r="FOW187" s="24"/>
      <c r="FOX187" s="25"/>
      <c r="FOY187" s="25"/>
      <c r="FOZ187" s="25"/>
      <c r="FPA187" s="24"/>
      <c r="FPB187" s="24"/>
      <c r="FPC187" s="24"/>
      <c r="FPD187" s="24"/>
      <c r="FPE187" s="24"/>
      <c r="FPF187" s="25"/>
      <c r="FPG187" s="25"/>
      <c r="FPH187" s="25"/>
      <c r="FPI187" s="24"/>
      <c r="FPJ187" s="24"/>
      <c r="FPK187" s="24"/>
      <c r="FPL187" s="24"/>
      <c r="FPM187" s="24"/>
      <c r="FPN187" s="25"/>
      <c r="FPO187" s="25"/>
      <c r="FPP187" s="25"/>
      <c r="FPQ187" s="24"/>
      <c r="FPR187" s="24"/>
      <c r="FPS187" s="24"/>
      <c r="FPT187" s="24"/>
      <c r="FPU187" s="24"/>
      <c r="FPV187" s="25"/>
      <c r="FPW187" s="25"/>
      <c r="FPX187" s="25"/>
      <c r="FPY187" s="24"/>
      <c r="FPZ187" s="24"/>
      <c r="FQA187" s="24"/>
      <c r="FQB187" s="24"/>
      <c r="FQC187" s="24"/>
      <c r="FQD187" s="25"/>
      <c r="FQE187" s="25"/>
      <c r="FQF187" s="25"/>
      <c r="FQG187" s="24"/>
      <c r="FQH187" s="24"/>
      <c r="FQI187" s="24"/>
      <c r="FQJ187" s="24"/>
      <c r="FQK187" s="24"/>
      <c r="FQL187" s="25"/>
      <c r="FQM187" s="25"/>
      <c r="FQN187" s="25"/>
      <c r="FQO187" s="24"/>
      <c r="FQP187" s="24"/>
      <c r="FQQ187" s="24"/>
      <c r="FQR187" s="24"/>
      <c r="FQS187" s="24"/>
      <c r="FQT187" s="25"/>
      <c r="FQU187" s="25"/>
      <c r="FQV187" s="25"/>
      <c r="FQW187" s="24"/>
      <c r="FQX187" s="24"/>
      <c r="FQY187" s="24"/>
      <c r="FQZ187" s="24"/>
      <c r="FRA187" s="24"/>
      <c r="FRB187" s="25"/>
      <c r="FRC187" s="25"/>
      <c r="FRD187" s="25"/>
      <c r="FRE187" s="24"/>
      <c r="FRF187" s="24"/>
      <c r="FRG187" s="24"/>
      <c r="FRH187" s="24"/>
      <c r="FRI187" s="24"/>
      <c r="FRJ187" s="25"/>
      <c r="FRK187" s="25"/>
      <c r="FRL187" s="25"/>
      <c r="FRM187" s="24"/>
      <c r="FRN187" s="24"/>
      <c r="FRO187" s="24"/>
      <c r="FRP187" s="24"/>
      <c r="FRQ187" s="24"/>
      <c r="FRR187" s="25"/>
      <c r="FRS187" s="25"/>
      <c r="FRT187" s="25"/>
      <c r="FRU187" s="24"/>
      <c r="FRV187" s="24"/>
      <c r="FRW187" s="24"/>
      <c r="FRX187" s="24"/>
      <c r="FRY187" s="24"/>
      <c r="FRZ187" s="25"/>
      <c r="FSA187" s="25"/>
      <c r="FSB187" s="25"/>
      <c r="FSC187" s="24"/>
      <c r="FSD187" s="24"/>
      <c r="FSE187" s="24"/>
      <c r="FSF187" s="24"/>
      <c r="FSG187" s="24"/>
      <c r="FSH187" s="25"/>
      <c r="FSI187" s="25"/>
      <c r="FSJ187" s="25"/>
      <c r="FSK187" s="24"/>
      <c r="FSL187" s="24"/>
      <c r="FSM187" s="24"/>
      <c r="FSN187" s="24"/>
      <c r="FSO187" s="24"/>
      <c r="FSP187" s="25"/>
      <c r="FSQ187" s="25"/>
      <c r="FSR187" s="25"/>
      <c r="FSS187" s="24"/>
      <c r="FST187" s="24"/>
      <c r="FSU187" s="24"/>
      <c r="FSV187" s="24"/>
      <c r="FSW187" s="24"/>
      <c r="FSX187" s="25"/>
      <c r="FSY187" s="25"/>
      <c r="FSZ187" s="25"/>
      <c r="FTA187" s="24"/>
      <c r="FTB187" s="24"/>
      <c r="FTC187" s="24"/>
      <c r="FTD187" s="24"/>
      <c r="FTE187" s="24"/>
      <c r="FTF187" s="25"/>
      <c r="FTG187" s="25"/>
      <c r="FTH187" s="25"/>
      <c r="FTI187" s="24"/>
      <c r="FTJ187" s="24"/>
      <c r="FTK187" s="24"/>
      <c r="FTL187" s="24"/>
      <c r="FTM187" s="24"/>
      <c r="FTN187" s="25"/>
      <c r="FTO187" s="25"/>
      <c r="FTP187" s="25"/>
      <c r="FTQ187" s="24"/>
      <c r="FTR187" s="24"/>
      <c r="FTS187" s="24"/>
      <c r="FTT187" s="24"/>
      <c r="FTU187" s="24"/>
      <c r="FTV187" s="25"/>
      <c r="FTW187" s="25"/>
      <c r="FTX187" s="25"/>
      <c r="FTY187" s="24"/>
      <c r="FTZ187" s="24"/>
      <c r="FUA187" s="24"/>
      <c r="FUB187" s="24"/>
      <c r="FUC187" s="24"/>
      <c r="FUD187" s="25"/>
      <c r="FUE187" s="25"/>
      <c r="FUF187" s="25"/>
      <c r="FUG187" s="24"/>
      <c r="FUH187" s="24"/>
      <c r="FUI187" s="24"/>
      <c r="FUJ187" s="24"/>
      <c r="FUK187" s="24"/>
      <c r="FUL187" s="25"/>
      <c r="FUM187" s="25"/>
      <c r="FUN187" s="25"/>
      <c r="FUO187" s="24"/>
      <c r="FUP187" s="24"/>
      <c r="FUQ187" s="24"/>
      <c r="FUR187" s="24"/>
      <c r="FUS187" s="24"/>
      <c r="FUT187" s="25"/>
      <c r="FUU187" s="25"/>
      <c r="FUV187" s="25"/>
      <c r="FUW187" s="24"/>
      <c r="FUX187" s="24"/>
      <c r="FUY187" s="24"/>
      <c r="FUZ187" s="24"/>
      <c r="FVA187" s="24"/>
      <c r="FVB187" s="25"/>
      <c r="FVC187" s="25"/>
      <c r="FVD187" s="25"/>
      <c r="FVE187" s="24"/>
      <c r="FVF187" s="24"/>
      <c r="FVG187" s="24"/>
      <c r="FVH187" s="24"/>
      <c r="FVI187" s="24"/>
      <c r="FVJ187" s="25"/>
      <c r="FVK187" s="25"/>
      <c r="FVL187" s="25"/>
      <c r="FVM187" s="24"/>
      <c r="FVN187" s="24"/>
      <c r="FVO187" s="24"/>
      <c r="FVP187" s="24"/>
      <c r="FVQ187" s="24"/>
      <c r="FVR187" s="25"/>
      <c r="FVS187" s="25"/>
      <c r="FVT187" s="25"/>
      <c r="FVU187" s="24"/>
      <c r="FVV187" s="24"/>
      <c r="FVW187" s="24"/>
      <c r="FVX187" s="24"/>
      <c r="FVY187" s="24"/>
      <c r="FVZ187" s="25"/>
      <c r="FWA187" s="25"/>
      <c r="FWB187" s="25"/>
      <c r="FWC187" s="24"/>
      <c r="FWD187" s="24"/>
      <c r="FWE187" s="24"/>
      <c r="FWF187" s="24"/>
      <c r="FWG187" s="24"/>
      <c r="FWH187" s="25"/>
      <c r="FWI187" s="25"/>
      <c r="FWJ187" s="25"/>
      <c r="FWK187" s="24"/>
      <c r="FWL187" s="24"/>
      <c r="FWM187" s="24"/>
      <c r="FWN187" s="24"/>
      <c r="FWO187" s="24"/>
      <c r="FWP187" s="25"/>
      <c r="FWQ187" s="25"/>
      <c r="FWR187" s="25"/>
      <c r="FWS187" s="24"/>
      <c r="FWT187" s="24"/>
      <c r="FWU187" s="24"/>
      <c r="FWV187" s="24"/>
      <c r="FWW187" s="24"/>
      <c r="FWX187" s="25"/>
      <c r="FWY187" s="25"/>
      <c r="FWZ187" s="25"/>
      <c r="FXA187" s="24"/>
      <c r="FXB187" s="24"/>
      <c r="FXC187" s="24"/>
      <c r="FXD187" s="24"/>
      <c r="FXE187" s="24"/>
      <c r="FXF187" s="25"/>
      <c r="FXG187" s="25"/>
      <c r="FXH187" s="25"/>
      <c r="FXI187" s="24"/>
      <c r="FXJ187" s="24"/>
      <c r="FXK187" s="24"/>
      <c r="FXL187" s="24"/>
      <c r="FXM187" s="24"/>
      <c r="FXN187" s="25"/>
      <c r="FXO187" s="25"/>
      <c r="FXP187" s="25"/>
      <c r="FXQ187" s="24"/>
      <c r="FXR187" s="24"/>
      <c r="FXS187" s="24"/>
      <c r="FXT187" s="24"/>
      <c r="FXU187" s="24"/>
      <c r="FXV187" s="25"/>
      <c r="FXW187" s="25"/>
      <c r="FXX187" s="25"/>
      <c r="FXY187" s="24"/>
      <c r="FXZ187" s="24"/>
      <c r="FYA187" s="24"/>
      <c r="FYB187" s="24"/>
      <c r="FYC187" s="24"/>
      <c r="FYD187" s="25"/>
      <c r="FYE187" s="25"/>
      <c r="FYF187" s="25"/>
      <c r="FYG187" s="24"/>
      <c r="FYH187" s="24"/>
      <c r="FYI187" s="24"/>
      <c r="FYJ187" s="24"/>
      <c r="FYK187" s="24"/>
      <c r="FYL187" s="25"/>
      <c r="FYM187" s="25"/>
      <c r="FYN187" s="25"/>
      <c r="FYO187" s="24"/>
      <c r="FYP187" s="24"/>
      <c r="FYQ187" s="24"/>
      <c r="FYR187" s="24"/>
      <c r="FYS187" s="24"/>
      <c r="FYT187" s="25"/>
      <c r="FYU187" s="25"/>
      <c r="FYV187" s="25"/>
      <c r="FYW187" s="24"/>
      <c r="FYX187" s="24"/>
      <c r="FYY187" s="24"/>
      <c r="FYZ187" s="24"/>
      <c r="FZA187" s="24"/>
      <c r="FZB187" s="25"/>
      <c r="FZC187" s="25"/>
      <c r="FZD187" s="25"/>
      <c r="FZE187" s="24"/>
      <c r="FZF187" s="24"/>
      <c r="FZG187" s="24"/>
      <c r="FZH187" s="24"/>
      <c r="FZI187" s="24"/>
      <c r="FZJ187" s="25"/>
      <c r="FZK187" s="25"/>
      <c r="FZL187" s="25"/>
      <c r="FZM187" s="24"/>
      <c r="FZN187" s="24"/>
      <c r="FZO187" s="24"/>
      <c r="FZP187" s="24"/>
      <c r="FZQ187" s="24"/>
      <c r="FZR187" s="25"/>
      <c r="FZS187" s="25"/>
      <c r="FZT187" s="25"/>
      <c r="FZU187" s="24"/>
      <c r="FZV187" s="24"/>
      <c r="FZW187" s="24"/>
      <c r="FZX187" s="24"/>
      <c r="FZY187" s="24"/>
      <c r="FZZ187" s="25"/>
      <c r="GAA187" s="25"/>
      <c r="GAB187" s="25"/>
      <c r="GAC187" s="24"/>
      <c r="GAD187" s="24"/>
      <c r="GAE187" s="24"/>
      <c r="GAF187" s="24"/>
      <c r="GAG187" s="24"/>
      <c r="GAH187" s="25"/>
      <c r="GAI187" s="25"/>
      <c r="GAJ187" s="25"/>
      <c r="GAK187" s="24"/>
      <c r="GAL187" s="24"/>
      <c r="GAM187" s="24"/>
      <c r="GAN187" s="24"/>
      <c r="GAO187" s="24"/>
      <c r="GAP187" s="25"/>
      <c r="GAQ187" s="25"/>
      <c r="GAR187" s="25"/>
      <c r="GAS187" s="24"/>
      <c r="GAT187" s="24"/>
      <c r="GAU187" s="24"/>
      <c r="GAV187" s="24"/>
      <c r="GAW187" s="24"/>
      <c r="GAX187" s="25"/>
      <c r="GAY187" s="25"/>
      <c r="GAZ187" s="25"/>
      <c r="GBA187" s="24"/>
      <c r="GBB187" s="24"/>
      <c r="GBC187" s="24"/>
      <c r="GBD187" s="24"/>
      <c r="GBE187" s="24"/>
      <c r="GBF187" s="25"/>
      <c r="GBG187" s="25"/>
      <c r="GBH187" s="25"/>
      <c r="GBI187" s="24"/>
      <c r="GBJ187" s="24"/>
      <c r="GBK187" s="24"/>
      <c r="GBL187" s="24"/>
      <c r="GBM187" s="24"/>
      <c r="GBN187" s="25"/>
      <c r="GBO187" s="25"/>
      <c r="GBP187" s="25"/>
      <c r="GBQ187" s="24"/>
      <c r="GBR187" s="24"/>
      <c r="GBS187" s="24"/>
      <c r="GBT187" s="24"/>
      <c r="GBU187" s="24"/>
      <c r="GBV187" s="25"/>
      <c r="GBW187" s="25"/>
      <c r="GBX187" s="25"/>
      <c r="GBY187" s="24"/>
      <c r="GBZ187" s="24"/>
      <c r="GCA187" s="24"/>
      <c r="GCB187" s="24"/>
      <c r="GCC187" s="24"/>
      <c r="GCD187" s="25"/>
      <c r="GCE187" s="25"/>
      <c r="GCF187" s="25"/>
      <c r="GCG187" s="24"/>
      <c r="GCH187" s="24"/>
      <c r="GCI187" s="24"/>
      <c r="GCJ187" s="24"/>
      <c r="GCK187" s="24"/>
      <c r="GCL187" s="25"/>
      <c r="GCM187" s="25"/>
      <c r="GCN187" s="25"/>
      <c r="GCO187" s="24"/>
      <c r="GCP187" s="24"/>
      <c r="GCQ187" s="24"/>
      <c r="GCR187" s="24"/>
      <c r="GCS187" s="24"/>
      <c r="GCT187" s="25"/>
      <c r="GCU187" s="25"/>
      <c r="GCV187" s="25"/>
      <c r="GCW187" s="24"/>
      <c r="GCX187" s="24"/>
      <c r="GCY187" s="24"/>
      <c r="GCZ187" s="24"/>
      <c r="GDA187" s="24"/>
      <c r="GDB187" s="25"/>
      <c r="GDC187" s="25"/>
      <c r="GDD187" s="25"/>
      <c r="GDE187" s="24"/>
      <c r="GDF187" s="24"/>
      <c r="GDG187" s="24"/>
      <c r="GDH187" s="24"/>
      <c r="GDI187" s="24"/>
      <c r="GDJ187" s="25"/>
      <c r="GDK187" s="25"/>
      <c r="GDL187" s="25"/>
      <c r="GDM187" s="24"/>
      <c r="GDN187" s="24"/>
      <c r="GDO187" s="24"/>
      <c r="GDP187" s="24"/>
      <c r="GDQ187" s="24"/>
      <c r="GDR187" s="25"/>
      <c r="GDS187" s="25"/>
      <c r="GDT187" s="25"/>
      <c r="GDU187" s="24"/>
      <c r="GDV187" s="24"/>
      <c r="GDW187" s="24"/>
      <c r="GDX187" s="24"/>
      <c r="GDY187" s="24"/>
      <c r="GDZ187" s="25"/>
      <c r="GEA187" s="25"/>
      <c r="GEB187" s="25"/>
      <c r="GEC187" s="24"/>
      <c r="GED187" s="24"/>
      <c r="GEE187" s="24"/>
      <c r="GEF187" s="24"/>
      <c r="GEG187" s="24"/>
      <c r="GEH187" s="25"/>
      <c r="GEI187" s="25"/>
      <c r="GEJ187" s="25"/>
      <c r="GEK187" s="24"/>
      <c r="GEL187" s="24"/>
      <c r="GEM187" s="24"/>
      <c r="GEN187" s="24"/>
      <c r="GEO187" s="24"/>
      <c r="GEP187" s="25"/>
      <c r="GEQ187" s="25"/>
      <c r="GER187" s="25"/>
      <c r="GES187" s="24"/>
      <c r="GET187" s="24"/>
      <c r="GEU187" s="24"/>
      <c r="GEV187" s="24"/>
      <c r="GEW187" s="24"/>
      <c r="GEX187" s="25"/>
      <c r="GEY187" s="25"/>
      <c r="GEZ187" s="25"/>
      <c r="GFA187" s="24"/>
      <c r="GFB187" s="24"/>
      <c r="GFC187" s="24"/>
      <c r="GFD187" s="24"/>
      <c r="GFE187" s="24"/>
      <c r="GFF187" s="25"/>
      <c r="GFG187" s="25"/>
      <c r="GFH187" s="25"/>
      <c r="GFI187" s="24"/>
      <c r="GFJ187" s="24"/>
      <c r="GFK187" s="24"/>
      <c r="GFL187" s="24"/>
      <c r="GFM187" s="24"/>
      <c r="GFN187" s="25"/>
      <c r="GFO187" s="25"/>
      <c r="GFP187" s="25"/>
      <c r="GFQ187" s="24"/>
      <c r="GFR187" s="24"/>
      <c r="GFS187" s="24"/>
      <c r="GFT187" s="24"/>
      <c r="GFU187" s="24"/>
      <c r="GFV187" s="25"/>
      <c r="GFW187" s="25"/>
      <c r="GFX187" s="25"/>
      <c r="GFY187" s="24"/>
      <c r="GFZ187" s="24"/>
      <c r="GGA187" s="24"/>
      <c r="GGB187" s="24"/>
      <c r="GGC187" s="24"/>
      <c r="GGD187" s="25"/>
      <c r="GGE187" s="25"/>
      <c r="GGF187" s="25"/>
      <c r="GGG187" s="24"/>
      <c r="GGH187" s="24"/>
      <c r="GGI187" s="24"/>
      <c r="GGJ187" s="24"/>
      <c r="GGK187" s="24"/>
      <c r="GGL187" s="25"/>
      <c r="GGM187" s="25"/>
      <c r="GGN187" s="25"/>
      <c r="GGO187" s="24"/>
      <c r="GGP187" s="24"/>
      <c r="GGQ187" s="24"/>
      <c r="GGR187" s="24"/>
      <c r="GGS187" s="24"/>
      <c r="GGT187" s="25"/>
      <c r="GGU187" s="25"/>
      <c r="GGV187" s="25"/>
      <c r="GGW187" s="24"/>
      <c r="GGX187" s="24"/>
      <c r="GGY187" s="24"/>
      <c r="GGZ187" s="24"/>
      <c r="GHA187" s="24"/>
      <c r="GHB187" s="25"/>
      <c r="GHC187" s="25"/>
      <c r="GHD187" s="25"/>
      <c r="GHE187" s="24"/>
      <c r="GHF187" s="24"/>
      <c r="GHG187" s="24"/>
      <c r="GHH187" s="24"/>
      <c r="GHI187" s="24"/>
      <c r="GHJ187" s="25"/>
      <c r="GHK187" s="25"/>
      <c r="GHL187" s="25"/>
      <c r="GHM187" s="24"/>
      <c r="GHN187" s="24"/>
      <c r="GHO187" s="24"/>
      <c r="GHP187" s="24"/>
      <c r="GHQ187" s="24"/>
      <c r="GHR187" s="25"/>
      <c r="GHS187" s="25"/>
      <c r="GHT187" s="25"/>
      <c r="GHU187" s="24"/>
      <c r="GHV187" s="24"/>
      <c r="GHW187" s="24"/>
      <c r="GHX187" s="24"/>
      <c r="GHY187" s="24"/>
      <c r="GHZ187" s="25"/>
      <c r="GIA187" s="25"/>
      <c r="GIB187" s="25"/>
      <c r="GIC187" s="24"/>
      <c r="GID187" s="24"/>
      <c r="GIE187" s="24"/>
      <c r="GIF187" s="24"/>
      <c r="GIG187" s="24"/>
      <c r="GIH187" s="25"/>
      <c r="GII187" s="25"/>
      <c r="GIJ187" s="25"/>
      <c r="GIK187" s="24"/>
      <c r="GIL187" s="24"/>
      <c r="GIM187" s="24"/>
      <c r="GIN187" s="24"/>
      <c r="GIO187" s="24"/>
      <c r="GIP187" s="25"/>
      <c r="GIQ187" s="25"/>
      <c r="GIR187" s="25"/>
      <c r="GIS187" s="24"/>
      <c r="GIT187" s="24"/>
      <c r="GIU187" s="24"/>
      <c r="GIV187" s="24"/>
      <c r="GIW187" s="24"/>
      <c r="GIX187" s="25"/>
      <c r="GIY187" s="25"/>
      <c r="GIZ187" s="25"/>
      <c r="GJA187" s="24"/>
      <c r="GJB187" s="24"/>
      <c r="GJC187" s="24"/>
      <c r="GJD187" s="24"/>
      <c r="GJE187" s="24"/>
      <c r="GJF187" s="25"/>
      <c r="GJG187" s="25"/>
      <c r="GJH187" s="25"/>
      <c r="GJI187" s="24"/>
      <c r="GJJ187" s="24"/>
      <c r="GJK187" s="24"/>
      <c r="GJL187" s="24"/>
      <c r="GJM187" s="24"/>
      <c r="GJN187" s="25"/>
      <c r="GJO187" s="25"/>
      <c r="GJP187" s="25"/>
      <c r="GJQ187" s="24"/>
      <c r="GJR187" s="24"/>
      <c r="GJS187" s="24"/>
      <c r="GJT187" s="24"/>
      <c r="GJU187" s="24"/>
      <c r="GJV187" s="25"/>
      <c r="GJW187" s="25"/>
      <c r="GJX187" s="25"/>
      <c r="GJY187" s="24"/>
      <c r="GJZ187" s="24"/>
      <c r="GKA187" s="24"/>
      <c r="GKB187" s="24"/>
      <c r="GKC187" s="24"/>
      <c r="GKD187" s="25"/>
      <c r="GKE187" s="25"/>
      <c r="GKF187" s="25"/>
      <c r="GKG187" s="24"/>
      <c r="GKH187" s="24"/>
      <c r="GKI187" s="24"/>
      <c r="GKJ187" s="24"/>
      <c r="GKK187" s="24"/>
      <c r="GKL187" s="25"/>
      <c r="GKM187" s="25"/>
      <c r="GKN187" s="25"/>
      <c r="GKO187" s="24"/>
      <c r="GKP187" s="24"/>
      <c r="GKQ187" s="24"/>
      <c r="GKR187" s="24"/>
      <c r="GKS187" s="24"/>
      <c r="GKT187" s="25"/>
      <c r="GKU187" s="25"/>
      <c r="GKV187" s="25"/>
      <c r="GKW187" s="24"/>
      <c r="GKX187" s="24"/>
      <c r="GKY187" s="24"/>
      <c r="GKZ187" s="24"/>
      <c r="GLA187" s="24"/>
      <c r="GLB187" s="25"/>
      <c r="GLC187" s="25"/>
      <c r="GLD187" s="25"/>
      <c r="GLE187" s="24"/>
      <c r="GLF187" s="24"/>
      <c r="GLG187" s="24"/>
      <c r="GLH187" s="24"/>
      <c r="GLI187" s="24"/>
      <c r="GLJ187" s="25"/>
      <c r="GLK187" s="25"/>
      <c r="GLL187" s="25"/>
      <c r="GLM187" s="24"/>
      <c r="GLN187" s="24"/>
      <c r="GLO187" s="24"/>
      <c r="GLP187" s="24"/>
      <c r="GLQ187" s="24"/>
      <c r="GLR187" s="25"/>
      <c r="GLS187" s="25"/>
      <c r="GLT187" s="25"/>
      <c r="GLU187" s="24"/>
      <c r="GLV187" s="24"/>
      <c r="GLW187" s="24"/>
      <c r="GLX187" s="24"/>
      <c r="GLY187" s="24"/>
      <c r="GLZ187" s="25"/>
      <c r="GMA187" s="25"/>
      <c r="GMB187" s="25"/>
      <c r="GMC187" s="24"/>
      <c r="GMD187" s="24"/>
      <c r="GME187" s="24"/>
      <c r="GMF187" s="24"/>
      <c r="GMG187" s="24"/>
      <c r="GMH187" s="25"/>
      <c r="GMI187" s="25"/>
      <c r="GMJ187" s="25"/>
      <c r="GMK187" s="24"/>
      <c r="GML187" s="24"/>
      <c r="GMM187" s="24"/>
      <c r="GMN187" s="24"/>
      <c r="GMO187" s="24"/>
      <c r="GMP187" s="25"/>
      <c r="GMQ187" s="25"/>
      <c r="GMR187" s="25"/>
      <c r="GMS187" s="24"/>
      <c r="GMT187" s="24"/>
      <c r="GMU187" s="24"/>
      <c r="GMV187" s="24"/>
      <c r="GMW187" s="24"/>
      <c r="GMX187" s="25"/>
      <c r="GMY187" s="25"/>
      <c r="GMZ187" s="25"/>
      <c r="GNA187" s="24"/>
      <c r="GNB187" s="24"/>
      <c r="GNC187" s="24"/>
      <c r="GND187" s="24"/>
      <c r="GNE187" s="24"/>
      <c r="GNF187" s="25"/>
      <c r="GNG187" s="25"/>
      <c r="GNH187" s="25"/>
      <c r="GNI187" s="24"/>
      <c r="GNJ187" s="24"/>
      <c r="GNK187" s="24"/>
      <c r="GNL187" s="24"/>
      <c r="GNM187" s="24"/>
      <c r="GNN187" s="25"/>
      <c r="GNO187" s="25"/>
      <c r="GNP187" s="25"/>
      <c r="GNQ187" s="24"/>
      <c r="GNR187" s="24"/>
      <c r="GNS187" s="24"/>
      <c r="GNT187" s="24"/>
      <c r="GNU187" s="24"/>
      <c r="GNV187" s="25"/>
      <c r="GNW187" s="25"/>
      <c r="GNX187" s="25"/>
      <c r="GNY187" s="24"/>
      <c r="GNZ187" s="24"/>
      <c r="GOA187" s="24"/>
      <c r="GOB187" s="24"/>
      <c r="GOC187" s="24"/>
      <c r="GOD187" s="25"/>
      <c r="GOE187" s="25"/>
      <c r="GOF187" s="25"/>
      <c r="GOG187" s="24"/>
      <c r="GOH187" s="24"/>
      <c r="GOI187" s="24"/>
      <c r="GOJ187" s="24"/>
      <c r="GOK187" s="24"/>
      <c r="GOL187" s="25"/>
      <c r="GOM187" s="25"/>
      <c r="GON187" s="25"/>
      <c r="GOO187" s="24"/>
      <c r="GOP187" s="24"/>
      <c r="GOQ187" s="24"/>
      <c r="GOR187" s="24"/>
      <c r="GOS187" s="24"/>
      <c r="GOT187" s="25"/>
      <c r="GOU187" s="25"/>
      <c r="GOV187" s="25"/>
      <c r="GOW187" s="24"/>
      <c r="GOX187" s="24"/>
      <c r="GOY187" s="24"/>
      <c r="GOZ187" s="24"/>
      <c r="GPA187" s="24"/>
      <c r="GPB187" s="25"/>
      <c r="GPC187" s="25"/>
      <c r="GPD187" s="25"/>
      <c r="GPE187" s="24"/>
      <c r="GPF187" s="24"/>
      <c r="GPG187" s="24"/>
      <c r="GPH187" s="24"/>
      <c r="GPI187" s="24"/>
      <c r="GPJ187" s="25"/>
      <c r="GPK187" s="25"/>
      <c r="GPL187" s="25"/>
      <c r="GPM187" s="24"/>
      <c r="GPN187" s="24"/>
      <c r="GPO187" s="24"/>
      <c r="GPP187" s="24"/>
      <c r="GPQ187" s="24"/>
      <c r="GPR187" s="25"/>
      <c r="GPS187" s="25"/>
      <c r="GPT187" s="25"/>
      <c r="GPU187" s="24"/>
      <c r="GPV187" s="24"/>
      <c r="GPW187" s="24"/>
      <c r="GPX187" s="24"/>
      <c r="GPY187" s="24"/>
      <c r="GPZ187" s="25"/>
      <c r="GQA187" s="25"/>
      <c r="GQB187" s="25"/>
      <c r="GQC187" s="24"/>
      <c r="GQD187" s="24"/>
      <c r="GQE187" s="24"/>
      <c r="GQF187" s="24"/>
      <c r="GQG187" s="24"/>
      <c r="GQH187" s="25"/>
      <c r="GQI187" s="25"/>
      <c r="GQJ187" s="25"/>
      <c r="GQK187" s="24"/>
      <c r="GQL187" s="24"/>
      <c r="GQM187" s="24"/>
      <c r="GQN187" s="24"/>
      <c r="GQO187" s="24"/>
      <c r="GQP187" s="25"/>
      <c r="GQQ187" s="25"/>
      <c r="GQR187" s="25"/>
      <c r="GQS187" s="24"/>
      <c r="GQT187" s="24"/>
      <c r="GQU187" s="24"/>
      <c r="GQV187" s="24"/>
      <c r="GQW187" s="24"/>
      <c r="GQX187" s="25"/>
      <c r="GQY187" s="25"/>
      <c r="GQZ187" s="25"/>
      <c r="GRA187" s="24"/>
      <c r="GRB187" s="24"/>
      <c r="GRC187" s="24"/>
      <c r="GRD187" s="24"/>
      <c r="GRE187" s="24"/>
      <c r="GRF187" s="25"/>
      <c r="GRG187" s="25"/>
      <c r="GRH187" s="25"/>
      <c r="GRI187" s="24"/>
      <c r="GRJ187" s="24"/>
      <c r="GRK187" s="24"/>
      <c r="GRL187" s="24"/>
      <c r="GRM187" s="24"/>
      <c r="GRN187" s="25"/>
      <c r="GRO187" s="25"/>
      <c r="GRP187" s="25"/>
      <c r="GRQ187" s="24"/>
      <c r="GRR187" s="24"/>
      <c r="GRS187" s="24"/>
      <c r="GRT187" s="24"/>
      <c r="GRU187" s="24"/>
      <c r="GRV187" s="25"/>
      <c r="GRW187" s="25"/>
      <c r="GRX187" s="25"/>
      <c r="GRY187" s="24"/>
      <c r="GRZ187" s="24"/>
      <c r="GSA187" s="24"/>
      <c r="GSB187" s="24"/>
      <c r="GSC187" s="24"/>
      <c r="GSD187" s="25"/>
      <c r="GSE187" s="25"/>
      <c r="GSF187" s="25"/>
      <c r="GSG187" s="24"/>
      <c r="GSH187" s="24"/>
      <c r="GSI187" s="24"/>
      <c r="GSJ187" s="24"/>
      <c r="GSK187" s="24"/>
      <c r="GSL187" s="25"/>
      <c r="GSM187" s="25"/>
      <c r="GSN187" s="25"/>
      <c r="GSO187" s="24"/>
      <c r="GSP187" s="24"/>
      <c r="GSQ187" s="24"/>
      <c r="GSR187" s="24"/>
      <c r="GSS187" s="24"/>
      <c r="GST187" s="25"/>
      <c r="GSU187" s="25"/>
      <c r="GSV187" s="25"/>
      <c r="GSW187" s="24"/>
      <c r="GSX187" s="24"/>
      <c r="GSY187" s="24"/>
      <c r="GSZ187" s="24"/>
      <c r="GTA187" s="24"/>
      <c r="GTB187" s="25"/>
      <c r="GTC187" s="25"/>
      <c r="GTD187" s="25"/>
      <c r="GTE187" s="24"/>
      <c r="GTF187" s="24"/>
      <c r="GTG187" s="24"/>
      <c r="GTH187" s="24"/>
      <c r="GTI187" s="24"/>
      <c r="GTJ187" s="25"/>
      <c r="GTK187" s="25"/>
      <c r="GTL187" s="25"/>
      <c r="GTM187" s="24"/>
      <c r="GTN187" s="24"/>
      <c r="GTO187" s="24"/>
      <c r="GTP187" s="24"/>
      <c r="GTQ187" s="24"/>
      <c r="GTR187" s="25"/>
      <c r="GTS187" s="25"/>
      <c r="GTT187" s="25"/>
      <c r="GTU187" s="24"/>
      <c r="GTV187" s="24"/>
      <c r="GTW187" s="24"/>
      <c r="GTX187" s="24"/>
      <c r="GTY187" s="24"/>
      <c r="GTZ187" s="25"/>
      <c r="GUA187" s="25"/>
      <c r="GUB187" s="25"/>
      <c r="GUC187" s="24"/>
      <c r="GUD187" s="24"/>
      <c r="GUE187" s="24"/>
      <c r="GUF187" s="24"/>
      <c r="GUG187" s="24"/>
      <c r="GUH187" s="25"/>
      <c r="GUI187" s="25"/>
      <c r="GUJ187" s="25"/>
      <c r="GUK187" s="24"/>
      <c r="GUL187" s="24"/>
      <c r="GUM187" s="24"/>
      <c r="GUN187" s="24"/>
      <c r="GUO187" s="24"/>
      <c r="GUP187" s="25"/>
      <c r="GUQ187" s="25"/>
      <c r="GUR187" s="25"/>
      <c r="GUS187" s="24"/>
      <c r="GUT187" s="24"/>
      <c r="GUU187" s="24"/>
      <c r="GUV187" s="24"/>
      <c r="GUW187" s="24"/>
      <c r="GUX187" s="25"/>
      <c r="GUY187" s="25"/>
      <c r="GUZ187" s="25"/>
      <c r="GVA187" s="24"/>
      <c r="GVB187" s="24"/>
      <c r="GVC187" s="24"/>
      <c r="GVD187" s="24"/>
      <c r="GVE187" s="24"/>
      <c r="GVF187" s="25"/>
      <c r="GVG187" s="25"/>
      <c r="GVH187" s="25"/>
      <c r="GVI187" s="24"/>
      <c r="GVJ187" s="24"/>
      <c r="GVK187" s="24"/>
      <c r="GVL187" s="24"/>
      <c r="GVM187" s="24"/>
      <c r="GVN187" s="25"/>
      <c r="GVO187" s="25"/>
      <c r="GVP187" s="25"/>
      <c r="GVQ187" s="24"/>
      <c r="GVR187" s="24"/>
      <c r="GVS187" s="24"/>
      <c r="GVT187" s="24"/>
      <c r="GVU187" s="24"/>
      <c r="GVV187" s="25"/>
      <c r="GVW187" s="25"/>
      <c r="GVX187" s="25"/>
      <c r="GVY187" s="24"/>
      <c r="GVZ187" s="24"/>
      <c r="GWA187" s="24"/>
      <c r="GWB187" s="24"/>
      <c r="GWC187" s="24"/>
      <c r="GWD187" s="25"/>
      <c r="GWE187" s="25"/>
      <c r="GWF187" s="25"/>
      <c r="GWG187" s="24"/>
      <c r="GWH187" s="24"/>
      <c r="GWI187" s="24"/>
      <c r="GWJ187" s="24"/>
      <c r="GWK187" s="24"/>
      <c r="GWL187" s="25"/>
      <c r="GWM187" s="25"/>
      <c r="GWN187" s="25"/>
      <c r="GWO187" s="24"/>
      <c r="GWP187" s="24"/>
      <c r="GWQ187" s="24"/>
      <c r="GWR187" s="24"/>
      <c r="GWS187" s="24"/>
      <c r="GWT187" s="25"/>
      <c r="GWU187" s="25"/>
      <c r="GWV187" s="25"/>
      <c r="GWW187" s="24"/>
      <c r="GWX187" s="24"/>
      <c r="GWY187" s="24"/>
      <c r="GWZ187" s="24"/>
      <c r="GXA187" s="24"/>
      <c r="GXB187" s="25"/>
      <c r="GXC187" s="25"/>
      <c r="GXD187" s="25"/>
      <c r="GXE187" s="24"/>
      <c r="GXF187" s="24"/>
      <c r="GXG187" s="24"/>
      <c r="GXH187" s="24"/>
      <c r="GXI187" s="24"/>
      <c r="GXJ187" s="25"/>
      <c r="GXK187" s="25"/>
      <c r="GXL187" s="25"/>
      <c r="GXM187" s="24"/>
      <c r="GXN187" s="24"/>
      <c r="GXO187" s="24"/>
      <c r="GXP187" s="24"/>
      <c r="GXQ187" s="24"/>
      <c r="GXR187" s="25"/>
      <c r="GXS187" s="25"/>
      <c r="GXT187" s="25"/>
      <c r="GXU187" s="24"/>
      <c r="GXV187" s="24"/>
      <c r="GXW187" s="24"/>
      <c r="GXX187" s="24"/>
      <c r="GXY187" s="24"/>
      <c r="GXZ187" s="25"/>
      <c r="GYA187" s="25"/>
      <c r="GYB187" s="25"/>
      <c r="GYC187" s="24"/>
      <c r="GYD187" s="24"/>
      <c r="GYE187" s="24"/>
      <c r="GYF187" s="24"/>
      <c r="GYG187" s="24"/>
      <c r="GYH187" s="25"/>
      <c r="GYI187" s="25"/>
      <c r="GYJ187" s="25"/>
      <c r="GYK187" s="24"/>
      <c r="GYL187" s="24"/>
      <c r="GYM187" s="24"/>
      <c r="GYN187" s="24"/>
      <c r="GYO187" s="24"/>
      <c r="GYP187" s="25"/>
      <c r="GYQ187" s="25"/>
      <c r="GYR187" s="25"/>
      <c r="GYS187" s="24"/>
      <c r="GYT187" s="24"/>
      <c r="GYU187" s="24"/>
      <c r="GYV187" s="24"/>
      <c r="GYW187" s="24"/>
      <c r="GYX187" s="25"/>
      <c r="GYY187" s="25"/>
      <c r="GYZ187" s="25"/>
      <c r="GZA187" s="24"/>
      <c r="GZB187" s="24"/>
      <c r="GZC187" s="24"/>
      <c r="GZD187" s="24"/>
      <c r="GZE187" s="24"/>
      <c r="GZF187" s="25"/>
      <c r="GZG187" s="25"/>
      <c r="GZH187" s="25"/>
      <c r="GZI187" s="24"/>
      <c r="GZJ187" s="24"/>
      <c r="GZK187" s="24"/>
      <c r="GZL187" s="24"/>
      <c r="GZM187" s="24"/>
      <c r="GZN187" s="25"/>
      <c r="GZO187" s="25"/>
      <c r="GZP187" s="25"/>
      <c r="GZQ187" s="24"/>
      <c r="GZR187" s="24"/>
      <c r="GZS187" s="24"/>
      <c r="GZT187" s="24"/>
      <c r="GZU187" s="24"/>
      <c r="GZV187" s="25"/>
      <c r="GZW187" s="25"/>
      <c r="GZX187" s="25"/>
      <c r="GZY187" s="24"/>
      <c r="GZZ187" s="24"/>
      <c r="HAA187" s="24"/>
      <c r="HAB187" s="24"/>
      <c r="HAC187" s="24"/>
      <c r="HAD187" s="25"/>
      <c r="HAE187" s="25"/>
      <c r="HAF187" s="25"/>
      <c r="HAG187" s="24"/>
      <c r="HAH187" s="24"/>
      <c r="HAI187" s="24"/>
      <c r="HAJ187" s="24"/>
      <c r="HAK187" s="24"/>
      <c r="HAL187" s="25"/>
      <c r="HAM187" s="25"/>
      <c r="HAN187" s="25"/>
      <c r="HAO187" s="24"/>
      <c r="HAP187" s="24"/>
      <c r="HAQ187" s="24"/>
      <c r="HAR187" s="24"/>
      <c r="HAS187" s="24"/>
      <c r="HAT187" s="25"/>
      <c r="HAU187" s="25"/>
      <c r="HAV187" s="25"/>
      <c r="HAW187" s="24"/>
      <c r="HAX187" s="24"/>
      <c r="HAY187" s="24"/>
      <c r="HAZ187" s="24"/>
      <c r="HBA187" s="24"/>
      <c r="HBB187" s="25"/>
      <c r="HBC187" s="25"/>
      <c r="HBD187" s="25"/>
      <c r="HBE187" s="24"/>
      <c r="HBF187" s="24"/>
      <c r="HBG187" s="24"/>
      <c r="HBH187" s="24"/>
      <c r="HBI187" s="24"/>
      <c r="HBJ187" s="25"/>
      <c r="HBK187" s="25"/>
      <c r="HBL187" s="25"/>
      <c r="HBM187" s="24"/>
      <c r="HBN187" s="24"/>
      <c r="HBO187" s="24"/>
      <c r="HBP187" s="24"/>
      <c r="HBQ187" s="24"/>
      <c r="HBR187" s="25"/>
      <c r="HBS187" s="25"/>
      <c r="HBT187" s="25"/>
      <c r="HBU187" s="24"/>
      <c r="HBV187" s="24"/>
      <c r="HBW187" s="24"/>
      <c r="HBX187" s="24"/>
      <c r="HBY187" s="24"/>
      <c r="HBZ187" s="25"/>
      <c r="HCA187" s="25"/>
      <c r="HCB187" s="25"/>
      <c r="HCC187" s="24"/>
      <c r="HCD187" s="24"/>
      <c r="HCE187" s="24"/>
      <c r="HCF187" s="24"/>
      <c r="HCG187" s="24"/>
      <c r="HCH187" s="25"/>
      <c r="HCI187" s="25"/>
      <c r="HCJ187" s="25"/>
      <c r="HCK187" s="24"/>
      <c r="HCL187" s="24"/>
      <c r="HCM187" s="24"/>
      <c r="HCN187" s="24"/>
      <c r="HCO187" s="24"/>
      <c r="HCP187" s="25"/>
      <c r="HCQ187" s="25"/>
      <c r="HCR187" s="25"/>
      <c r="HCS187" s="24"/>
      <c r="HCT187" s="24"/>
      <c r="HCU187" s="24"/>
      <c r="HCV187" s="24"/>
      <c r="HCW187" s="24"/>
      <c r="HCX187" s="25"/>
      <c r="HCY187" s="25"/>
      <c r="HCZ187" s="25"/>
      <c r="HDA187" s="24"/>
      <c r="HDB187" s="24"/>
      <c r="HDC187" s="24"/>
      <c r="HDD187" s="24"/>
      <c r="HDE187" s="24"/>
      <c r="HDF187" s="25"/>
      <c r="HDG187" s="25"/>
      <c r="HDH187" s="25"/>
      <c r="HDI187" s="24"/>
      <c r="HDJ187" s="24"/>
      <c r="HDK187" s="24"/>
      <c r="HDL187" s="24"/>
      <c r="HDM187" s="24"/>
      <c r="HDN187" s="25"/>
      <c r="HDO187" s="25"/>
      <c r="HDP187" s="25"/>
      <c r="HDQ187" s="24"/>
      <c r="HDR187" s="24"/>
      <c r="HDS187" s="24"/>
      <c r="HDT187" s="24"/>
      <c r="HDU187" s="24"/>
      <c r="HDV187" s="25"/>
      <c r="HDW187" s="25"/>
      <c r="HDX187" s="25"/>
      <c r="HDY187" s="24"/>
      <c r="HDZ187" s="24"/>
      <c r="HEA187" s="24"/>
      <c r="HEB187" s="24"/>
      <c r="HEC187" s="24"/>
      <c r="HED187" s="25"/>
      <c r="HEE187" s="25"/>
      <c r="HEF187" s="25"/>
      <c r="HEG187" s="24"/>
      <c r="HEH187" s="24"/>
      <c r="HEI187" s="24"/>
      <c r="HEJ187" s="24"/>
      <c r="HEK187" s="24"/>
      <c r="HEL187" s="25"/>
      <c r="HEM187" s="25"/>
      <c r="HEN187" s="25"/>
      <c r="HEO187" s="24"/>
      <c r="HEP187" s="24"/>
      <c r="HEQ187" s="24"/>
      <c r="HER187" s="24"/>
      <c r="HES187" s="24"/>
      <c r="HET187" s="25"/>
      <c r="HEU187" s="25"/>
      <c r="HEV187" s="25"/>
      <c r="HEW187" s="24"/>
      <c r="HEX187" s="24"/>
      <c r="HEY187" s="24"/>
      <c r="HEZ187" s="24"/>
      <c r="HFA187" s="24"/>
      <c r="HFB187" s="25"/>
      <c r="HFC187" s="25"/>
      <c r="HFD187" s="25"/>
      <c r="HFE187" s="24"/>
      <c r="HFF187" s="24"/>
      <c r="HFG187" s="24"/>
      <c r="HFH187" s="24"/>
      <c r="HFI187" s="24"/>
      <c r="HFJ187" s="25"/>
      <c r="HFK187" s="25"/>
      <c r="HFL187" s="25"/>
      <c r="HFM187" s="24"/>
      <c r="HFN187" s="24"/>
      <c r="HFO187" s="24"/>
      <c r="HFP187" s="24"/>
      <c r="HFQ187" s="24"/>
      <c r="HFR187" s="25"/>
      <c r="HFS187" s="25"/>
      <c r="HFT187" s="25"/>
      <c r="HFU187" s="24"/>
      <c r="HFV187" s="24"/>
      <c r="HFW187" s="24"/>
      <c r="HFX187" s="24"/>
      <c r="HFY187" s="24"/>
      <c r="HFZ187" s="25"/>
      <c r="HGA187" s="25"/>
      <c r="HGB187" s="25"/>
      <c r="HGC187" s="24"/>
      <c r="HGD187" s="24"/>
      <c r="HGE187" s="24"/>
      <c r="HGF187" s="24"/>
      <c r="HGG187" s="24"/>
      <c r="HGH187" s="25"/>
      <c r="HGI187" s="25"/>
      <c r="HGJ187" s="25"/>
      <c r="HGK187" s="24"/>
      <c r="HGL187" s="24"/>
      <c r="HGM187" s="24"/>
      <c r="HGN187" s="24"/>
      <c r="HGO187" s="24"/>
      <c r="HGP187" s="25"/>
      <c r="HGQ187" s="25"/>
      <c r="HGR187" s="25"/>
      <c r="HGS187" s="24"/>
      <c r="HGT187" s="24"/>
      <c r="HGU187" s="24"/>
      <c r="HGV187" s="24"/>
      <c r="HGW187" s="24"/>
      <c r="HGX187" s="25"/>
      <c r="HGY187" s="25"/>
      <c r="HGZ187" s="25"/>
      <c r="HHA187" s="24"/>
      <c r="HHB187" s="24"/>
      <c r="HHC187" s="24"/>
      <c r="HHD187" s="24"/>
      <c r="HHE187" s="24"/>
      <c r="HHF187" s="25"/>
      <c r="HHG187" s="25"/>
      <c r="HHH187" s="25"/>
      <c r="HHI187" s="24"/>
      <c r="HHJ187" s="24"/>
      <c r="HHK187" s="24"/>
      <c r="HHL187" s="24"/>
      <c r="HHM187" s="24"/>
      <c r="HHN187" s="25"/>
      <c r="HHO187" s="25"/>
      <c r="HHP187" s="25"/>
      <c r="HHQ187" s="24"/>
      <c r="HHR187" s="24"/>
      <c r="HHS187" s="24"/>
      <c r="HHT187" s="24"/>
      <c r="HHU187" s="24"/>
      <c r="HHV187" s="25"/>
      <c r="HHW187" s="25"/>
      <c r="HHX187" s="25"/>
      <c r="HHY187" s="24"/>
      <c r="HHZ187" s="24"/>
      <c r="HIA187" s="24"/>
      <c r="HIB187" s="24"/>
      <c r="HIC187" s="24"/>
      <c r="HID187" s="25"/>
      <c r="HIE187" s="25"/>
      <c r="HIF187" s="25"/>
      <c r="HIG187" s="24"/>
      <c r="HIH187" s="24"/>
      <c r="HII187" s="24"/>
      <c r="HIJ187" s="24"/>
      <c r="HIK187" s="24"/>
      <c r="HIL187" s="25"/>
      <c r="HIM187" s="25"/>
      <c r="HIN187" s="25"/>
      <c r="HIO187" s="24"/>
      <c r="HIP187" s="24"/>
      <c r="HIQ187" s="24"/>
      <c r="HIR187" s="24"/>
      <c r="HIS187" s="24"/>
      <c r="HIT187" s="25"/>
      <c r="HIU187" s="25"/>
      <c r="HIV187" s="25"/>
      <c r="HIW187" s="24"/>
      <c r="HIX187" s="24"/>
      <c r="HIY187" s="24"/>
      <c r="HIZ187" s="24"/>
      <c r="HJA187" s="24"/>
      <c r="HJB187" s="25"/>
      <c r="HJC187" s="25"/>
      <c r="HJD187" s="25"/>
      <c r="HJE187" s="24"/>
      <c r="HJF187" s="24"/>
      <c r="HJG187" s="24"/>
      <c r="HJH187" s="24"/>
      <c r="HJI187" s="24"/>
      <c r="HJJ187" s="25"/>
      <c r="HJK187" s="25"/>
      <c r="HJL187" s="25"/>
      <c r="HJM187" s="24"/>
      <c r="HJN187" s="24"/>
      <c r="HJO187" s="24"/>
      <c r="HJP187" s="24"/>
      <c r="HJQ187" s="24"/>
      <c r="HJR187" s="25"/>
      <c r="HJS187" s="25"/>
      <c r="HJT187" s="25"/>
      <c r="HJU187" s="24"/>
      <c r="HJV187" s="24"/>
      <c r="HJW187" s="24"/>
      <c r="HJX187" s="24"/>
      <c r="HJY187" s="24"/>
      <c r="HJZ187" s="25"/>
      <c r="HKA187" s="25"/>
      <c r="HKB187" s="25"/>
      <c r="HKC187" s="24"/>
      <c r="HKD187" s="24"/>
      <c r="HKE187" s="24"/>
      <c r="HKF187" s="24"/>
      <c r="HKG187" s="24"/>
      <c r="HKH187" s="25"/>
      <c r="HKI187" s="25"/>
      <c r="HKJ187" s="25"/>
      <c r="HKK187" s="24"/>
      <c r="HKL187" s="24"/>
      <c r="HKM187" s="24"/>
      <c r="HKN187" s="24"/>
      <c r="HKO187" s="24"/>
      <c r="HKP187" s="25"/>
      <c r="HKQ187" s="25"/>
      <c r="HKR187" s="25"/>
      <c r="HKS187" s="24"/>
      <c r="HKT187" s="24"/>
      <c r="HKU187" s="24"/>
      <c r="HKV187" s="24"/>
      <c r="HKW187" s="24"/>
      <c r="HKX187" s="25"/>
      <c r="HKY187" s="25"/>
      <c r="HKZ187" s="25"/>
      <c r="HLA187" s="24"/>
      <c r="HLB187" s="24"/>
      <c r="HLC187" s="24"/>
      <c r="HLD187" s="24"/>
      <c r="HLE187" s="24"/>
      <c r="HLF187" s="25"/>
      <c r="HLG187" s="25"/>
      <c r="HLH187" s="25"/>
      <c r="HLI187" s="24"/>
      <c r="HLJ187" s="24"/>
      <c r="HLK187" s="24"/>
      <c r="HLL187" s="24"/>
      <c r="HLM187" s="24"/>
      <c r="HLN187" s="25"/>
      <c r="HLO187" s="25"/>
      <c r="HLP187" s="25"/>
      <c r="HLQ187" s="24"/>
      <c r="HLR187" s="24"/>
      <c r="HLS187" s="24"/>
      <c r="HLT187" s="24"/>
      <c r="HLU187" s="24"/>
      <c r="HLV187" s="25"/>
      <c r="HLW187" s="25"/>
      <c r="HLX187" s="25"/>
      <c r="HLY187" s="24"/>
      <c r="HLZ187" s="24"/>
      <c r="HMA187" s="24"/>
      <c r="HMB187" s="24"/>
      <c r="HMC187" s="24"/>
      <c r="HMD187" s="25"/>
      <c r="HME187" s="25"/>
      <c r="HMF187" s="25"/>
      <c r="HMG187" s="24"/>
      <c r="HMH187" s="24"/>
      <c r="HMI187" s="24"/>
      <c r="HMJ187" s="24"/>
      <c r="HMK187" s="24"/>
      <c r="HML187" s="25"/>
      <c r="HMM187" s="25"/>
      <c r="HMN187" s="25"/>
      <c r="HMO187" s="24"/>
      <c r="HMP187" s="24"/>
      <c r="HMQ187" s="24"/>
      <c r="HMR187" s="24"/>
      <c r="HMS187" s="24"/>
      <c r="HMT187" s="25"/>
      <c r="HMU187" s="25"/>
      <c r="HMV187" s="25"/>
      <c r="HMW187" s="24"/>
      <c r="HMX187" s="24"/>
      <c r="HMY187" s="24"/>
      <c r="HMZ187" s="24"/>
      <c r="HNA187" s="24"/>
      <c r="HNB187" s="25"/>
      <c r="HNC187" s="25"/>
      <c r="HND187" s="25"/>
      <c r="HNE187" s="24"/>
      <c r="HNF187" s="24"/>
      <c r="HNG187" s="24"/>
      <c r="HNH187" s="24"/>
      <c r="HNI187" s="24"/>
      <c r="HNJ187" s="25"/>
      <c r="HNK187" s="25"/>
      <c r="HNL187" s="25"/>
      <c r="HNM187" s="24"/>
      <c r="HNN187" s="24"/>
      <c r="HNO187" s="24"/>
      <c r="HNP187" s="24"/>
      <c r="HNQ187" s="24"/>
      <c r="HNR187" s="25"/>
      <c r="HNS187" s="25"/>
      <c r="HNT187" s="25"/>
      <c r="HNU187" s="24"/>
      <c r="HNV187" s="24"/>
      <c r="HNW187" s="24"/>
      <c r="HNX187" s="24"/>
      <c r="HNY187" s="24"/>
      <c r="HNZ187" s="25"/>
      <c r="HOA187" s="25"/>
      <c r="HOB187" s="25"/>
      <c r="HOC187" s="24"/>
      <c r="HOD187" s="24"/>
      <c r="HOE187" s="24"/>
      <c r="HOF187" s="24"/>
      <c r="HOG187" s="24"/>
      <c r="HOH187" s="25"/>
      <c r="HOI187" s="25"/>
      <c r="HOJ187" s="25"/>
      <c r="HOK187" s="24"/>
      <c r="HOL187" s="24"/>
      <c r="HOM187" s="24"/>
      <c r="HON187" s="24"/>
      <c r="HOO187" s="24"/>
      <c r="HOP187" s="25"/>
      <c r="HOQ187" s="25"/>
      <c r="HOR187" s="25"/>
      <c r="HOS187" s="24"/>
      <c r="HOT187" s="24"/>
      <c r="HOU187" s="24"/>
      <c r="HOV187" s="24"/>
      <c r="HOW187" s="24"/>
      <c r="HOX187" s="25"/>
      <c r="HOY187" s="25"/>
      <c r="HOZ187" s="25"/>
      <c r="HPA187" s="24"/>
      <c r="HPB187" s="24"/>
      <c r="HPC187" s="24"/>
      <c r="HPD187" s="24"/>
      <c r="HPE187" s="24"/>
      <c r="HPF187" s="25"/>
      <c r="HPG187" s="25"/>
      <c r="HPH187" s="25"/>
      <c r="HPI187" s="24"/>
      <c r="HPJ187" s="24"/>
      <c r="HPK187" s="24"/>
      <c r="HPL187" s="24"/>
      <c r="HPM187" s="24"/>
      <c r="HPN187" s="25"/>
      <c r="HPO187" s="25"/>
      <c r="HPP187" s="25"/>
      <c r="HPQ187" s="24"/>
      <c r="HPR187" s="24"/>
      <c r="HPS187" s="24"/>
      <c r="HPT187" s="24"/>
      <c r="HPU187" s="24"/>
      <c r="HPV187" s="25"/>
      <c r="HPW187" s="25"/>
      <c r="HPX187" s="25"/>
      <c r="HPY187" s="24"/>
      <c r="HPZ187" s="24"/>
      <c r="HQA187" s="24"/>
      <c r="HQB187" s="24"/>
      <c r="HQC187" s="24"/>
      <c r="HQD187" s="25"/>
      <c r="HQE187" s="25"/>
      <c r="HQF187" s="25"/>
      <c r="HQG187" s="24"/>
      <c r="HQH187" s="24"/>
      <c r="HQI187" s="24"/>
      <c r="HQJ187" s="24"/>
      <c r="HQK187" s="24"/>
      <c r="HQL187" s="25"/>
      <c r="HQM187" s="25"/>
      <c r="HQN187" s="25"/>
      <c r="HQO187" s="24"/>
      <c r="HQP187" s="24"/>
      <c r="HQQ187" s="24"/>
      <c r="HQR187" s="24"/>
      <c r="HQS187" s="24"/>
      <c r="HQT187" s="25"/>
      <c r="HQU187" s="25"/>
      <c r="HQV187" s="25"/>
      <c r="HQW187" s="24"/>
      <c r="HQX187" s="24"/>
      <c r="HQY187" s="24"/>
      <c r="HQZ187" s="24"/>
      <c r="HRA187" s="24"/>
      <c r="HRB187" s="25"/>
      <c r="HRC187" s="25"/>
      <c r="HRD187" s="25"/>
      <c r="HRE187" s="24"/>
      <c r="HRF187" s="24"/>
      <c r="HRG187" s="24"/>
      <c r="HRH187" s="24"/>
      <c r="HRI187" s="24"/>
      <c r="HRJ187" s="25"/>
      <c r="HRK187" s="25"/>
      <c r="HRL187" s="25"/>
      <c r="HRM187" s="24"/>
      <c r="HRN187" s="24"/>
      <c r="HRO187" s="24"/>
      <c r="HRP187" s="24"/>
      <c r="HRQ187" s="24"/>
      <c r="HRR187" s="25"/>
      <c r="HRS187" s="25"/>
      <c r="HRT187" s="25"/>
      <c r="HRU187" s="24"/>
      <c r="HRV187" s="24"/>
      <c r="HRW187" s="24"/>
      <c r="HRX187" s="24"/>
      <c r="HRY187" s="24"/>
      <c r="HRZ187" s="25"/>
      <c r="HSA187" s="25"/>
      <c r="HSB187" s="25"/>
      <c r="HSC187" s="24"/>
      <c r="HSD187" s="24"/>
      <c r="HSE187" s="24"/>
      <c r="HSF187" s="24"/>
      <c r="HSG187" s="24"/>
      <c r="HSH187" s="25"/>
      <c r="HSI187" s="25"/>
      <c r="HSJ187" s="25"/>
      <c r="HSK187" s="24"/>
      <c r="HSL187" s="24"/>
      <c r="HSM187" s="24"/>
      <c r="HSN187" s="24"/>
      <c r="HSO187" s="24"/>
      <c r="HSP187" s="25"/>
      <c r="HSQ187" s="25"/>
      <c r="HSR187" s="25"/>
      <c r="HSS187" s="24"/>
      <c r="HST187" s="24"/>
      <c r="HSU187" s="24"/>
      <c r="HSV187" s="24"/>
      <c r="HSW187" s="24"/>
      <c r="HSX187" s="25"/>
      <c r="HSY187" s="25"/>
      <c r="HSZ187" s="25"/>
      <c r="HTA187" s="24"/>
      <c r="HTB187" s="24"/>
      <c r="HTC187" s="24"/>
      <c r="HTD187" s="24"/>
      <c r="HTE187" s="24"/>
      <c r="HTF187" s="25"/>
      <c r="HTG187" s="25"/>
      <c r="HTH187" s="25"/>
      <c r="HTI187" s="24"/>
      <c r="HTJ187" s="24"/>
      <c r="HTK187" s="24"/>
      <c r="HTL187" s="24"/>
      <c r="HTM187" s="24"/>
      <c r="HTN187" s="25"/>
      <c r="HTO187" s="25"/>
      <c r="HTP187" s="25"/>
      <c r="HTQ187" s="24"/>
      <c r="HTR187" s="24"/>
      <c r="HTS187" s="24"/>
      <c r="HTT187" s="24"/>
      <c r="HTU187" s="24"/>
      <c r="HTV187" s="25"/>
      <c r="HTW187" s="25"/>
      <c r="HTX187" s="25"/>
      <c r="HTY187" s="24"/>
      <c r="HTZ187" s="24"/>
      <c r="HUA187" s="24"/>
      <c r="HUB187" s="24"/>
      <c r="HUC187" s="24"/>
      <c r="HUD187" s="25"/>
      <c r="HUE187" s="25"/>
      <c r="HUF187" s="25"/>
      <c r="HUG187" s="24"/>
      <c r="HUH187" s="24"/>
      <c r="HUI187" s="24"/>
      <c r="HUJ187" s="24"/>
      <c r="HUK187" s="24"/>
      <c r="HUL187" s="25"/>
      <c r="HUM187" s="25"/>
      <c r="HUN187" s="25"/>
      <c r="HUO187" s="24"/>
      <c r="HUP187" s="24"/>
      <c r="HUQ187" s="24"/>
      <c r="HUR187" s="24"/>
      <c r="HUS187" s="24"/>
      <c r="HUT187" s="25"/>
      <c r="HUU187" s="25"/>
      <c r="HUV187" s="25"/>
      <c r="HUW187" s="24"/>
      <c r="HUX187" s="24"/>
      <c r="HUY187" s="24"/>
      <c r="HUZ187" s="24"/>
      <c r="HVA187" s="24"/>
      <c r="HVB187" s="25"/>
      <c r="HVC187" s="25"/>
      <c r="HVD187" s="25"/>
      <c r="HVE187" s="24"/>
      <c r="HVF187" s="24"/>
      <c r="HVG187" s="24"/>
      <c r="HVH187" s="24"/>
      <c r="HVI187" s="24"/>
      <c r="HVJ187" s="25"/>
      <c r="HVK187" s="25"/>
      <c r="HVL187" s="25"/>
      <c r="HVM187" s="24"/>
      <c r="HVN187" s="24"/>
      <c r="HVO187" s="24"/>
      <c r="HVP187" s="24"/>
      <c r="HVQ187" s="24"/>
      <c r="HVR187" s="25"/>
      <c r="HVS187" s="25"/>
      <c r="HVT187" s="25"/>
      <c r="HVU187" s="24"/>
      <c r="HVV187" s="24"/>
      <c r="HVW187" s="24"/>
      <c r="HVX187" s="24"/>
      <c r="HVY187" s="24"/>
      <c r="HVZ187" s="25"/>
      <c r="HWA187" s="25"/>
      <c r="HWB187" s="25"/>
      <c r="HWC187" s="24"/>
      <c r="HWD187" s="24"/>
      <c r="HWE187" s="24"/>
      <c r="HWF187" s="24"/>
      <c r="HWG187" s="24"/>
      <c r="HWH187" s="25"/>
      <c r="HWI187" s="25"/>
      <c r="HWJ187" s="25"/>
      <c r="HWK187" s="24"/>
      <c r="HWL187" s="24"/>
      <c r="HWM187" s="24"/>
      <c r="HWN187" s="24"/>
      <c r="HWO187" s="24"/>
      <c r="HWP187" s="25"/>
      <c r="HWQ187" s="25"/>
      <c r="HWR187" s="25"/>
      <c r="HWS187" s="24"/>
      <c r="HWT187" s="24"/>
      <c r="HWU187" s="24"/>
      <c r="HWV187" s="24"/>
      <c r="HWW187" s="24"/>
      <c r="HWX187" s="25"/>
      <c r="HWY187" s="25"/>
      <c r="HWZ187" s="25"/>
      <c r="HXA187" s="24"/>
      <c r="HXB187" s="24"/>
      <c r="HXC187" s="24"/>
      <c r="HXD187" s="24"/>
      <c r="HXE187" s="24"/>
      <c r="HXF187" s="25"/>
      <c r="HXG187" s="25"/>
      <c r="HXH187" s="25"/>
      <c r="HXI187" s="24"/>
      <c r="HXJ187" s="24"/>
      <c r="HXK187" s="24"/>
      <c r="HXL187" s="24"/>
      <c r="HXM187" s="24"/>
      <c r="HXN187" s="25"/>
      <c r="HXO187" s="25"/>
      <c r="HXP187" s="25"/>
      <c r="HXQ187" s="24"/>
      <c r="HXR187" s="24"/>
      <c r="HXS187" s="24"/>
      <c r="HXT187" s="24"/>
      <c r="HXU187" s="24"/>
      <c r="HXV187" s="25"/>
      <c r="HXW187" s="25"/>
      <c r="HXX187" s="25"/>
      <c r="HXY187" s="24"/>
      <c r="HXZ187" s="24"/>
      <c r="HYA187" s="24"/>
      <c r="HYB187" s="24"/>
      <c r="HYC187" s="24"/>
      <c r="HYD187" s="25"/>
      <c r="HYE187" s="25"/>
      <c r="HYF187" s="25"/>
      <c r="HYG187" s="24"/>
      <c r="HYH187" s="24"/>
      <c r="HYI187" s="24"/>
      <c r="HYJ187" s="24"/>
      <c r="HYK187" s="24"/>
      <c r="HYL187" s="25"/>
      <c r="HYM187" s="25"/>
      <c r="HYN187" s="25"/>
      <c r="HYO187" s="24"/>
      <c r="HYP187" s="24"/>
      <c r="HYQ187" s="24"/>
      <c r="HYR187" s="24"/>
      <c r="HYS187" s="24"/>
      <c r="HYT187" s="25"/>
      <c r="HYU187" s="25"/>
      <c r="HYV187" s="25"/>
      <c r="HYW187" s="24"/>
      <c r="HYX187" s="24"/>
      <c r="HYY187" s="24"/>
      <c r="HYZ187" s="24"/>
      <c r="HZA187" s="24"/>
      <c r="HZB187" s="25"/>
      <c r="HZC187" s="25"/>
      <c r="HZD187" s="25"/>
      <c r="HZE187" s="24"/>
      <c r="HZF187" s="24"/>
      <c r="HZG187" s="24"/>
      <c r="HZH187" s="24"/>
      <c r="HZI187" s="24"/>
      <c r="HZJ187" s="25"/>
      <c r="HZK187" s="25"/>
      <c r="HZL187" s="25"/>
      <c r="HZM187" s="24"/>
      <c r="HZN187" s="24"/>
      <c r="HZO187" s="24"/>
      <c r="HZP187" s="24"/>
      <c r="HZQ187" s="24"/>
      <c r="HZR187" s="25"/>
      <c r="HZS187" s="25"/>
      <c r="HZT187" s="25"/>
      <c r="HZU187" s="24"/>
      <c r="HZV187" s="24"/>
      <c r="HZW187" s="24"/>
      <c r="HZX187" s="24"/>
      <c r="HZY187" s="24"/>
      <c r="HZZ187" s="25"/>
      <c r="IAA187" s="25"/>
      <c r="IAB187" s="25"/>
      <c r="IAC187" s="24"/>
      <c r="IAD187" s="24"/>
      <c r="IAE187" s="24"/>
      <c r="IAF187" s="24"/>
      <c r="IAG187" s="24"/>
      <c r="IAH187" s="25"/>
      <c r="IAI187" s="25"/>
      <c r="IAJ187" s="25"/>
      <c r="IAK187" s="24"/>
      <c r="IAL187" s="24"/>
      <c r="IAM187" s="24"/>
      <c r="IAN187" s="24"/>
      <c r="IAO187" s="24"/>
      <c r="IAP187" s="25"/>
      <c r="IAQ187" s="25"/>
      <c r="IAR187" s="25"/>
      <c r="IAS187" s="24"/>
      <c r="IAT187" s="24"/>
      <c r="IAU187" s="24"/>
      <c r="IAV187" s="24"/>
      <c r="IAW187" s="24"/>
      <c r="IAX187" s="25"/>
      <c r="IAY187" s="25"/>
      <c r="IAZ187" s="25"/>
      <c r="IBA187" s="24"/>
      <c r="IBB187" s="24"/>
      <c r="IBC187" s="24"/>
      <c r="IBD187" s="24"/>
      <c r="IBE187" s="24"/>
      <c r="IBF187" s="25"/>
      <c r="IBG187" s="25"/>
      <c r="IBH187" s="25"/>
      <c r="IBI187" s="24"/>
      <c r="IBJ187" s="24"/>
      <c r="IBK187" s="24"/>
      <c r="IBL187" s="24"/>
      <c r="IBM187" s="24"/>
      <c r="IBN187" s="25"/>
      <c r="IBO187" s="25"/>
      <c r="IBP187" s="25"/>
      <c r="IBQ187" s="24"/>
      <c r="IBR187" s="24"/>
      <c r="IBS187" s="24"/>
      <c r="IBT187" s="24"/>
      <c r="IBU187" s="24"/>
      <c r="IBV187" s="25"/>
      <c r="IBW187" s="25"/>
      <c r="IBX187" s="25"/>
      <c r="IBY187" s="24"/>
      <c r="IBZ187" s="24"/>
      <c r="ICA187" s="24"/>
      <c r="ICB187" s="24"/>
      <c r="ICC187" s="24"/>
      <c r="ICD187" s="25"/>
      <c r="ICE187" s="25"/>
      <c r="ICF187" s="25"/>
      <c r="ICG187" s="24"/>
      <c r="ICH187" s="24"/>
      <c r="ICI187" s="24"/>
      <c r="ICJ187" s="24"/>
      <c r="ICK187" s="24"/>
      <c r="ICL187" s="25"/>
      <c r="ICM187" s="25"/>
      <c r="ICN187" s="25"/>
      <c r="ICO187" s="24"/>
      <c r="ICP187" s="24"/>
      <c r="ICQ187" s="24"/>
      <c r="ICR187" s="24"/>
      <c r="ICS187" s="24"/>
      <c r="ICT187" s="25"/>
      <c r="ICU187" s="25"/>
      <c r="ICV187" s="25"/>
      <c r="ICW187" s="24"/>
      <c r="ICX187" s="24"/>
      <c r="ICY187" s="24"/>
      <c r="ICZ187" s="24"/>
      <c r="IDA187" s="24"/>
      <c r="IDB187" s="25"/>
      <c r="IDC187" s="25"/>
      <c r="IDD187" s="25"/>
      <c r="IDE187" s="24"/>
      <c r="IDF187" s="24"/>
      <c r="IDG187" s="24"/>
      <c r="IDH187" s="24"/>
      <c r="IDI187" s="24"/>
      <c r="IDJ187" s="25"/>
      <c r="IDK187" s="25"/>
      <c r="IDL187" s="25"/>
      <c r="IDM187" s="24"/>
      <c r="IDN187" s="24"/>
      <c r="IDO187" s="24"/>
      <c r="IDP187" s="24"/>
      <c r="IDQ187" s="24"/>
      <c r="IDR187" s="25"/>
      <c r="IDS187" s="25"/>
      <c r="IDT187" s="25"/>
      <c r="IDU187" s="24"/>
      <c r="IDV187" s="24"/>
      <c r="IDW187" s="24"/>
      <c r="IDX187" s="24"/>
      <c r="IDY187" s="24"/>
      <c r="IDZ187" s="25"/>
      <c r="IEA187" s="25"/>
      <c r="IEB187" s="25"/>
      <c r="IEC187" s="24"/>
      <c r="IED187" s="24"/>
      <c r="IEE187" s="24"/>
      <c r="IEF187" s="24"/>
      <c r="IEG187" s="24"/>
      <c r="IEH187" s="25"/>
      <c r="IEI187" s="25"/>
      <c r="IEJ187" s="25"/>
      <c r="IEK187" s="24"/>
      <c r="IEL187" s="24"/>
      <c r="IEM187" s="24"/>
      <c r="IEN187" s="24"/>
      <c r="IEO187" s="24"/>
      <c r="IEP187" s="25"/>
      <c r="IEQ187" s="25"/>
      <c r="IER187" s="25"/>
      <c r="IES187" s="24"/>
      <c r="IET187" s="24"/>
      <c r="IEU187" s="24"/>
      <c r="IEV187" s="24"/>
      <c r="IEW187" s="24"/>
      <c r="IEX187" s="25"/>
      <c r="IEY187" s="25"/>
      <c r="IEZ187" s="25"/>
      <c r="IFA187" s="24"/>
      <c r="IFB187" s="24"/>
      <c r="IFC187" s="24"/>
      <c r="IFD187" s="24"/>
      <c r="IFE187" s="24"/>
      <c r="IFF187" s="25"/>
      <c r="IFG187" s="25"/>
      <c r="IFH187" s="25"/>
      <c r="IFI187" s="24"/>
      <c r="IFJ187" s="24"/>
      <c r="IFK187" s="24"/>
      <c r="IFL187" s="24"/>
      <c r="IFM187" s="24"/>
      <c r="IFN187" s="25"/>
      <c r="IFO187" s="25"/>
      <c r="IFP187" s="25"/>
      <c r="IFQ187" s="24"/>
      <c r="IFR187" s="24"/>
      <c r="IFS187" s="24"/>
      <c r="IFT187" s="24"/>
      <c r="IFU187" s="24"/>
      <c r="IFV187" s="25"/>
      <c r="IFW187" s="25"/>
      <c r="IFX187" s="25"/>
      <c r="IFY187" s="24"/>
      <c r="IFZ187" s="24"/>
      <c r="IGA187" s="24"/>
      <c r="IGB187" s="24"/>
      <c r="IGC187" s="24"/>
      <c r="IGD187" s="25"/>
      <c r="IGE187" s="25"/>
      <c r="IGF187" s="25"/>
      <c r="IGG187" s="24"/>
      <c r="IGH187" s="24"/>
      <c r="IGI187" s="24"/>
      <c r="IGJ187" s="24"/>
      <c r="IGK187" s="24"/>
      <c r="IGL187" s="25"/>
      <c r="IGM187" s="25"/>
      <c r="IGN187" s="25"/>
      <c r="IGO187" s="24"/>
      <c r="IGP187" s="24"/>
      <c r="IGQ187" s="24"/>
      <c r="IGR187" s="24"/>
      <c r="IGS187" s="24"/>
      <c r="IGT187" s="25"/>
      <c r="IGU187" s="25"/>
      <c r="IGV187" s="25"/>
      <c r="IGW187" s="24"/>
      <c r="IGX187" s="24"/>
      <c r="IGY187" s="24"/>
      <c r="IGZ187" s="24"/>
      <c r="IHA187" s="24"/>
      <c r="IHB187" s="25"/>
      <c r="IHC187" s="25"/>
      <c r="IHD187" s="25"/>
      <c r="IHE187" s="24"/>
      <c r="IHF187" s="24"/>
      <c r="IHG187" s="24"/>
      <c r="IHH187" s="24"/>
      <c r="IHI187" s="24"/>
      <c r="IHJ187" s="25"/>
      <c r="IHK187" s="25"/>
      <c r="IHL187" s="25"/>
      <c r="IHM187" s="24"/>
      <c r="IHN187" s="24"/>
      <c r="IHO187" s="24"/>
      <c r="IHP187" s="24"/>
      <c r="IHQ187" s="24"/>
      <c r="IHR187" s="25"/>
      <c r="IHS187" s="25"/>
      <c r="IHT187" s="25"/>
      <c r="IHU187" s="24"/>
      <c r="IHV187" s="24"/>
      <c r="IHW187" s="24"/>
      <c r="IHX187" s="24"/>
      <c r="IHY187" s="24"/>
      <c r="IHZ187" s="25"/>
      <c r="IIA187" s="25"/>
      <c r="IIB187" s="25"/>
      <c r="IIC187" s="24"/>
      <c r="IID187" s="24"/>
      <c r="IIE187" s="24"/>
      <c r="IIF187" s="24"/>
      <c r="IIG187" s="24"/>
      <c r="IIH187" s="25"/>
      <c r="III187" s="25"/>
      <c r="IIJ187" s="25"/>
      <c r="IIK187" s="24"/>
      <c r="IIL187" s="24"/>
      <c r="IIM187" s="24"/>
      <c r="IIN187" s="24"/>
      <c r="IIO187" s="24"/>
      <c r="IIP187" s="25"/>
      <c r="IIQ187" s="25"/>
      <c r="IIR187" s="25"/>
      <c r="IIS187" s="24"/>
      <c r="IIT187" s="24"/>
      <c r="IIU187" s="24"/>
      <c r="IIV187" s="24"/>
      <c r="IIW187" s="24"/>
      <c r="IIX187" s="25"/>
      <c r="IIY187" s="25"/>
      <c r="IIZ187" s="25"/>
      <c r="IJA187" s="24"/>
      <c r="IJB187" s="24"/>
      <c r="IJC187" s="24"/>
      <c r="IJD187" s="24"/>
      <c r="IJE187" s="24"/>
      <c r="IJF187" s="25"/>
      <c r="IJG187" s="25"/>
      <c r="IJH187" s="25"/>
      <c r="IJI187" s="24"/>
      <c r="IJJ187" s="24"/>
      <c r="IJK187" s="24"/>
      <c r="IJL187" s="24"/>
      <c r="IJM187" s="24"/>
      <c r="IJN187" s="25"/>
      <c r="IJO187" s="25"/>
      <c r="IJP187" s="25"/>
      <c r="IJQ187" s="24"/>
      <c r="IJR187" s="24"/>
      <c r="IJS187" s="24"/>
      <c r="IJT187" s="24"/>
      <c r="IJU187" s="24"/>
      <c r="IJV187" s="25"/>
      <c r="IJW187" s="25"/>
      <c r="IJX187" s="25"/>
      <c r="IJY187" s="24"/>
      <c r="IJZ187" s="24"/>
      <c r="IKA187" s="24"/>
      <c r="IKB187" s="24"/>
      <c r="IKC187" s="24"/>
      <c r="IKD187" s="25"/>
      <c r="IKE187" s="25"/>
      <c r="IKF187" s="25"/>
      <c r="IKG187" s="24"/>
      <c r="IKH187" s="24"/>
      <c r="IKI187" s="24"/>
      <c r="IKJ187" s="24"/>
      <c r="IKK187" s="24"/>
      <c r="IKL187" s="25"/>
      <c r="IKM187" s="25"/>
      <c r="IKN187" s="25"/>
      <c r="IKO187" s="24"/>
      <c r="IKP187" s="24"/>
      <c r="IKQ187" s="24"/>
      <c r="IKR187" s="24"/>
      <c r="IKS187" s="24"/>
      <c r="IKT187" s="25"/>
      <c r="IKU187" s="25"/>
      <c r="IKV187" s="25"/>
      <c r="IKW187" s="24"/>
      <c r="IKX187" s="24"/>
      <c r="IKY187" s="24"/>
      <c r="IKZ187" s="24"/>
      <c r="ILA187" s="24"/>
      <c r="ILB187" s="25"/>
      <c r="ILC187" s="25"/>
      <c r="ILD187" s="25"/>
      <c r="ILE187" s="24"/>
      <c r="ILF187" s="24"/>
      <c r="ILG187" s="24"/>
      <c r="ILH187" s="24"/>
      <c r="ILI187" s="24"/>
      <c r="ILJ187" s="25"/>
      <c r="ILK187" s="25"/>
      <c r="ILL187" s="25"/>
      <c r="ILM187" s="24"/>
      <c r="ILN187" s="24"/>
      <c r="ILO187" s="24"/>
      <c r="ILP187" s="24"/>
      <c r="ILQ187" s="24"/>
      <c r="ILR187" s="25"/>
      <c r="ILS187" s="25"/>
      <c r="ILT187" s="25"/>
      <c r="ILU187" s="24"/>
      <c r="ILV187" s="24"/>
      <c r="ILW187" s="24"/>
      <c r="ILX187" s="24"/>
      <c r="ILY187" s="24"/>
      <c r="ILZ187" s="25"/>
      <c r="IMA187" s="25"/>
      <c r="IMB187" s="25"/>
      <c r="IMC187" s="24"/>
      <c r="IMD187" s="24"/>
      <c r="IME187" s="24"/>
      <c r="IMF187" s="24"/>
      <c r="IMG187" s="24"/>
      <c r="IMH187" s="25"/>
      <c r="IMI187" s="25"/>
      <c r="IMJ187" s="25"/>
      <c r="IMK187" s="24"/>
      <c r="IML187" s="24"/>
      <c r="IMM187" s="24"/>
      <c r="IMN187" s="24"/>
      <c r="IMO187" s="24"/>
      <c r="IMP187" s="25"/>
      <c r="IMQ187" s="25"/>
      <c r="IMR187" s="25"/>
      <c r="IMS187" s="24"/>
      <c r="IMT187" s="24"/>
      <c r="IMU187" s="24"/>
      <c r="IMV187" s="24"/>
      <c r="IMW187" s="24"/>
      <c r="IMX187" s="25"/>
      <c r="IMY187" s="25"/>
      <c r="IMZ187" s="25"/>
      <c r="INA187" s="24"/>
      <c r="INB187" s="24"/>
      <c r="INC187" s="24"/>
      <c r="IND187" s="24"/>
      <c r="INE187" s="24"/>
      <c r="INF187" s="25"/>
      <c r="ING187" s="25"/>
      <c r="INH187" s="25"/>
      <c r="INI187" s="24"/>
      <c r="INJ187" s="24"/>
      <c r="INK187" s="24"/>
      <c r="INL187" s="24"/>
      <c r="INM187" s="24"/>
      <c r="INN187" s="25"/>
      <c r="INO187" s="25"/>
      <c r="INP187" s="25"/>
      <c r="INQ187" s="24"/>
      <c r="INR187" s="24"/>
      <c r="INS187" s="24"/>
      <c r="INT187" s="24"/>
      <c r="INU187" s="24"/>
      <c r="INV187" s="25"/>
      <c r="INW187" s="25"/>
      <c r="INX187" s="25"/>
      <c r="INY187" s="24"/>
      <c r="INZ187" s="24"/>
      <c r="IOA187" s="24"/>
      <c r="IOB187" s="24"/>
      <c r="IOC187" s="24"/>
      <c r="IOD187" s="25"/>
      <c r="IOE187" s="25"/>
      <c r="IOF187" s="25"/>
      <c r="IOG187" s="24"/>
      <c r="IOH187" s="24"/>
      <c r="IOI187" s="24"/>
      <c r="IOJ187" s="24"/>
      <c r="IOK187" s="24"/>
      <c r="IOL187" s="25"/>
      <c r="IOM187" s="25"/>
      <c r="ION187" s="25"/>
      <c r="IOO187" s="24"/>
      <c r="IOP187" s="24"/>
      <c r="IOQ187" s="24"/>
      <c r="IOR187" s="24"/>
      <c r="IOS187" s="24"/>
      <c r="IOT187" s="25"/>
      <c r="IOU187" s="25"/>
      <c r="IOV187" s="25"/>
      <c r="IOW187" s="24"/>
      <c r="IOX187" s="24"/>
      <c r="IOY187" s="24"/>
      <c r="IOZ187" s="24"/>
      <c r="IPA187" s="24"/>
      <c r="IPB187" s="25"/>
      <c r="IPC187" s="25"/>
      <c r="IPD187" s="25"/>
      <c r="IPE187" s="24"/>
      <c r="IPF187" s="24"/>
      <c r="IPG187" s="24"/>
      <c r="IPH187" s="24"/>
      <c r="IPI187" s="24"/>
      <c r="IPJ187" s="25"/>
      <c r="IPK187" s="25"/>
      <c r="IPL187" s="25"/>
      <c r="IPM187" s="24"/>
      <c r="IPN187" s="24"/>
      <c r="IPO187" s="24"/>
      <c r="IPP187" s="24"/>
      <c r="IPQ187" s="24"/>
      <c r="IPR187" s="25"/>
      <c r="IPS187" s="25"/>
      <c r="IPT187" s="25"/>
      <c r="IPU187" s="24"/>
      <c r="IPV187" s="24"/>
      <c r="IPW187" s="24"/>
      <c r="IPX187" s="24"/>
      <c r="IPY187" s="24"/>
      <c r="IPZ187" s="25"/>
      <c r="IQA187" s="25"/>
      <c r="IQB187" s="25"/>
      <c r="IQC187" s="24"/>
      <c r="IQD187" s="24"/>
      <c r="IQE187" s="24"/>
      <c r="IQF187" s="24"/>
      <c r="IQG187" s="24"/>
      <c r="IQH187" s="25"/>
      <c r="IQI187" s="25"/>
      <c r="IQJ187" s="25"/>
      <c r="IQK187" s="24"/>
      <c r="IQL187" s="24"/>
      <c r="IQM187" s="24"/>
      <c r="IQN187" s="24"/>
      <c r="IQO187" s="24"/>
      <c r="IQP187" s="25"/>
      <c r="IQQ187" s="25"/>
      <c r="IQR187" s="25"/>
      <c r="IQS187" s="24"/>
      <c r="IQT187" s="24"/>
      <c r="IQU187" s="24"/>
      <c r="IQV187" s="24"/>
      <c r="IQW187" s="24"/>
      <c r="IQX187" s="25"/>
      <c r="IQY187" s="25"/>
      <c r="IQZ187" s="25"/>
      <c r="IRA187" s="24"/>
      <c r="IRB187" s="24"/>
      <c r="IRC187" s="24"/>
      <c r="IRD187" s="24"/>
      <c r="IRE187" s="24"/>
      <c r="IRF187" s="25"/>
      <c r="IRG187" s="25"/>
      <c r="IRH187" s="25"/>
      <c r="IRI187" s="24"/>
      <c r="IRJ187" s="24"/>
      <c r="IRK187" s="24"/>
      <c r="IRL187" s="24"/>
      <c r="IRM187" s="24"/>
      <c r="IRN187" s="25"/>
      <c r="IRO187" s="25"/>
      <c r="IRP187" s="25"/>
      <c r="IRQ187" s="24"/>
      <c r="IRR187" s="24"/>
      <c r="IRS187" s="24"/>
      <c r="IRT187" s="24"/>
      <c r="IRU187" s="24"/>
      <c r="IRV187" s="25"/>
      <c r="IRW187" s="25"/>
      <c r="IRX187" s="25"/>
      <c r="IRY187" s="24"/>
      <c r="IRZ187" s="24"/>
      <c r="ISA187" s="24"/>
      <c r="ISB187" s="24"/>
      <c r="ISC187" s="24"/>
      <c r="ISD187" s="25"/>
      <c r="ISE187" s="25"/>
      <c r="ISF187" s="25"/>
      <c r="ISG187" s="24"/>
      <c r="ISH187" s="24"/>
      <c r="ISI187" s="24"/>
      <c r="ISJ187" s="24"/>
      <c r="ISK187" s="24"/>
      <c r="ISL187" s="25"/>
      <c r="ISM187" s="25"/>
      <c r="ISN187" s="25"/>
      <c r="ISO187" s="24"/>
      <c r="ISP187" s="24"/>
      <c r="ISQ187" s="24"/>
      <c r="ISR187" s="24"/>
      <c r="ISS187" s="24"/>
      <c r="IST187" s="25"/>
      <c r="ISU187" s="25"/>
      <c r="ISV187" s="25"/>
      <c r="ISW187" s="24"/>
      <c r="ISX187" s="24"/>
      <c r="ISY187" s="24"/>
      <c r="ISZ187" s="24"/>
      <c r="ITA187" s="24"/>
      <c r="ITB187" s="25"/>
      <c r="ITC187" s="25"/>
      <c r="ITD187" s="25"/>
      <c r="ITE187" s="24"/>
      <c r="ITF187" s="24"/>
      <c r="ITG187" s="24"/>
      <c r="ITH187" s="24"/>
      <c r="ITI187" s="24"/>
      <c r="ITJ187" s="25"/>
      <c r="ITK187" s="25"/>
      <c r="ITL187" s="25"/>
      <c r="ITM187" s="24"/>
      <c r="ITN187" s="24"/>
      <c r="ITO187" s="24"/>
      <c r="ITP187" s="24"/>
      <c r="ITQ187" s="24"/>
      <c r="ITR187" s="25"/>
      <c r="ITS187" s="25"/>
      <c r="ITT187" s="25"/>
      <c r="ITU187" s="24"/>
      <c r="ITV187" s="24"/>
      <c r="ITW187" s="24"/>
      <c r="ITX187" s="24"/>
      <c r="ITY187" s="24"/>
      <c r="ITZ187" s="25"/>
      <c r="IUA187" s="25"/>
      <c r="IUB187" s="25"/>
      <c r="IUC187" s="24"/>
      <c r="IUD187" s="24"/>
      <c r="IUE187" s="24"/>
      <c r="IUF187" s="24"/>
      <c r="IUG187" s="24"/>
      <c r="IUH187" s="25"/>
      <c r="IUI187" s="25"/>
      <c r="IUJ187" s="25"/>
      <c r="IUK187" s="24"/>
      <c r="IUL187" s="24"/>
      <c r="IUM187" s="24"/>
      <c r="IUN187" s="24"/>
      <c r="IUO187" s="24"/>
      <c r="IUP187" s="25"/>
      <c r="IUQ187" s="25"/>
      <c r="IUR187" s="25"/>
      <c r="IUS187" s="24"/>
      <c r="IUT187" s="24"/>
      <c r="IUU187" s="24"/>
      <c r="IUV187" s="24"/>
      <c r="IUW187" s="24"/>
      <c r="IUX187" s="25"/>
      <c r="IUY187" s="25"/>
      <c r="IUZ187" s="25"/>
      <c r="IVA187" s="24"/>
      <c r="IVB187" s="24"/>
      <c r="IVC187" s="24"/>
      <c r="IVD187" s="24"/>
      <c r="IVE187" s="24"/>
      <c r="IVF187" s="25"/>
      <c r="IVG187" s="25"/>
      <c r="IVH187" s="25"/>
      <c r="IVI187" s="24"/>
      <c r="IVJ187" s="24"/>
      <c r="IVK187" s="24"/>
      <c r="IVL187" s="24"/>
      <c r="IVM187" s="24"/>
      <c r="IVN187" s="25"/>
      <c r="IVO187" s="25"/>
      <c r="IVP187" s="25"/>
      <c r="IVQ187" s="24"/>
      <c r="IVR187" s="24"/>
      <c r="IVS187" s="24"/>
      <c r="IVT187" s="24"/>
      <c r="IVU187" s="24"/>
      <c r="IVV187" s="25"/>
      <c r="IVW187" s="25"/>
      <c r="IVX187" s="25"/>
      <c r="IVY187" s="24"/>
      <c r="IVZ187" s="24"/>
      <c r="IWA187" s="24"/>
      <c r="IWB187" s="24"/>
      <c r="IWC187" s="24"/>
      <c r="IWD187" s="25"/>
      <c r="IWE187" s="25"/>
      <c r="IWF187" s="25"/>
      <c r="IWG187" s="24"/>
      <c r="IWH187" s="24"/>
      <c r="IWI187" s="24"/>
      <c r="IWJ187" s="24"/>
      <c r="IWK187" s="24"/>
      <c r="IWL187" s="25"/>
      <c r="IWM187" s="25"/>
      <c r="IWN187" s="25"/>
      <c r="IWO187" s="24"/>
      <c r="IWP187" s="24"/>
      <c r="IWQ187" s="24"/>
      <c r="IWR187" s="24"/>
      <c r="IWS187" s="24"/>
      <c r="IWT187" s="25"/>
      <c r="IWU187" s="25"/>
      <c r="IWV187" s="25"/>
      <c r="IWW187" s="24"/>
      <c r="IWX187" s="24"/>
      <c r="IWY187" s="24"/>
      <c r="IWZ187" s="24"/>
      <c r="IXA187" s="24"/>
      <c r="IXB187" s="25"/>
      <c r="IXC187" s="25"/>
      <c r="IXD187" s="25"/>
      <c r="IXE187" s="24"/>
      <c r="IXF187" s="24"/>
      <c r="IXG187" s="24"/>
      <c r="IXH187" s="24"/>
      <c r="IXI187" s="24"/>
      <c r="IXJ187" s="25"/>
      <c r="IXK187" s="25"/>
      <c r="IXL187" s="25"/>
      <c r="IXM187" s="24"/>
      <c r="IXN187" s="24"/>
      <c r="IXO187" s="24"/>
      <c r="IXP187" s="24"/>
      <c r="IXQ187" s="24"/>
      <c r="IXR187" s="25"/>
      <c r="IXS187" s="25"/>
      <c r="IXT187" s="25"/>
      <c r="IXU187" s="24"/>
      <c r="IXV187" s="24"/>
      <c r="IXW187" s="24"/>
      <c r="IXX187" s="24"/>
      <c r="IXY187" s="24"/>
      <c r="IXZ187" s="25"/>
      <c r="IYA187" s="25"/>
      <c r="IYB187" s="25"/>
      <c r="IYC187" s="24"/>
      <c r="IYD187" s="24"/>
      <c r="IYE187" s="24"/>
      <c r="IYF187" s="24"/>
      <c r="IYG187" s="24"/>
      <c r="IYH187" s="25"/>
      <c r="IYI187" s="25"/>
      <c r="IYJ187" s="25"/>
      <c r="IYK187" s="24"/>
      <c r="IYL187" s="24"/>
      <c r="IYM187" s="24"/>
      <c r="IYN187" s="24"/>
      <c r="IYO187" s="24"/>
      <c r="IYP187" s="25"/>
      <c r="IYQ187" s="25"/>
      <c r="IYR187" s="25"/>
      <c r="IYS187" s="24"/>
      <c r="IYT187" s="24"/>
      <c r="IYU187" s="24"/>
      <c r="IYV187" s="24"/>
      <c r="IYW187" s="24"/>
      <c r="IYX187" s="25"/>
      <c r="IYY187" s="25"/>
      <c r="IYZ187" s="25"/>
      <c r="IZA187" s="24"/>
      <c r="IZB187" s="24"/>
      <c r="IZC187" s="24"/>
      <c r="IZD187" s="24"/>
      <c r="IZE187" s="24"/>
      <c r="IZF187" s="25"/>
      <c r="IZG187" s="25"/>
      <c r="IZH187" s="25"/>
      <c r="IZI187" s="24"/>
      <c r="IZJ187" s="24"/>
      <c r="IZK187" s="24"/>
      <c r="IZL187" s="24"/>
      <c r="IZM187" s="24"/>
      <c r="IZN187" s="25"/>
      <c r="IZO187" s="25"/>
      <c r="IZP187" s="25"/>
      <c r="IZQ187" s="24"/>
      <c r="IZR187" s="24"/>
      <c r="IZS187" s="24"/>
      <c r="IZT187" s="24"/>
      <c r="IZU187" s="24"/>
      <c r="IZV187" s="25"/>
      <c r="IZW187" s="25"/>
      <c r="IZX187" s="25"/>
      <c r="IZY187" s="24"/>
      <c r="IZZ187" s="24"/>
      <c r="JAA187" s="24"/>
      <c r="JAB187" s="24"/>
      <c r="JAC187" s="24"/>
      <c r="JAD187" s="25"/>
      <c r="JAE187" s="25"/>
      <c r="JAF187" s="25"/>
      <c r="JAG187" s="24"/>
      <c r="JAH187" s="24"/>
      <c r="JAI187" s="24"/>
      <c r="JAJ187" s="24"/>
      <c r="JAK187" s="24"/>
      <c r="JAL187" s="25"/>
      <c r="JAM187" s="25"/>
      <c r="JAN187" s="25"/>
      <c r="JAO187" s="24"/>
      <c r="JAP187" s="24"/>
      <c r="JAQ187" s="24"/>
      <c r="JAR187" s="24"/>
      <c r="JAS187" s="24"/>
      <c r="JAT187" s="25"/>
      <c r="JAU187" s="25"/>
      <c r="JAV187" s="25"/>
      <c r="JAW187" s="24"/>
      <c r="JAX187" s="24"/>
      <c r="JAY187" s="24"/>
      <c r="JAZ187" s="24"/>
      <c r="JBA187" s="24"/>
      <c r="JBB187" s="25"/>
      <c r="JBC187" s="25"/>
      <c r="JBD187" s="25"/>
      <c r="JBE187" s="24"/>
      <c r="JBF187" s="24"/>
      <c r="JBG187" s="24"/>
      <c r="JBH187" s="24"/>
      <c r="JBI187" s="24"/>
      <c r="JBJ187" s="25"/>
      <c r="JBK187" s="25"/>
      <c r="JBL187" s="25"/>
      <c r="JBM187" s="24"/>
      <c r="JBN187" s="24"/>
      <c r="JBO187" s="24"/>
      <c r="JBP187" s="24"/>
      <c r="JBQ187" s="24"/>
      <c r="JBR187" s="25"/>
      <c r="JBS187" s="25"/>
      <c r="JBT187" s="25"/>
      <c r="JBU187" s="24"/>
      <c r="JBV187" s="24"/>
      <c r="JBW187" s="24"/>
      <c r="JBX187" s="24"/>
      <c r="JBY187" s="24"/>
      <c r="JBZ187" s="25"/>
      <c r="JCA187" s="25"/>
      <c r="JCB187" s="25"/>
      <c r="JCC187" s="24"/>
      <c r="JCD187" s="24"/>
      <c r="JCE187" s="24"/>
      <c r="JCF187" s="24"/>
      <c r="JCG187" s="24"/>
      <c r="JCH187" s="25"/>
      <c r="JCI187" s="25"/>
      <c r="JCJ187" s="25"/>
      <c r="JCK187" s="24"/>
      <c r="JCL187" s="24"/>
      <c r="JCM187" s="24"/>
      <c r="JCN187" s="24"/>
      <c r="JCO187" s="24"/>
      <c r="JCP187" s="25"/>
      <c r="JCQ187" s="25"/>
      <c r="JCR187" s="25"/>
      <c r="JCS187" s="24"/>
      <c r="JCT187" s="24"/>
      <c r="JCU187" s="24"/>
      <c r="JCV187" s="24"/>
      <c r="JCW187" s="24"/>
      <c r="JCX187" s="25"/>
      <c r="JCY187" s="25"/>
      <c r="JCZ187" s="25"/>
      <c r="JDA187" s="24"/>
      <c r="JDB187" s="24"/>
      <c r="JDC187" s="24"/>
      <c r="JDD187" s="24"/>
      <c r="JDE187" s="24"/>
      <c r="JDF187" s="25"/>
      <c r="JDG187" s="25"/>
      <c r="JDH187" s="25"/>
      <c r="JDI187" s="24"/>
      <c r="JDJ187" s="24"/>
      <c r="JDK187" s="24"/>
      <c r="JDL187" s="24"/>
      <c r="JDM187" s="24"/>
      <c r="JDN187" s="25"/>
      <c r="JDO187" s="25"/>
      <c r="JDP187" s="25"/>
      <c r="JDQ187" s="24"/>
      <c r="JDR187" s="24"/>
      <c r="JDS187" s="24"/>
      <c r="JDT187" s="24"/>
      <c r="JDU187" s="24"/>
      <c r="JDV187" s="25"/>
      <c r="JDW187" s="25"/>
      <c r="JDX187" s="25"/>
      <c r="JDY187" s="24"/>
      <c r="JDZ187" s="24"/>
      <c r="JEA187" s="24"/>
      <c r="JEB187" s="24"/>
      <c r="JEC187" s="24"/>
      <c r="JED187" s="25"/>
      <c r="JEE187" s="25"/>
      <c r="JEF187" s="25"/>
      <c r="JEG187" s="24"/>
      <c r="JEH187" s="24"/>
      <c r="JEI187" s="24"/>
      <c r="JEJ187" s="24"/>
      <c r="JEK187" s="24"/>
      <c r="JEL187" s="25"/>
      <c r="JEM187" s="25"/>
      <c r="JEN187" s="25"/>
      <c r="JEO187" s="24"/>
      <c r="JEP187" s="24"/>
      <c r="JEQ187" s="24"/>
      <c r="JER187" s="24"/>
      <c r="JES187" s="24"/>
      <c r="JET187" s="25"/>
      <c r="JEU187" s="25"/>
      <c r="JEV187" s="25"/>
      <c r="JEW187" s="24"/>
      <c r="JEX187" s="24"/>
      <c r="JEY187" s="24"/>
      <c r="JEZ187" s="24"/>
      <c r="JFA187" s="24"/>
      <c r="JFB187" s="25"/>
      <c r="JFC187" s="25"/>
      <c r="JFD187" s="25"/>
      <c r="JFE187" s="24"/>
      <c r="JFF187" s="24"/>
      <c r="JFG187" s="24"/>
      <c r="JFH187" s="24"/>
      <c r="JFI187" s="24"/>
      <c r="JFJ187" s="25"/>
      <c r="JFK187" s="25"/>
      <c r="JFL187" s="25"/>
      <c r="JFM187" s="24"/>
      <c r="JFN187" s="24"/>
      <c r="JFO187" s="24"/>
      <c r="JFP187" s="24"/>
      <c r="JFQ187" s="24"/>
      <c r="JFR187" s="25"/>
      <c r="JFS187" s="25"/>
      <c r="JFT187" s="25"/>
      <c r="JFU187" s="24"/>
      <c r="JFV187" s="24"/>
      <c r="JFW187" s="24"/>
      <c r="JFX187" s="24"/>
      <c r="JFY187" s="24"/>
      <c r="JFZ187" s="25"/>
      <c r="JGA187" s="25"/>
      <c r="JGB187" s="25"/>
      <c r="JGC187" s="24"/>
      <c r="JGD187" s="24"/>
      <c r="JGE187" s="24"/>
      <c r="JGF187" s="24"/>
      <c r="JGG187" s="24"/>
      <c r="JGH187" s="25"/>
      <c r="JGI187" s="25"/>
      <c r="JGJ187" s="25"/>
      <c r="JGK187" s="24"/>
      <c r="JGL187" s="24"/>
      <c r="JGM187" s="24"/>
      <c r="JGN187" s="24"/>
      <c r="JGO187" s="24"/>
      <c r="JGP187" s="25"/>
      <c r="JGQ187" s="25"/>
      <c r="JGR187" s="25"/>
      <c r="JGS187" s="24"/>
      <c r="JGT187" s="24"/>
      <c r="JGU187" s="24"/>
      <c r="JGV187" s="24"/>
      <c r="JGW187" s="24"/>
      <c r="JGX187" s="25"/>
      <c r="JGY187" s="25"/>
      <c r="JGZ187" s="25"/>
      <c r="JHA187" s="24"/>
      <c r="JHB187" s="24"/>
      <c r="JHC187" s="24"/>
      <c r="JHD187" s="24"/>
      <c r="JHE187" s="24"/>
      <c r="JHF187" s="25"/>
      <c r="JHG187" s="25"/>
      <c r="JHH187" s="25"/>
      <c r="JHI187" s="24"/>
      <c r="JHJ187" s="24"/>
      <c r="JHK187" s="24"/>
      <c r="JHL187" s="24"/>
      <c r="JHM187" s="24"/>
      <c r="JHN187" s="25"/>
      <c r="JHO187" s="25"/>
      <c r="JHP187" s="25"/>
      <c r="JHQ187" s="24"/>
      <c r="JHR187" s="24"/>
      <c r="JHS187" s="24"/>
      <c r="JHT187" s="24"/>
      <c r="JHU187" s="24"/>
      <c r="JHV187" s="25"/>
      <c r="JHW187" s="25"/>
      <c r="JHX187" s="25"/>
      <c r="JHY187" s="24"/>
      <c r="JHZ187" s="24"/>
      <c r="JIA187" s="24"/>
      <c r="JIB187" s="24"/>
      <c r="JIC187" s="24"/>
      <c r="JID187" s="25"/>
      <c r="JIE187" s="25"/>
      <c r="JIF187" s="25"/>
      <c r="JIG187" s="24"/>
      <c r="JIH187" s="24"/>
      <c r="JII187" s="24"/>
      <c r="JIJ187" s="24"/>
      <c r="JIK187" s="24"/>
      <c r="JIL187" s="25"/>
      <c r="JIM187" s="25"/>
      <c r="JIN187" s="25"/>
      <c r="JIO187" s="24"/>
      <c r="JIP187" s="24"/>
      <c r="JIQ187" s="24"/>
      <c r="JIR187" s="24"/>
      <c r="JIS187" s="24"/>
      <c r="JIT187" s="25"/>
      <c r="JIU187" s="25"/>
      <c r="JIV187" s="25"/>
      <c r="JIW187" s="24"/>
      <c r="JIX187" s="24"/>
      <c r="JIY187" s="24"/>
      <c r="JIZ187" s="24"/>
      <c r="JJA187" s="24"/>
      <c r="JJB187" s="25"/>
      <c r="JJC187" s="25"/>
      <c r="JJD187" s="25"/>
      <c r="JJE187" s="24"/>
      <c r="JJF187" s="24"/>
      <c r="JJG187" s="24"/>
      <c r="JJH187" s="24"/>
      <c r="JJI187" s="24"/>
      <c r="JJJ187" s="25"/>
      <c r="JJK187" s="25"/>
      <c r="JJL187" s="25"/>
      <c r="JJM187" s="24"/>
      <c r="JJN187" s="24"/>
      <c r="JJO187" s="24"/>
      <c r="JJP187" s="24"/>
      <c r="JJQ187" s="24"/>
      <c r="JJR187" s="25"/>
      <c r="JJS187" s="25"/>
      <c r="JJT187" s="25"/>
      <c r="JJU187" s="24"/>
      <c r="JJV187" s="24"/>
      <c r="JJW187" s="24"/>
      <c r="JJX187" s="24"/>
      <c r="JJY187" s="24"/>
      <c r="JJZ187" s="25"/>
      <c r="JKA187" s="25"/>
      <c r="JKB187" s="25"/>
      <c r="JKC187" s="24"/>
      <c r="JKD187" s="24"/>
      <c r="JKE187" s="24"/>
      <c r="JKF187" s="24"/>
      <c r="JKG187" s="24"/>
      <c r="JKH187" s="25"/>
      <c r="JKI187" s="25"/>
      <c r="JKJ187" s="25"/>
      <c r="JKK187" s="24"/>
      <c r="JKL187" s="24"/>
      <c r="JKM187" s="24"/>
      <c r="JKN187" s="24"/>
      <c r="JKO187" s="24"/>
      <c r="JKP187" s="25"/>
      <c r="JKQ187" s="25"/>
      <c r="JKR187" s="25"/>
      <c r="JKS187" s="24"/>
      <c r="JKT187" s="24"/>
      <c r="JKU187" s="24"/>
      <c r="JKV187" s="24"/>
      <c r="JKW187" s="24"/>
      <c r="JKX187" s="25"/>
      <c r="JKY187" s="25"/>
      <c r="JKZ187" s="25"/>
      <c r="JLA187" s="24"/>
      <c r="JLB187" s="24"/>
      <c r="JLC187" s="24"/>
      <c r="JLD187" s="24"/>
      <c r="JLE187" s="24"/>
      <c r="JLF187" s="25"/>
      <c r="JLG187" s="25"/>
      <c r="JLH187" s="25"/>
      <c r="JLI187" s="24"/>
      <c r="JLJ187" s="24"/>
      <c r="JLK187" s="24"/>
      <c r="JLL187" s="24"/>
      <c r="JLM187" s="24"/>
      <c r="JLN187" s="25"/>
      <c r="JLO187" s="25"/>
      <c r="JLP187" s="25"/>
      <c r="JLQ187" s="24"/>
      <c r="JLR187" s="24"/>
      <c r="JLS187" s="24"/>
      <c r="JLT187" s="24"/>
      <c r="JLU187" s="24"/>
      <c r="JLV187" s="25"/>
      <c r="JLW187" s="25"/>
      <c r="JLX187" s="25"/>
      <c r="JLY187" s="24"/>
      <c r="JLZ187" s="24"/>
      <c r="JMA187" s="24"/>
      <c r="JMB187" s="24"/>
      <c r="JMC187" s="24"/>
      <c r="JMD187" s="25"/>
      <c r="JME187" s="25"/>
      <c r="JMF187" s="25"/>
      <c r="JMG187" s="24"/>
      <c r="JMH187" s="24"/>
      <c r="JMI187" s="24"/>
      <c r="JMJ187" s="24"/>
      <c r="JMK187" s="24"/>
      <c r="JML187" s="25"/>
      <c r="JMM187" s="25"/>
      <c r="JMN187" s="25"/>
      <c r="JMO187" s="24"/>
      <c r="JMP187" s="24"/>
      <c r="JMQ187" s="24"/>
      <c r="JMR187" s="24"/>
      <c r="JMS187" s="24"/>
      <c r="JMT187" s="25"/>
      <c r="JMU187" s="25"/>
      <c r="JMV187" s="25"/>
      <c r="JMW187" s="24"/>
      <c r="JMX187" s="24"/>
      <c r="JMY187" s="24"/>
      <c r="JMZ187" s="24"/>
      <c r="JNA187" s="24"/>
      <c r="JNB187" s="25"/>
      <c r="JNC187" s="25"/>
      <c r="JND187" s="25"/>
      <c r="JNE187" s="24"/>
      <c r="JNF187" s="24"/>
      <c r="JNG187" s="24"/>
      <c r="JNH187" s="24"/>
      <c r="JNI187" s="24"/>
      <c r="JNJ187" s="25"/>
      <c r="JNK187" s="25"/>
      <c r="JNL187" s="25"/>
      <c r="JNM187" s="24"/>
      <c r="JNN187" s="24"/>
      <c r="JNO187" s="24"/>
      <c r="JNP187" s="24"/>
      <c r="JNQ187" s="24"/>
      <c r="JNR187" s="25"/>
      <c r="JNS187" s="25"/>
      <c r="JNT187" s="25"/>
      <c r="JNU187" s="24"/>
      <c r="JNV187" s="24"/>
      <c r="JNW187" s="24"/>
      <c r="JNX187" s="24"/>
      <c r="JNY187" s="24"/>
      <c r="JNZ187" s="25"/>
      <c r="JOA187" s="25"/>
      <c r="JOB187" s="25"/>
      <c r="JOC187" s="24"/>
      <c r="JOD187" s="24"/>
      <c r="JOE187" s="24"/>
      <c r="JOF187" s="24"/>
      <c r="JOG187" s="24"/>
      <c r="JOH187" s="25"/>
      <c r="JOI187" s="25"/>
      <c r="JOJ187" s="25"/>
      <c r="JOK187" s="24"/>
      <c r="JOL187" s="24"/>
      <c r="JOM187" s="24"/>
      <c r="JON187" s="24"/>
      <c r="JOO187" s="24"/>
      <c r="JOP187" s="25"/>
      <c r="JOQ187" s="25"/>
      <c r="JOR187" s="25"/>
      <c r="JOS187" s="24"/>
      <c r="JOT187" s="24"/>
      <c r="JOU187" s="24"/>
      <c r="JOV187" s="24"/>
      <c r="JOW187" s="24"/>
      <c r="JOX187" s="25"/>
      <c r="JOY187" s="25"/>
      <c r="JOZ187" s="25"/>
      <c r="JPA187" s="24"/>
      <c r="JPB187" s="24"/>
      <c r="JPC187" s="24"/>
      <c r="JPD187" s="24"/>
      <c r="JPE187" s="24"/>
      <c r="JPF187" s="25"/>
      <c r="JPG187" s="25"/>
      <c r="JPH187" s="25"/>
      <c r="JPI187" s="24"/>
      <c r="JPJ187" s="24"/>
      <c r="JPK187" s="24"/>
      <c r="JPL187" s="24"/>
      <c r="JPM187" s="24"/>
      <c r="JPN187" s="25"/>
      <c r="JPO187" s="25"/>
      <c r="JPP187" s="25"/>
      <c r="JPQ187" s="24"/>
      <c r="JPR187" s="24"/>
      <c r="JPS187" s="24"/>
      <c r="JPT187" s="24"/>
      <c r="JPU187" s="24"/>
      <c r="JPV187" s="25"/>
      <c r="JPW187" s="25"/>
      <c r="JPX187" s="25"/>
      <c r="JPY187" s="24"/>
      <c r="JPZ187" s="24"/>
      <c r="JQA187" s="24"/>
      <c r="JQB187" s="24"/>
      <c r="JQC187" s="24"/>
      <c r="JQD187" s="25"/>
      <c r="JQE187" s="25"/>
      <c r="JQF187" s="25"/>
      <c r="JQG187" s="24"/>
      <c r="JQH187" s="24"/>
      <c r="JQI187" s="24"/>
      <c r="JQJ187" s="24"/>
      <c r="JQK187" s="24"/>
      <c r="JQL187" s="25"/>
      <c r="JQM187" s="25"/>
      <c r="JQN187" s="25"/>
      <c r="JQO187" s="24"/>
      <c r="JQP187" s="24"/>
      <c r="JQQ187" s="24"/>
      <c r="JQR187" s="24"/>
      <c r="JQS187" s="24"/>
      <c r="JQT187" s="25"/>
      <c r="JQU187" s="25"/>
      <c r="JQV187" s="25"/>
      <c r="JQW187" s="24"/>
      <c r="JQX187" s="24"/>
      <c r="JQY187" s="24"/>
      <c r="JQZ187" s="24"/>
      <c r="JRA187" s="24"/>
      <c r="JRB187" s="25"/>
      <c r="JRC187" s="25"/>
      <c r="JRD187" s="25"/>
      <c r="JRE187" s="24"/>
      <c r="JRF187" s="24"/>
      <c r="JRG187" s="24"/>
      <c r="JRH187" s="24"/>
      <c r="JRI187" s="24"/>
      <c r="JRJ187" s="25"/>
      <c r="JRK187" s="25"/>
      <c r="JRL187" s="25"/>
      <c r="JRM187" s="24"/>
      <c r="JRN187" s="24"/>
      <c r="JRO187" s="24"/>
      <c r="JRP187" s="24"/>
      <c r="JRQ187" s="24"/>
      <c r="JRR187" s="25"/>
      <c r="JRS187" s="25"/>
      <c r="JRT187" s="25"/>
      <c r="JRU187" s="24"/>
      <c r="JRV187" s="24"/>
      <c r="JRW187" s="24"/>
      <c r="JRX187" s="24"/>
      <c r="JRY187" s="24"/>
      <c r="JRZ187" s="25"/>
      <c r="JSA187" s="25"/>
      <c r="JSB187" s="25"/>
      <c r="JSC187" s="24"/>
      <c r="JSD187" s="24"/>
      <c r="JSE187" s="24"/>
      <c r="JSF187" s="24"/>
      <c r="JSG187" s="24"/>
      <c r="JSH187" s="25"/>
      <c r="JSI187" s="25"/>
      <c r="JSJ187" s="25"/>
      <c r="JSK187" s="24"/>
      <c r="JSL187" s="24"/>
      <c r="JSM187" s="24"/>
      <c r="JSN187" s="24"/>
      <c r="JSO187" s="24"/>
      <c r="JSP187" s="25"/>
      <c r="JSQ187" s="25"/>
      <c r="JSR187" s="25"/>
      <c r="JSS187" s="24"/>
      <c r="JST187" s="24"/>
      <c r="JSU187" s="24"/>
      <c r="JSV187" s="24"/>
      <c r="JSW187" s="24"/>
      <c r="JSX187" s="25"/>
      <c r="JSY187" s="25"/>
      <c r="JSZ187" s="25"/>
      <c r="JTA187" s="24"/>
      <c r="JTB187" s="24"/>
      <c r="JTC187" s="24"/>
      <c r="JTD187" s="24"/>
      <c r="JTE187" s="24"/>
      <c r="JTF187" s="25"/>
      <c r="JTG187" s="25"/>
      <c r="JTH187" s="25"/>
      <c r="JTI187" s="24"/>
      <c r="JTJ187" s="24"/>
      <c r="JTK187" s="24"/>
      <c r="JTL187" s="24"/>
      <c r="JTM187" s="24"/>
      <c r="JTN187" s="25"/>
      <c r="JTO187" s="25"/>
      <c r="JTP187" s="25"/>
      <c r="JTQ187" s="24"/>
      <c r="JTR187" s="24"/>
      <c r="JTS187" s="24"/>
      <c r="JTT187" s="24"/>
      <c r="JTU187" s="24"/>
      <c r="JTV187" s="25"/>
      <c r="JTW187" s="25"/>
      <c r="JTX187" s="25"/>
      <c r="JTY187" s="24"/>
      <c r="JTZ187" s="24"/>
      <c r="JUA187" s="24"/>
      <c r="JUB187" s="24"/>
      <c r="JUC187" s="24"/>
      <c r="JUD187" s="25"/>
      <c r="JUE187" s="25"/>
      <c r="JUF187" s="25"/>
      <c r="JUG187" s="24"/>
      <c r="JUH187" s="24"/>
      <c r="JUI187" s="24"/>
      <c r="JUJ187" s="24"/>
      <c r="JUK187" s="24"/>
      <c r="JUL187" s="25"/>
      <c r="JUM187" s="25"/>
      <c r="JUN187" s="25"/>
      <c r="JUO187" s="24"/>
      <c r="JUP187" s="24"/>
      <c r="JUQ187" s="24"/>
      <c r="JUR187" s="24"/>
      <c r="JUS187" s="24"/>
      <c r="JUT187" s="25"/>
      <c r="JUU187" s="25"/>
      <c r="JUV187" s="25"/>
      <c r="JUW187" s="24"/>
      <c r="JUX187" s="24"/>
      <c r="JUY187" s="24"/>
      <c r="JUZ187" s="24"/>
      <c r="JVA187" s="24"/>
      <c r="JVB187" s="25"/>
      <c r="JVC187" s="25"/>
      <c r="JVD187" s="25"/>
      <c r="JVE187" s="24"/>
      <c r="JVF187" s="24"/>
      <c r="JVG187" s="24"/>
      <c r="JVH187" s="24"/>
      <c r="JVI187" s="24"/>
      <c r="JVJ187" s="25"/>
      <c r="JVK187" s="25"/>
      <c r="JVL187" s="25"/>
      <c r="JVM187" s="24"/>
      <c r="JVN187" s="24"/>
      <c r="JVO187" s="24"/>
      <c r="JVP187" s="24"/>
      <c r="JVQ187" s="24"/>
      <c r="JVR187" s="25"/>
      <c r="JVS187" s="25"/>
      <c r="JVT187" s="25"/>
      <c r="JVU187" s="24"/>
      <c r="JVV187" s="24"/>
      <c r="JVW187" s="24"/>
      <c r="JVX187" s="24"/>
      <c r="JVY187" s="24"/>
      <c r="JVZ187" s="25"/>
      <c r="JWA187" s="25"/>
      <c r="JWB187" s="25"/>
      <c r="JWC187" s="24"/>
      <c r="JWD187" s="24"/>
      <c r="JWE187" s="24"/>
      <c r="JWF187" s="24"/>
      <c r="JWG187" s="24"/>
      <c r="JWH187" s="25"/>
      <c r="JWI187" s="25"/>
      <c r="JWJ187" s="25"/>
      <c r="JWK187" s="24"/>
      <c r="JWL187" s="24"/>
      <c r="JWM187" s="24"/>
      <c r="JWN187" s="24"/>
      <c r="JWO187" s="24"/>
      <c r="JWP187" s="25"/>
      <c r="JWQ187" s="25"/>
      <c r="JWR187" s="25"/>
      <c r="JWS187" s="24"/>
      <c r="JWT187" s="24"/>
      <c r="JWU187" s="24"/>
      <c r="JWV187" s="24"/>
      <c r="JWW187" s="24"/>
      <c r="JWX187" s="25"/>
      <c r="JWY187" s="25"/>
      <c r="JWZ187" s="25"/>
      <c r="JXA187" s="24"/>
      <c r="JXB187" s="24"/>
      <c r="JXC187" s="24"/>
      <c r="JXD187" s="24"/>
      <c r="JXE187" s="24"/>
      <c r="JXF187" s="25"/>
      <c r="JXG187" s="25"/>
      <c r="JXH187" s="25"/>
      <c r="JXI187" s="24"/>
      <c r="JXJ187" s="24"/>
      <c r="JXK187" s="24"/>
      <c r="JXL187" s="24"/>
      <c r="JXM187" s="24"/>
      <c r="JXN187" s="25"/>
      <c r="JXO187" s="25"/>
      <c r="JXP187" s="25"/>
      <c r="JXQ187" s="24"/>
      <c r="JXR187" s="24"/>
      <c r="JXS187" s="24"/>
      <c r="JXT187" s="24"/>
      <c r="JXU187" s="24"/>
      <c r="JXV187" s="25"/>
      <c r="JXW187" s="25"/>
      <c r="JXX187" s="25"/>
      <c r="JXY187" s="24"/>
      <c r="JXZ187" s="24"/>
      <c r="JYA187" s="24"/>
      <c r="JYB187" s="24"/>
      <c r="JYC187" s="24"/>
      <c r="JYD187" s="25"/>
      <c r="JYE187" s="25"/>
      <c r="JYF187" s="25"/>
      <c r="JYG187" s="24"/>
      <c r="JYH187" s="24"/>
      <c r="JYI187" s="24"/>
      <c r="JYJ187" s="24"/>
      <c r="JYK187" s="24"/>
      <c r="JYL187" s="25"/>
      <c r="JYM187" s="25"/>
      <c r="JYN187" s="25"/>
      <c r="JYO187" s="24"/>
      <c r="JYP187" s="24"/>
      <c r="JYQ187" s="24"/>
      <c r="JYR187" s="24"/>
      <c r="JYS187" s="24"/>
      <c r="JYT187" s="25"/>
      <c r="JYU187" s="25"/>
      <c r="JYV187" s="25"/>
      <c r="JYW187" s="24"/>
      <c r="JYX187" s="24"/>
      <c r="JYY187" s="24"/>
      <c r="JYZ187" s="24"/>
      <c r="JZA187" s="24"/>
      <c r="JZB187" s="25"/>
      <c r="JZC187" s="25"/>
      <c r="JZD187" s="25"/>
      <c r="JZE187" s="24"/>
      <c r="JZF187" s="24"/>
      <c r="JZG187" s="24"/>
      <c r="JZH187" s="24"/>
      <c r="JZI187" s="24"/>
      <c r="JZJ187" s="25"/>
      <c r="JZK187" s="25"/>
      <c r="JZL187" s="25"/>
      <c r="JZM187" s="24"/>
      <c r="JZN187" s="24"/>
      <c r="JZO187" s="24"/>
      <c r="JZP187" s="24"/>
      <c r="JZQ187" s="24"/>
      <c r="JZR187" s="25"/>
      <c r="JZS187" s="25"/>
      <c r="JZT187" s="25"/>
      <c r="JZU187" s="24"/>
      <c r="JZV187" s="24"/>
      <c r="JZW187" s="24"/>
      <c r="JZX187" s="24"/>
      <c r="JZY187" s="24"/>
      <c r="JZZ187" s="25"/>
      <c r="KAA187" s="25"/>
      <c r="KAB187" s="25"/>
      <c r="KAC187" s="24"/>
      <c r="KAD187" s="24"/>
      <c r="KAE187" s="24"/>
      <c r="KAF187" s="24"/>
      <c r="KAG187" s="24"/>
      <c r="KAH187" s="25"/>
      <c r="KAI187" s="25"/>
      <c r="KAJ187" s="25"/>
      <c r="KAK187" s="24"/>
      <c r="KAL187" s="24"/>
      <c r="KAM187" s="24"/>
      <c r="KAN187" s="24"/>
      <c r="KAO187" s="24"/>
      <c r="KAP187" s="25"/>
      <c r="KAQ187" s="25"/>
      <c r="KAR187" s="25"/>
      <c r="KAS187" s="24"/>
      <c r="KAT187" s="24"/>
      <c r="KAU187" s="24"/>
      <c r="KAV187" s="24"/>
      <c r="KAW187" s="24"/>
      <c r="KAX187" s="25"/>
      <c r="KAY187" s="25"/>
      <c r="KAZ187" s="25"/>
      <c r="KBA187" s="24"/>
      <c r="KBB187" s="24"/>
      <c r="KBC187" s="24"/>
      <c r="KBD187" s="24"/>
      <c r="KBE187" s="24"/>
      <c r="KBF187" s="25"/>
      <c r="KBG187" s="25"/>
      <c r="KBH187" s="25"/>
      <c r="KBI187" s="24"/>
      <c r="KBJ187" s="24"/>
      <c r="KBK187" s="24"/>
      <c r="KBL187" s="24"/>
      <c r="KBM187" s="24"/>
      <c r="KBN187" s="25"/>
      <c r="KBO187" s="25"/>
      <c r="KBP187" s="25"/>
      <c r="KBQ187" s="24"/>
      <c r="KBR187" s="24"/>
      <c r="KBS187" s="24"/>
      <c r="KBT187" s="24"/>
      <c r="KBU187" s="24"/>
      <c r="KBV187" s="25"/>
      <c r="KBW187" s="25"/>
      <c r="KBX187" s="25"/>
      <c r="KBY187" s="24"/>
      <c r="KBZ187" s="24"/>
      <c r="KCA187" s="24"/>
      <c r="KCB187" s="24"/>
      <c r="KCC187" s="24"/>
      <c r="KCD187" s="25"/>
      <c r="KCE187" s="25"/>
      <c r="KCF187" s="25"/>
      <c r="KCG187" s="24"/>
      <c r="KCH187" s="24"/>
      <c r="KCI187" s="24"/>
      <c r="KCJ187" s="24"/>
      <c r="KCK187" s="24"/>
      <c r="KCL187" s="25"/>
      <c r="KCM187" s="25"/>
      <c r="KCN187" s="25"/>
      <c r="KCO187" s="24"/>
      <c r="KCP187" s="24"/>
      <c r="KCQ187" s="24"/>
      <c r="KCR187" s="24"/>
      <c r="KCS187" s="24"/>
      <c r="KCT187" s="25"/>
      <c r="KCU187" s="25"/>
      <c r="KCV187" s="25"/>
      <c r="KCW187" s="24"/>
      <c r="KCX187" s="24"/>
      <c r="KCY187" s="24"/>
      <c r="KCZ187" s="24"/>
      <c r="KDA187" s="24"/>
      <c r="KDB187" s="25"/>
      <c r="KDC187" s="25"/>
      <c r="KDD187" s="25"/>
      <c r="KDE187" s="24"/>
      <c r="KDF187" s="24"/>
      <c r="KDG187" s="24"/>
      <c r="KDH187" s="24"/>
      <c r="KDI187" s="24"/>
      <c r="KDJ187" s="25"/>
      <c r="KDK187" s="25"/>
      <c r="KDL187" s="25"/>
      <c r="KDM187" s="24"/>
      <c r="KDN187" s="24"/>
      <c r="KDO187" s="24"/>
      <c r="KDP187" s="24"/>
      <c r="KDQ187" s="24"/>
      <c r="KDR187" s="25"/>
      <c r="KDS187" s="25"/>
      <c r="KDT187" s="25"/>
      <c r="KDU187" s="24"/>
      <c r="KDV187" s="24"/>
      <c r="KDW187" s="24"/>
      <c r="KDX187" s="24"/>
      <c r="KDY187" s="24"/>
      <c r="KDZ187" s="25"/>
      <c r="KEA187" s="25"/>
      <c r="KEB187" s="25"/>
      <c r="KEC187" s="24"/>
      <c r="KED187" s="24"/>
      <c r="KEE187" s="24"/>
      <c r="KEF187" s="24"/>
      <c r="KEG187" s="24"/>
      <c r="KEH187" s="25"/>
      <c r="KEI187" s="25"/>
      <c r="KEJ187" s="25"/>
      <c r="KEK187" s="24"/>
      <c r="KEL187" s="24"/>
      <c r="KEM187" s="24"/>
      <c r="KEN187" s="24"/>
      <c r="KEO187" s="24"/>
      <c r="KEP187" s="25"/>
      <c r="KEQ187" s="25"/>
      <c r="KER187" s="25"/>
      <c r="KES187" s="24"/>
      <c r="KET187" s="24"/>
      <c r="KEU187" s="24"/>
      <c r="KEV187" s="24"/>
      <c r="KEW187" s="24"/>
      <c r="KEX187" s="25"/>
      <c r="KEY187" s="25"/>
      <c r="KEZ187" s="25"/>
      <c r="KFA187" s="24"/>
      <c r="KFB187" s="24"/>
      <c r="KFC187" s="24"/>
      <c r="KFD187" s="24"/>
      <c r="KFE187" s="24"/>
      <c r="KFF187" s="25"/>
      <c r="KFG187" s="25"/>
      <c r="KFH187" s="25"/>
      <c r="KFI187" s="24"/>
      <c r="KFJ187" s="24"/>
      <c r="KFK187" s="24"/>
      <c r="KFL187" s="24"/>
      <c r="KFM187" s="24"/>
      <c r="KFN187" s="25"/>
      <c r="KFO187" s="25"/>
      <c r="KFP187" s="25"/>
      <c r="KFQ187" s="24"/>
      <c r="KFR187" s="24"/>
      <c r="KFS187" s="24"/>
      <c r="KFT187" s="24"/>
      <c r="KFU187" s="24"/>
      <c r="KFV187" s="25"/>
      <c r="KFW187" s="25"/>
      <c r="KFX187" s="25"/>
      <c r="KFY187" s="24"/>
      <c r="KFZ187" s="24"/>
      <c r="KGA187" s="24"/>
      <c r="KGB187" s="24"/>
      <c r="KGC187" s="24"/>
      <c r="KGD187" s="25"/>
      <c r="KGE187" s="25"/>
      <c r="KGF187" s="25"/>
      <c r="KGG187" s="24"/>
      <c r="KGH187" s="24"/>
      <c r="KGI187" s="24"/>
      <c r="KGJ187" s="24"/>
      <c r="KGK187" s="24"/>
      <c r="KGL187" s="25"/>
      <c r="KGM187" s="25"/>
      <c r="KGN187" s="25"/>
      <c r="KGO187" s="24"/>
      <c r="KGP187" s="24"/>
      <c r="KGQ187" s="24"/>
      <c r="KGR187" s="24"/>
      <c r="KGS187" s="24"/>
      <c r="KGT187" s="25"/>
      <c r="KGU187" s="25"/>
      <c r="KGV187" s="25"/>
      <c r="KGW187" s="24"/>
      <c r="KGX187" s="24"/>
      <c r="KGY187" s="24"/>
      <c r="KGZ187" s="24"/>
      <c r="KHA187" s="24"/>
      <c r="KHB187" s="25"/>
      <c r="KHC187" s="25"/>
      <c r="KHD187" s="25"/>
      <c r="KHE187" s="24"/>
      <c r="KHF187" s="24"/>
      <c r="KHG187" s="24"/>
      <c r="KHH187" s="24"/>
      <c r="KHI187" s="24"/>
      <c r="KHJ187" s="25"/>
      <c r="KHK187" s="25"/>
      <c r="KHL187" s="25"/>
      <c r="KHM187" s="24"/>
      <c r="KHN187" s="24"/>
      <c r="KHO187" s="24"/>
      <c r="KHP187" s="24"/>
      <c r="KHQ187" s="24"/>
      <c r="KHR187" s="25"/>
      <c r="KHS187" s="25"/>
      <c r="KHT187" s="25"/>
      <c r="KHU187" s="24"/>
      <c r="KHV187" s="24"/>
      <c r="KHW187" s="24"/>
      <c r="KHX187" s="24"/>
      <c r="KHY187" s="24"/>
      <c r="KHZ187" s="25"/>
      <c r="KIA187" s="25"/>
      <c r="KIB187" s="25"/>
      <c r="KIC187" s="24"/>
      <c r="KID187" s="24"/>
      <c r="KIE187" s="24"/>
      <c r="KIF187" s="24"/>
      <c r="KIG187" s="24"/>
      <c r="KIH187" s="25"/>
      <c r="KII187" s="25"/>
      <c r="KIJ187" s="25"/>
      <c r="KIK187" s="24"/>
      <c r="KIL187" s="24"/>
      <c r="KIM187" s="24"/>
      <c r="KIN187" s="24"/>
      <c r="KIO187" s="24"/>
      <c r="KIP187" s="25"/>
      <c r="KIQ187" s="25"/>
      <c r="KIR187" s="25"/>
      <c r="KIS187" s="24"/>
      <c r="KIT187" s="24"/>
      <c r="KIU187" s="24"/>
      <c r="KIV187" s="24"/>
      <c r="KIW187" s="24"/>
      <c r="KIX187" s="25"/>
      <c r="KIY187" s="25"/>
      <c r="KIZ187" s="25"/>
      <c r="KJA187" s="24"/>
      <c r="KJB187" s="24"/>
      <c r="KJC187" s="24"/>
      <c r="KJD187" s="24"/>
      <c r="KJE187" s="24"/>
      <c r="KJF187" s="25"/>
      <c r="KJG187" s="25"/>
      <c r="KJH187" s="25"/>
      <c r="KJI187" s="24"/>
      <c r="KJJ187" s="24"/>
      <c r="KJK187" s="24"/>
      <c r="KJL187" s="24"/>
      <c r="KJM187" s="24"/>
      <c r="KJN187" s="25"/>
      <c r="KJO187" s="25"/>
      <c r="KJP187" s="25"/>
      <c r="KJQ187" s="24"/>
      <c r="KJR187" s="24"/>
      <c r="KJS187" s="24"/>
      <c r="KJT187" s="24"/>
      <c r="KJU187" s="24"/>
      <c r="KJV187" s="25"/>
      <c r="KJW187" s="25"/>
      <c r="KJX187" s="25"/>
      <c r="KJY187" s="24"/>
      <c r="KJZ187" s="24"/>
      <c r="KKA187" s="24"/>
      <c r="KKB187" s="24"/>
      <c r="KKC187" s="24"/>
      <c r="KKD187" s="25"/>
      <c r="KKE187" s="25"/>
      <c r="KKF187" s="25"/>
      <c r="KKG187" s="24"/>
      <c r="KKH187" s="24"/>
      <c r="KKI187" s="24"/>
      <c r="KKJ187" s="24"/>
      <c r="KKK187" s="24"/>
      <c r="KKL187" s="25"/>
      <c r="KKM187" s="25"/>
      <c r="KKN187" s="25"/>
      <c r="KKO187" s="24"/>
      <c r="KKP187" s="24"/>
      <c r="KKQ187" s="24"/>
      <c r="KKR187" s="24"/>
      <c r="KKS187" s="24"/>
      <c r="KKT187" s="25"/>
      <c r="KKU187" s="25"/>
      <c r="KKV187" s="25"/>
      <c r="KKW187" s="24"/>
      <c r="KKX187" s="24"/>
      <c r="KKY187" s="24"/>
      <c r="KKZ187" s="24"/>
      <c r="KLA187" s="24"/>
      <c r="KLB187" s="25"/>
      <c r="KLC187" s="25"/>
      <c r="KLD187" s="25"/>
      <c r="KLE187" s="24"/>
      <c r="KLF187" s="24"/>
      <c r="KLG187" s="24"/>
      <c r="KLH187" s="24"/>
      <c r="KLI187" s="24"/>
      <c r="KLJ187" s="25"/>
      <c r="KLK187" s="25"/>
      <c r="KLL187" s="25"/>
      <c r="KLM187" s="24"/>
      <c r="KLN187" s="24"/>
      <c r="KLO187" s="24"/>
      <c r="KLP187" s="24"/>
      <c r="KLQ187" s="24"/>
      <c r="KLR187" s="25"/>
      <c r="KLS187" s="25"/>
      <c r="KLT187" s="25"/>
      <c r="KLU187" s="24"/>
      <c r="KLV187" s="24"/>
      <c r="KLW187" s="24"/>
      <c r="KLX187" s="24"/>
      <c r="KLY187" s="24"/>
      <c r="KLZ187" s="25"/>
      <c r="KMA187" s="25"/>
      <c r="KMB187" s="25"/>
      <c r="KMC187" s="24"/>
      <c r="KMD187" s="24"/>
      <c r="KME187" s="24"/>
      <c r="KMF187" s="24"/>
      <c r="KMG187" s="24"/>
      <c r="KMH187" s="25"/>
      <c r="KMI187" s="25"/>
      <c r="KMJ187" s="25"/>
      <c r="KMK187" s="24"/>
      <c r="KML187" s="24"/>
      <c r="KMM187" s="24"/>
      <c r="KMN187" s="24"/>
      <c r="KMO187" s="24"/>
      <c r="KMP187" s="25"/>
      <c r="KMQ187" s="25"/>
      <c r="KMR187" s="25"/>
      <c r="KMS187" s="24"/>
      <c r="KMT187" s="24"/>
      <c r="KMU187" s="24"/>
      <c r="KMV187" s="24"/>
      <c r="KMW187" s="24"/>
      <c r="KMX187" s="25"/>
      <c r="KMY187" s="25"/>
      <c r="KMZ187" s="25"/>
      <c r="KNA187" s="24"/>
      <c r="KNB187" s="24"/>
      <c r="KNC187" s="24"/>
      <c r="KND187" s="24"/>
      <c r="KNE187" s="24"/>
      <c r="KNF187" s="25"/>
      <c r="KNG187" s="25"/>
      <c r="KNH187" s="25"/>
      <c r="KNI187" s="24"/>
      <c r="KNJ187" s="24"/>
      <c r="KNK187" s="24"/>
      <c r="KNL187" s="24"/>
      <c r="KNM187" s="24"/>
      <c r="KNN187" s="25"/>
      <c r="KNO187" s="25"/>
      <c r="KNP187" s="25"/>
      <c r="KNQ187" s="24"/>
      <c r="KNR187" s="24"/>
      <c r="KNS187" s="24"/>
      <c r="KNT187" s="24"/>
      <c r="KNU187" s="24"/>
      <c r="KNV187" s="25"/>
      <c r="KNW187" s="25"/>
      <c r="KNX187" s="25"/>
      <c r="KNY187" s="24"/>
      <c r="KNZ187" s="24"/>
      <c r="KOA187" s="24"/>
      <c r="KOB187" s="24"/>
      <c r="KOC187" s="24"/>
      <c r="KOD187" s="25"/>
      <c r="KOE187" s="25"/>
      <c r="KOF187" s="25"/>
      <c r="KOG187" s="24"/>
      <c r="KOH187" s="24"/>
      <c r="KOI187" s="24"/>
      <c r="KOJ187" s="24"/>
      <c r="KOK187" s="24"/>
      <c r="KOL187" s="25"/>
      <c r="KOM187" s="25"/>
      <c r="KON187" s="25"/>
      <c r="KOO187" s="24"/>
      <c r="KOP187" s="24"/>
      <c r="KOQ187" s="24"/>
      <c r="KOR187" s="24"/>
      <c r="KOS187" s="24"/>
      <c r="KOT187" s="25"/>
      <c r="KOU187" s="25"/>
      <c r="KOV187" s="25"/>
      <c r="KOW187" s="24"/>
      <c r="KOX187" s="24"/>
      <c r="KOY187" s="24"/>
      <c r="KOZ187" s="24"/>
      <c r="KPA187" s="24"/>
      <c r="KPB187" s="25"/>
      <c r="KPC187" s="25"/>
      <c r="KPD187" s="25"/>
      <c r="KPE187" s="24"/>
      <c r="KPF187" s="24"/>
      <c r="KPG187" s="24"/>
      <c r="KPH187" s="24"/>
      <c r="KPI187" s="24"/>
      <c r="KPJ187" s="25"/>
      <c r="KPK187" s="25"/>
      <c r="KPL187" s="25"/>
      <c r="KPM187" s="24"/>
      <c r="KPN187" s="24"/>
      <c r="KPO187" s="24"/>
      <c r="KPP187" s="24"/>
      <c r="KPQ187" s="24"/>
      <c r="KPR187" s="25"/>
      <c r="KPS187" s="25"/>
      <c r="KPT187" s="25"/>
      <c r="KPU187" s="24"/>
      <c r="KPV187" s="24"/>
      <c r="KPW187" s="24"/>
      <c r="KPX187" s="24"/>
      <c r="KPY187" s="24"/>
      <c r="KPZ187" s="25"/>
      <c r="KQA187" s="25"/>
      <c r="KQB187" s="25"/>
      <c r="KQC187" s="24"/>
      <c r="KQD187" s="24"/>
      <c r="KQE187" s="24"/>
      <c r="KQF187" s="24"/>
      <c r="KQG187" s="24"/>
      <c r="KQH187" s="25"/>
      <c r="KQI187" s="25"/>
      <c r="KQJ187" s="25"/>
      <c r="KQK187" s="24"/>
      <c r="KQL187" s="24"/>
      <c r="KQM187" s="24"/>
      <c r="KQN187" s="24"/>
      <c r="KQO187" s="24"/>
      <c r="KQP187" s="25"/>
      <c r="KQQ187" s="25"/>
      <c r="KQR187" s="25"/>
      <c r="KQS187" s="24"/>
      <c r="KQT187" s="24"/>
      <c r="KQU187" s="24"/>
      <c r="KQV187" s="24"/>
      <c r="KQW187" s="24"/>
      <c r="KQX187" s="25"/>
      <c r="KQY187" s="25"/>
      <c r="KQZ187" s="25"/>
      <c r="KRA187" s="24"/>
      <c r="KRB187" s="24"/>
      <c r="KRC187" s="24"/>
      <c r="KRD187" s="24"/>
      <c r="KRE187" s="24"/>
      <c r="KRF187" s="25"/>
      <c r="KRG187" s="25"/>
      <c r="KRH187" s="25"/>
      <c r="KRI187" s="24"/>
      <c r="KRJ187" s="24"/>
      <c r="KRK187" s="24"/>
      <c r="KRL187" s="24"/>
      <c r="KRM187" s="24"/>
      <c r="KRN187" s="25"/>
      <c r="KRO187" s="25"/>
      <c r="KRP187" s="25"/>
      <c r="KRQ187" s="24"/>
      <c r="KRR187" s="24"/>
      <c r="KRS187" s="24"/>
      <c r="KRT187" s="24"/>
      <c r="KRU187" s="24"/>
      <c r="KRV187" s="25"/>
      <c r="KRW187" s="25"/>
      <c r="KRX187" s="25"/>
      <c r="KRY187" s="24"/>
      <c r="KRZ187" s="24"/>
      <c r="KSA187" s="24"/>
      <c r="KSB187" s="24"/>
      <c r="KSC187" s="24"/>
      <c r="KSD187" s="25"/>
      <c r="KSE187" s="25"/>
      <c r="KSF187" s="25"/>
      <c r="KSG187" s="24"/>
      <c r="KSH187" s="24"/>
      <c r="KSI187" s="24"/>
      <c r="KSJ187" s="24"/>
      <c r="KSK187" s="24"/>
      <c r="KSL187" s="25"/>
      <c r="KSM187" s="25"/>
      <c r="KSN187" s="25"/>
      <c r="KSO187" s="24"/>
      <c r="KSP187" s="24"/>
      <c r="KSQ187" s="24"/>
      <c r="KSR187" s="24"/>
      <c r="KSS187" s="24"/>
      <c r="KST187" s="25"/>
      <c r="KSU187" s="25"/>
      <c r="KSV187" s="25"/>
      <c r="KSW187" s="24"/>
      <c r="KSX187" s="24"/>
      <c r="KSY187" s="24"/>
      <c r="KSZ187" s="24"/>
      <c r="KTA187" s="24"/>
      <c r="KTB187" s="25"/>
      <c r="KTC187" s="25"/>
      <c r="KTD187" s="25"/>
      <c r="KTE187" s="24"/>
      <c r="KTF187" s="24"/>
      <c r="KTG187" s="24"/>
      <c r="KTH187" s="24"/>
      <c r="KTI187" s="24"/>
      <c r="KTJ187" s="25"/>
      <c r="KTK187" s="25"/>
      <c r="KTL187" s="25"/>
      <c r="KTM187" s="24"/>
      <c r="KTN187" s="24"/>
      <c r="KTO187" s="24"/>
      <c r="KTP187" s="24"/>
      <c r="KTQ187" s="24"/>
      <c r="KTR187" s="25"/>
      <c r="KTS187" s="25"/>
      <c r="KTT187" s="25"/>
      <c r="KTU187" s="24"/>
      <c r="KTV187" s="24"/>
      <c r="KTW187" s="24"/>
      <c r="KTX187" s="24"/>
      <c r="KTY187" s="24"/>
      <c r="KTZ187" s="25"/>
      <c r="KUA187" s="25"/>
      <c r="KUB187" s="25"/>
      <c r="KUC187" s="24"/>
      <c r="KUD187" s="24"/>
      <c r="KUE187" s="24"/>
      <c r="KUF187" s="24"/>
      <c r="KUG187" s="24"/>
      <c r="KUH187" s="25"/>
      <c r="KUI187" s="25"/>
      <c r="KUJ187" s="25"/>
      <c r="KUK187" s="24"/>
      <c r="KUL187" s="24"/>
      <c r="KUM187" s="24"/>
      <c r="KUN187" s="24"/>
      <c r="KUO187" s="24"/>
      <c r="KUP187" s="25"/>
      <c r="KUQ187" s="25"/>
      <c r="KUR187" s="25"/>
      <c r="KUS187" s="24"/>
      <c r="KUT187" s="24"/>
      <c r="KUU187" s="24"/>
      <c r="KUV187" s="24"/>
      <c r="KUW187" s="24"/>
      <c r="KUX187" s="25"/>
      <c r="KUY187" s="25"/>
      <c r="KUZ187" s="25"/>
      <c r="KVA187" s="24"/>
      <c r="KVB187" s="24"/>
      <c r="KVC187" s="24"/>
      <c r="KVD187" s="24"/>
      <c r="KVE187" s="24"/>
      <c r="KVF187" s="25"/>
      <c r="KVG187" s="25"/>
      <c r="KVH187" s="25"/>
      <c r="KVI187" s="24"/>
      <c r="KVJ187" s="24"/>
      <c r="KVK187" s="24"/>
      <c r="KVL187" s="24"/>
      <c r="KVM187" s="24"/>
      <c r="KVN187" s="25"/>
      <c r="KVO187" s="25"/>
      <c r="KVP187" s="25"/>
      <c r="KVQ187" s="24"/>
      <c r="KVR187" s="24"/>
      <c r="KVS187" s="24"/>
      <c r="KVT187" s="24"/>
      <c r="KVU187" s="24"/>
      <c r="KVV187" s="25"/>
      <c r="KVW187" s="25"/>
      <c r="KVX187" s="25"/>
      <c r="KVY187" s="24"/>
      <c r="KVZ187" s="24"/>
      <c r="KWA187" s="24"/>
      <c r="KWB187" s="24"/>
      <c r="KWC187" s="24"/>
      <c r="KWD187" s="25"/>
      <c r="KWE187" s="25"/>
      <c r="KWF187" s="25"/>
      <c r="KWG187" s="24"/>
      <c r="KWH187" s="24"/>
      <c r="KWI187" s="24"/>
      <c r="KWJ187" s="24"/>
      <c r="KWK187" s="24"/>
      <c r="KWL187" s="25"/>
      <c r="KWM187" s="25"/>
      <c r="KWN187" s="25"/>
      <c r="KWO187" s="24"/>
      <c r="KWP187" s="24"/>
      <c r="KWQ187" s="24"/>
      <c r="KWR187" s="24"/>
      <c r="KWS187" s="24"/>
      <c r="KWT187" s="25"/>
      <c r="KWU187" s="25"/>
      <c r="KWV187" s="25"/>
      <c r="KWW187" s="24"/>
      <c r="KWX187" s="24"/>
      <c r="KWY187" s="24"/>
      <c r="KWZ187" s="24"/>
      <c r="KXA187" s="24"/>
      <c r="KXB187" s="25"/>
      <c r="KXC187" s="25"/>
      <c r="KXD187" s="25"/>
      <c r="KXE187" s="24"/>
      <c r="KXF187" s="24"/>
      <c r="KXG187" s="24"/>
      <c r="KXH187" s="24"/>
      <c r="KXI187" s="24"/>
      <c r="KXJ187" s="25"/>
      <c r="KXK187" s="25"/>
      <c r="KXL187" s="25"/>
      <c r="KXM187" s="24"/>
      <c r="KXN187" s="24"/>
      <c r="KXO187" s="24"/>
      <c r="KXP187" s="24"/>
      <c r="KXQ187" s="24"/>
      <c r="KXR187" s="25"/>
      <c r="KXS187" s="25"/>
      <c r="KXT187" s="25"/>
      <c r="KXU187" s="24"/>
      <c r="KXV187" s="24"/>
      <c r="KXW187" s="24"/>
      <c r="KXX187" s="24"/>
      <c r="KXY187" s="24"/>
      <c r="KXZ187" s="25"/>
      <c r="KYA187" s="25"/>
      <c r="KYB187" s="25"/>
      <c r="KYC187" s="24"/>
      <c r="KYD187" s="24"/>
      <c r="KYE187" s="24"/>
      <c r="KYF187" s="24"/>
      <c r="KYG187" s="24"/>
      <c r="KYH187" s="25"/>
      <c r="KYI187" s="25"/>
      <c r="KYJ187" s="25"/>
      <c r="KYK187" s="24"/>
      <c r="KYL187" s="24"/>
      <c r="KYM187" s="24"/>
      <c r="KYN187" s="24"/>
      <c r="KYO187" s="24"/>
      <c r="KYP187" s="25"/>
      <c r="KYQ187" s="25"/>
      <c r="KYR187" s="25"/>
      <c r="KYS187" s="24"/>
      <c r="KYT187" s="24"/>
      <c r="KYU187" s="24"/>
      <c r="KYV187" s="24"/>
      <c r="KYW187" s="24"/>
      <c r="KYX187" s="25"/>
      <c r="KYY187" s="25"/>
      <c r="KYZ187" s="25"/>
      <c r="KZA187" s="24"/>
      <c r="KZB187" s="24"/>
      <c r="KZC187" s="24"/>
      <c r="KZD187" s="24"/>
      <c r="KZE187" s="24"/>
      <c r="KZF187" s="25"/>
      <c r="KZG187" s="25"/>
      <c r="KZH187" s="25"/>
      <c r="KZI187" s="24"/>
      <c r="KZJ187" s="24"/>
      <c r="KZK187" s="24"/>
      <c r="KZL187" s="24"/>
      <c r="KZM187" s="24"/>
      <c r="KZN187" s="25"/>
      <c r="KZO187" s="25"/>
      <c r="KZP187" s="25"/>
      <c r="KZQ187" s="24"/>
      <c r="KZR187" s="24"/>
      <c r="KZS187" s="24"/>
      <c r="KZT187" s="24"/>
      <c r="KZU187" s="24"/>
      <c r="KZV187" s="25"/>
      <c r="KZW187" s="25"/>
      <c r="KZX187" s="25"/>
      <c r="KZY187" s="24"/>
      <c r="KZZ187" s="24"/>
      <c r="LAA187" s="24"/>
      <c r="LAB187" s="24"/>
      <c r="LAC187" s="24"/>
      <c r="LAD187" s="25"/>
      <c r="LAE187" s="25"/>
      <c r="LAF187" s="25"/>
      <c r="LAG187" s="24"/>
      <c r="LAH187" s="24"/>
      <c r="LAI187" s="24"/>
      <c r="LAJ187" s="24"/>
      <c r="LAK187" s="24"/>
      <c r="LAL187" s="25"/>
      <c r="LAM187" s="25"/>
      <c r="LAN187" s="25"/>
      <c r="LAO187" s="24"/>
      <c r="LAP187" s="24"/>
      <c r="LAQ187" s="24"/>
      <c r="LAR187" s="24"/>
      <c r="LAS187" s="24"/>
      <c r="LAT187" s="25"/>
      <c r="LAU187" s="25"/>
      <c r="LAV187" s="25"/>
      <c r="LAW187" s="24"/>
      <c r="LAX187" s="24"/>
      <c r="LAY187" s="24"/>
      <c r="LAZ187" s="24"/>
      <c r="LBA187" s="24"/>
      <c r="LBB187" s="25"/>
      <c r="LBC187" s="25"/>
      <c r="LBD187" s="25"/>
      <c r="LBE187" s="24"/>
      <c r="LBF187" s="24"/>
      <c r="LBG187" s="24"/>
      <c r="LBH187" s="24"/>
      <c r="LBI187" s="24"/>
      <c r="LBJ187" s="25"/>
      <c r="LBK187" s="25"/>
      <c r="LBL187" s="25"/>
      <c r="LBM187" s="24"/>
      <c r="LBN187" s="24"/>
      <c r="LBO187" s="24"/>
      <c r="LBP187" s="24"/>
      <c r="LBQ187" s="24"/>
      <c r="LBR187" s="25"/>
      <c r="LBS187" s="25"/>
      <c r="LBT187" s="25"/>
      <c r="LBU187" s="24"/>
      <c r="LBV187" s="24"/>
      <c r="LBW187" s="24"/>
      <c r="LBX187" s="24"/>
      <c r="LBY187" s="24"/>
      <c r="LBZ187" s="25"/>
      <c r="LCA187" s="25"/>
      <c r="LCB187" s="25"/>
      <c r="LCC187" s="24"/>
      <c r="LCD187" s="24"/>
      <c r="LCE187" s="24"/>
      <c r="LCF187" s="24"/>
      <c r="LCG187" s="24"/>
      <c r="LCH187" s="25"/>
      <c r="LCI187" s="25"/>
      <c r="LCJ187" s="25"/>
      <c r="LCK187" s="24"/>
      <c r="LCL187" s="24"/>
      <c r="LCM187" s="24"/>
      <c r="LCN187" s="24"/>
      <c r="LCO187" s="24"/>
      <c r="LCP187" s="25"/>
      <c r="LCQ187" s="25"/>
      <c r="LCR187" s="25"/>
      <c r="LCS187" s="24"/>
      <c r="LCT187" s="24"/>
      <c r="LCU187" s="24"/>
      <c r="LCV187" s="24"/>
      <c r="LCW187" s="24"/>
      <c r="LCX187" s="25"/>
      <c r="LCY187" s="25"/>
      <c r="LCZ187" s="25"/>
      <c r="LDA187" s="24"/>
      <c r="LDB187" s="24"/>
      <c r="LDC187" s="24"/>
      <c r="LDD187" s="24"/>
      <c r="LDE187" s="24"/>
      <c r="LDF187" s="25"/>
      <c r="LDG187" s="25"/>
      <c r="LDH187" s="25"/>
      <c r="LDI187" s="24"/>
      <c r="LDJ187" s="24"/>
      <c r="LDK187" s="24"/>
      <c r="LDL187" s="24"/>
      <c r="LDM187" s="24"/>
      <c r="LDN187" s="25"/>
      <c r="LDO187" s="25"/>
      <c r="LDP187" s="25"/>
      <c r="LDQ187" s="24"/>
      <c r="LDR187" s="24"/>
      <c r="LDS187" s="24"/>
      <c r="LDT187" s="24"/>
      <c r="LDU187" s="24"/>
      <c r="LDV187" s="25"/>
      <c r="LDW187" s="25"/>
      <c r="LDX187" s="25"/>
      <c r="LDY187" s="24"/>
      <c r="LDZ187" s="24"/>
      <c r="LEA187" s="24"/>
      <c r="LEB187" s="24"/>
      <c r="LEC187" s="24"/>
      <c r="LED187" s="25"/>
      <c r="LEE187" s="25"/>
      <c r="LEF187" s="25"/>
      <c r="LEG187" s="24"/>
      <c r="LEH187" s="24"/>
      <c r="LEI187" s="24"/>
      <c r="LEJ187" s="24"/>
      <c r="LEK187" s="24"/>
      <c r="LEL187" s="25"/>
      <c r="LEM187" s="25"/>
      <c r="LEN187" s="25"/>
      <c r="LEO187" s="24"/>
      <c r="LEP187" s="24"/>
      <c r="LEQ187" s="24"/>
      <c r="LER187" s="24"/>
      <c r="LES187" s="24"/>
      <c r="LET187" s="25"/>
      <c r="LEU187" s="25"/>
      <c r="LEV187" s="25"/>
      <c r="LEW187" s="24"/>
      <c r="LEX187" s="24"/>
      <c r="LEY187" s="24"/>
      <c r="LEZ187" s="24"/>
      <c r="LFA187" s="24"/>
      <c r="LFB187" s="25"/>
      <c r="LFC187" s="25"/>
      <c r="LFD187" s="25"/>
      <c r="LFE187" s="24"/>
      <c r="LFF187" s="24"/>
      <c r="LFG187" s="24"/>
      <c r="LFH187" s="24"/>
      <c r="LFI187" s="24"/>
      <c r="LFJ187" s="25"/>
      <c r="LFK187" s="25"/>
      <c r="LFL187" s="25"/>
      <c r="LFM187" s="24"/>
      <c r="LFN187" s="24"/>
      <c r="LFO187" s="24"/>
      <c r="LFP187" s="24"/>
      <c r="LFQ187" s="24"/>
      <c r="LFR187" s="25"/>
      <c r="LFS187" s="25"/>
      <c r="LFT187" s="25"/>
      <c r="LFU187" s="24"/>
      <c r="LFV187" s="24"/>
      <c r="LFW187" s="24"/>
      <c r="LFX187" s="24"/>
      <c r="LFY187" s="24"/>
      <c r="LFZ187" s="25"/>
      <c r="LGA187" s="25"/>
      <c r="LGB187" s="25"/>
      <c r="LGC187" s="24"/>
      <c r="LGD187" s="24"/>
      <c r="LGE187" s="24"/>
      <c r="LGF187" s="24"/>
      <c r="LGG187" s="24"/>
      <c r="LGH187" s="25"/>
      <c r="LGI187" s="25"/>
      <c r="LGJ187" s="25"/>
      <c r="LGK187" s="24"/>
      <c r="LGL187" s="24"/>
      <c r="LGM187" s="24"/>
      <c r="LGN187" s="24"/>
      <c r="LGO187" s="24"/>
      <c r="LGP187" s="25"/>
      <c r="LGQ187" s="25"/>
      <c r="LGR187" s="25"/>
      <c r="LGS187" s="24"/>
      <c r="LGT187" s="24"/>
      <c r="LGU187" s="24"/>
      <c r="LGV187" s="24"/>
      <c r="LGW187" s="24"/>
      <c r="LGX187" s="25"/>
      <c r="LGY187" s="25"/>
      <c r="LGZ187" s="25"/>
      <c r="LHA187" s="24"/>
      <c r="LHB187" s="24"/>
      <c r="LHC187" s="24"/>
      <c r="LHD187" s="24"/>
      <c r="LHE187" s="24"/>
      <c r="LHF187" s="25"/>
      <c r="LHG187" s="25"/>
      <c r="LHH187" s="25"/>
      <c r="LHI187" s="24"/>
      <c r="LHJ187" s="24"/>
      <c r="LHK187" s="24"/>
      <c r="LHL187" s="24"/>
      <c r="LHM187" s="24"/>
      <c r="LHN187" s="25"/>
      <c r="LHO187" s="25"/>
      <c r="LHP187" s="25"/>
      <c r="LHQ187" s="24"/>
      <c r="LHR187" s="24"/>
      <c r="LHS187" s="24"/>
      <c r="LHT187" s="24"/>
      <c r="LHU187" s="24"/>
      <c r="LHV187" s="25"/>
      <c r="LHW187" s="25"/>
      <c r="LHX187" s="25"/>
      <c r="LHY187" s="24"/>
      <c r="LHZ187" s="24"/>
      <c r="LIA187" s="24"/>
      <c r="LIB187" s="24"/>
      <c r="LIC187" s="24"/>
      <c r="LID187" s="25"/>
      <c r="LIE187" s="25"/>
      <c r="LIF187" s="25"/>
      <c r="LIG187" s="24"/>
      <c r="LIH187" s="24"/>
      <c r="LII187" s="24"/>
      <c r="LIJ187" s="24"/>
      <c r="LIK187" s="24"/>
      <c r="LIL187" s="25"/>
      <c r="LIM187" s="25"/>
      <c r="LIN187" s="25"/>
      <c r="LIO187" s="24"/>
      <c r="LIP187" s="24"/>
      <c r="LIQ187" s="24"/>
      <c r="LIR187" s="24"/>
      <c r="LIS187" s="24"/>
      <c r="LIT187" s="25"/>
      <c r="LIU187" s="25"/>
      <c r="LIV187" s="25"/>
      <c r="LIW187" s="24"/>
      <c r="LIX187" s="24"/>
      <c r="LIY187" s="24"/>
      <c r="LIZ187" s="24"/>
      <c r="LJA187" s="24"/>
      <c r="LJB187" s="25"/>
      <c r="LJC187" s="25"/>
      <c r="LJD187" s="25"/>
      <c r="LJE187" s="24"/>
      <c r="LJF187" s="24"/>
      <c r="LJG187" s="24"/>
      <c r="LJH187" s="24"/>
      <c r="LJI187" s="24"/>
      <c r="LJJ187" s="25"/>
      <c r="LJK187" s="25"/>
      <c r="LJL187" s="25"/>
      <c r="LJM187" s="24"/>
      <c r="LJN187" s="24"/>
      <c r="LJO187" s="24"/>
      <c r="LJP187" s="24"/>
      <c r="LJQ187" s="24"/>
      <c r="LJR187" s="25"/>
      <c r="LJS187" s="25"/>
      <c r="LJT187" s="25"/>
      <c r="LJU187" s="24"/>
      <c r="LJV187" s="24"/>
      <c r="LJW187" s="24"/>
      <c r="LJX187" s="24"/>
      <c r="LJY187" s="24"/>
      <c r="LJZ187" s="25"/>
      <c r="LKA187" s="25"/>
      <c r="LKB187" s="25"/>
      <c r="LKC187" s="24"/>
      <c r="LKD187" s="24"/>
      <c r="LKE187" s="24"/>
      <c r="LKF187" s="24"/>
      <c r="LKG187" s="24"/>
      <c r="LKH187" s="25"/>
      <c r="LKI187" s="25"/>
      <c r="LKJ187" s="25"/>
      <c r="LKK187" s="24"/>
      <c r="LKL187" s="24"/>
      <c r="LKM187" s="24"/>
      <c r="LKN187" s="24"/>
      <c r="LKO187" s="24"/>
      <c r="LKP187" s="25"/>
      <c r="LKQ187" s="25"/>
      <c r="LKR187" s="25"/>
      <c r="LKS187" s="24"/>
      <c r="LKT187" s="24"/>
      <c r="LKU187" s="24"/>
      <c r="LKV187" s="24"/>
      <c r="LKW187" s="24"/>
      <c r="LKX187" s="25"/>
      <c r="LKY187" s="25"/>
      <c r="LKZ187" s="25"/>
      <c r="LLA187" s="24"/>
      <c r="LLB187" s="24"/>
      <c r="LLC187" s="24"/>
      <c r="LLD187" s="24"/>
      <c r="LLE187" s="24"/>
      <c r="LLF187" s="25"/>
      <c r="LLG187" s="25"/>
      <c r="LLH187" s="25"/>
      <c r="LLI187" s="24"/>
      <c r="LLJ187" s="24"/>
      <c r="LLK187" s="24"/>
      <c r="LLL187" s="24"/>
      <c r="LLM187" s="24"/>
      <c r="LLN187" s="25"/>
      <c r="LLO187" s="25"/>
      <c r="LLP187" s="25"/>
      <c r="LLQ187" s="24"/>
      <c r="LLR187" s="24"/>
      <c r="LLS187" s="24"/>
      <c r="LLT187" s="24"/>
      <c r="LLU187" s="24"/>
      <c r="LLV187" s="25"/>
      <c r="LLW187" s="25"/>
      <c r="LLX187" s="25"/>
      <c r="LLY187" s="24"/>
      <c r="LLZ187" s="24"/>
      <c r="LMA187" s="24"/>
      <c r="LMB187" s="24"/>
      <c r="LMC187" s="24"/>
      <c r="LMD187" s="25"/>
      <c r="LME187" s="25"/>
      <c r="LMF187" s="25"/>
      <c r="LMG187" s="24"/>
      <c r="LMH187" s="24"/>
      <c r="LMI187" s="24"/>
      <c r="LMJ187" s="24"/>
      <c r="LMK187" s="24"/>
      <c r="LML187" s="25"/>
      <c r="LMM187" s="25"/>
      <c r="LMN187" s="25"/>
      <c r="LMO187" s="24"/>
      <c r="LMP187" s="24"/>
      <c r="LMQ187" s="24"/>
      <c r="LMR187" s="24"/>
      <c r="LMS187" s="24"/>
      <c r="LMT187" s="25"/>
      <c r="LMU187" s="25"/>
      <c r="LMV187" s="25"/>
      <c r="LMW187" s="24"/>
      <c r="LMX187" s="24"/>
      <c r="LMY187" s="24"/>
      <c r="LMZ187" s="24"/>
      <c r="LNA187" s="24"/>
      <c r="LNB187" s="25"/>
      <c r="LNC187" s="25"/>
      <c r="LND187" s="25"/>
      <c r="LNE187" s="24"/>
      <c r="LNF187" s="24"/>
      <c r="LNG187" s="24"/>
      <c r="LNH187" s="24"/>
      <c r="LNI187" s="24"/>
      <c r="LNJ187" s="25"/>
      <c r="LNK187" s="25"/>
      <c r="LNL187" s="25"/>
      <c r="LNM187" s="24"/>
      <c r="LNN187" s="24"/>
      <c r="LNO187" s="24"/>
      <c r="LNP187" s="24"/>
      <c r="LNQ187" s="24"/>
      <c r="LNR187" s="25"/>
      <c r="LNS187" s="25"/>
      <c r="LNT187" s="25"/>
      <c r="LNU187" s="24"/>
      <c r="LNV187" s="24"/>
      <c r="LNW187" s="24"/>
      <c r="LNX187" s="24"/>
      <c r="LNY187" s="24"/>
      <c r="LNZ187" s="25"/>
      <c r="LOA187" s="25"/>
      <c r="LOB187" s="25"/>
      <c r="LOC187" s="24"/>
      <c r="LOD187" s="24"/>
      <c r="LOE187" s="24"/>
      <c r="LOF187" s="24"/>
      <c r="LOG187" s="24"/>
      <c r="LOH187" s="25"/>
      <c r="LOI187" s="25"/>
      <c r="LOJ187" s="25"/>
      <c r="LOK187" s="24"/>
      <c r="LOL187" s="24"/>
      <c r="LOM187" s="24"/>
      <c r="LON187" s="24"/>
      <c r="LOO187" s="24"/>
      <c r="LOP187" s="25"/>
      <c r="LOQ187" s="25"/>
      <c r="LOR187" s="25"/>
      <c r="LOS187" s="24"/>
      <c r="LOT187" s="24"/>
      <c r="LOU187" s="24"/>
      <c r="LOV187" s="24"/>
      <c r="LOW187" s="24"/>
      <c r="LOX187" s="25"/>
      <c r="LOY187" s="25"/>
      <c r="LOZ187" s="25"/>
      <c r="LPA187" s="24"/>
      <c r="LPB187" s="24"/>
      <c r="LPC187" s="24"/>
      <c r="LPD187" s="24"/>
      <c r="LPE187" s="24"/>
      <c r="LPF187" s="25"/>
      <c r="LPG187" s="25"/>
      <c r="LPH187" s="25"/>
      <c r="LPI187" s="24"/>
      <c r="LPJ187" s="24"/>
      <c r="LPK187" s="24"/>
      <c r="LPL187" s="24"/>
      <c r="LPM187" s="24"/>
      <c r="LPN187" s="25"/>
      <c r="LPO187" s="25"/>
      <c r="LPP187" s="25"/>
      <c r="LPQ187" s="24"/>
      <c r="LPR187" s="24"/>
      <c r="LPS187" s="24"/>
      <c r="LPT187" s="24"/>
      <c r="LPU187" s="24"/>
      <c r="LPV187" s="25"/>
      <c r="LPW187" s="25"/>
      <c r="LPX187" s="25"/>
      <c r="LPY187" s="24"/>
      <c r="LPZ187" s="24"/>
      <c r="LQA187" s="24"/>
      <c r="LQB187" s="24"/>
      <c r="LQC187" s="24"/>
      <c r="LQD187" s="25"/>
      <c r="LQE187" s="25"/>
      <c r="LQF187" s="25"/>
      <c r="LQG187" s="24"/>
      <c r="LQH187" s="24"/>
      <c r="LQI187" s="24"/>
      <c r="LQJ187" s="24"/>
      <c r="LQK187" s="24"/>
      <c r="LQL187" s="25"/>
      <c r="LQM187" s="25"/>
      <c r="LQN187" s="25"/>
      <c r="LQO187" s="24"/>
      <c r="LQP187" s="24"/>
      <c r="LQQ187" s="24"/>
      <c r="LQR187" s="24"/>
      <c r="LQS187" s="24"/>
      <c r="LQT187" s="25"/>
      <c r="LQU187" s="25"/>
      <c r="LQV187" s="25"/>
      <c r="LQW187" s="24"/>
      <c r="LQX187" s="24"/>
      <c r="LQY187" s="24"/>
      <c r="LQZ187" s="24"/>
      <c r="LRA187" s="24"/>
      <c r="LRB187" s="25"/>
      <c r="LRC187" s="25"/>
      <c r="LRD187" s="25"/>
      <c r="LRE187" s="24"/>
      <c r="LRF187" s="24"/>
      <c r="LRG187" s="24"/>
      <c r="LRH187" s="24"/>
      <c r="LRI187" s="24"/>
      <c r="LRJ187" s="25"/>
      <c r="LRK187" s="25"/>
      <c r="LRL187" s="25"/>
      <c r="LRM187" s="24"/>
      <c r="LRN187" s="24"/>
      <c r="LRO187" s="24"/>
      <c r="LRP187" s="24"/>
      <c r="LRQ187" s="24"/>
      <c r="LRR187" s="25"/>
      <c r="LRS187" s="25"/>
      <c r="LRT187" s="25"/>
      <c r="LRU187" s="24"/>
      <c r="LRV187" s="24"/>
      <c r="LRW187" s="24"/>
      <c r="LRX187" s="24"/>
      <c r="LRY187" s="24"/>
      <c r="LRZ187" s="25"/>
      <c r="LSA187" s="25"/>
      <c r="LSB187" s="25"/>
      <c r="LSC187" s="24"/>
      <c r="LSD187" s="24"/>
      <c r="LSE187" s="24"/>
      <c r="LSF187" s="24"/>
      <c r="LSG187" s="24"/>
      <c r="LSH187" s="25"/>
      <c r="LSI187" s="25"/>
      <c r="LSJ187" s="25"/>
      <c r="LSK187" s="24"/>
      <c r="LSL187" s="24"/>
      <c r="LSM187" s="24"/>
      <c r="LSN187" s="24"/>
      <c r="LSO187" s="24"/>
      <c r="LSP187" s="25"/>
      <c r="LSQ187" s="25"/>
      <c r="LSR187" s="25"/>
      <c r="LSS187" s="24"/>
      <c r="LST187" s="24"/>
      <c r="LSU187" s="24"/>
      <c r="LSV187" s="24"/>
      <c r="LSW187" s="24"/>
      <c r="LSX187" s="25"/>
      <c r="LSY187" s="25"/>
      <c r="LSZ187" s="25"/>
      <c r="LTA187" s="24"/>
      <c r="LTB187" s="24"/>
      <c r="LTC187" s="24"/>
      <c r="LTD187" s="24"/>
      <c r="LTE187" s="24"/>
      <c r="LTF187" s="25"/>
      <c r="LTG187" s="25"/>
      <c r="LTH187" s="25"/>
      <c r="LTI187" s="24"/>
      <c r="LTJ187" s="24"/>
      <c r="LTK187" s="24"/>
      <c r="LTL187" s="24"/>
      <c r="LTM187" s="24"/>
      <c r="LTN187" s="25"/>
      <c r="LTO187" s="25"/>
      <c r="LTP187" s="25"/>
      <c r="LTQ187" s="24"/>
      <c r="LTR187" s="24"/>
      <c r="LTS187" s="24"/>
      <c r="LTT187" s="24"/>
      <c r="LTU187" s="24"/>
      <c r="LTV187" s="25"/>
      <c r="LTW187" s="25"/>
      <c r="LTX187" s="25"/>
      <c r="LTY187" s="24"/>
      <c r="LTZ187" s="24"/>
      <c r="LUA187" s="24"/>
      <c r="LUB187" s="24"/>
      <c r="LUC187" s="24"/>
      <c r="LUD187" s="25"/>
      <c r="LUE187" s="25"/>
      <c r="LUF187" s="25"/>
      <c r="LUG187" s="24"/>
      <c r="LUH187" s="24"/>
      <c r="LUI187" s="24"/>
      <c r="LUJ187" s="24"/>
      <c r="LUK187" s="24"/>
      <c r="LUL187" s="25"/>
      <c r="LUM187" s="25"/>
      <c r="LUN187" s="25"/>
      <c r="LUO187" s="24"/>
      <c r="LUP187" s="24"/>
      <c r="LUQ187" s="24"/>
      <c r="LUR187" s="24"/>
      <c r="LUS187" s="24"/>
      <c r="LUT187" s="25"/>
      <c r="LUU187" s="25"/>
      <c r="LUV187" s="25"/>
      <c r="LUW187" s="24"/>
      <c r="LUX187" s="24"/>
      <c r="LUY187" s="24"/>
      <c r="LUZ187" s="24"/>
      <c r="LVA187" s="24"/>
      <c r="LVB187" s="25"/>
      <c r="LVC187" s="25"/>
      <c r="LVD187" s="25"/>
      <c r="LVE187" s="24"/>
      <c r="LVF187" s="24"/>
      <c r="LVG187" s="24"/>
      <c r="LVH187" s="24"/>
      <c r="LVI187" s="24"/>
      <c r="LVJ187" s="25"/>
      <c r="LVK187" s="25"/>
      <c r="LVL187" s="25"/>
      <c r="LVM187" s="24"/>
      <c r="LVN187" s="24"/>
      <c r="LVO187" s="24"/>
      <c r="LVP187" s="24"/>
      <c r="LVQ187" s="24"/>
      <c r="LVR187" s="25"/>
      <c r="LVS187" s="25"/>
      <c r="LVT187" s="25"/>
      <c r="LVU187" s="24"/>
      <c r="LVV187" s="24"/>
      <c r="LVW187" s="24"/>
      <c r="LVX187" s="24"/>
      <c r="LVY187" s="24"/>
      <c r="LVZ187" s="25"/>
      <c r="LWA187" s="25"/>
      <c r="LWB187" s="25"/>
      <c r="LWC187" s="24"/>
      <c r="LWD187" s="24"/>
      <c r="LWE187" s="24"/>
      <c r="LWF187" s="24"/>
      <c r="LWG187" s="24"/>
      <c r="LWH187" s="25"/>
      <c r="LWI187" s="25"/>
      <c r="LWJ187" s="25"/>
      <c r="LWK187" s="24"/>
      <c r="LWL187" s="24"/>
      <c r="LWM187" s="24"/>
      <c r="LWN187" s="24"/>
      <c r="LWO187" s="24"/>
      <c r="LWP187" s="25"/>
      <c r="LWQ187" s="25"/>
      <c r="LWR187" s="25"/>
      <c r="LWS187" s="24"/>
      <c r="LWT187" s="24"/>
      <c r="LWU187" s="24"/>
      <c r="LWV187" s="24"/>
      <c r="LWW187" s="24"/>
      <c r="LWX187" s="25"/>
      <c r="LWY187" s="25"/>
      <c r="LWZ187" s="25"/>
      <c r="LXA187" s="24"/>
      <c r="LXB187" s="24"/>
      <c r="LXC187" s="24"/>
      <c r="LXD187" s="24"/>
      <c r="LXE187" s="24"/>
      <c r="LXF187" s="25"/>
      <c r="LXG187" s="25"/>
      <c r="LXH187" s="25"/>
      <c r="LXI187" s="24"/>
      <c r="LXJ187" s="24"/>
      <c r="LXK187" s="24"/>
      <c r="LXL187" s="24"/>
      <c r="LXM187" s="24"/>
      <c r="LXN187" s="25"/>
      <c r="LXO187" s="25"/>
      <c r="LXP187" s="25"/>
      <c r="LXQ187" s="24"/>
      <c r="LXR187" s="24"/>
      <c r="LXS187" s="24"/>
      <c r="LXT187" s="24"/>
      <c r="LXU187" s="24"/>
      <c r="LXV187" s="25"/>
      <c r="LXW187" s="25"/>
      <c r="LXX187" s="25"/>
      <c r="LXY187" s="24"/>
      <c r="LXZ187" s="24"/>
      <c r="LYA187" s="24"/>
      <c r="LYB187" s="24"/>
      <c r="LYC187" s="24"/>
      <c r="LYD187" s="25"/>
      <c r="LYE187" s="25"/>
      <c r="LYF187" s="25"/>
      <c r="LYG187" s="24"/>
      <c r="LYH187" s="24"/>
      <c r="LYI187" s="24"/>
      <c r="LYJ187" s="24"/>
      <c r="LYK187" s="24"/>
      <c r="LYL187" s="25"/>
      <c r="LYM187" s="25"/>
      <c r="LYN187" s="25"/>
      <c r="LYO187" s="24"/>
      <c r="LYP187" s="24"/>
      <c r="LYQ187" s="24"/>
      <c r="LYR187" s="24"/>
      <c r="LYS187" s="24"/>
      <c r="LYT187" s="25"/>
      <c r="LYU187" s="25"/>
      <c r="LYV187" s="25"/>
      <c r="LYW187" s="24"/>
      <c r="LYX187" s="24"/>
      <c r="LYY187" s="24"/>
      <c r="LYZ187" s="24"/>
      <c r="LZA187" s="24"/>
      <c r="LZB187" s="25"/>
      <c r="LZC187" s="25"/>
      <c r="LZD187" s="25"/>
      <c r="LZE187" s="24"/>
      <c r="LZF187" s="24"/>
      <c r="LZG187" s="24"/>
      <c r="LZH187" s="24"/>
      <c r="LZI187" s="24"/>
      <c r="LZJ187" s="25"/>
      <c r="LZK187" s="25"/>
      <c r="LZL187" s="25"/>
      <c r="LZM187" s="24"/>
      <c r="LZN187" s="24"/>
      <c r="LZO187" s="24"/>
      <c r="LZP187" s="24"/>
      <c r="LZQ187" s="24"/>
      <c r="LZR187" s="25"/>
      <c r="LZS187" s="25"/>
      <c r="LZT187" s="25"/>
      <c r="LZU187" s="24"/>
      <c r="LZV187" s="24"/>
      <c r="LZW187" s="24"/>
      <c r="LZX187" s="24"/>
      <c r="LZY187" s="24"/>
      <c r="LZZ187" s="25"/>
      <c r="MAA187" s="25"/>
      <c r="MAB187" s="25"/>
      <c r="MAC187" s="24"/>
      <c r="MAD187" s="24"/>
      <c r="MAE187" s="24"/>
      <c r="MAF187" s="24"/>
      <c r="MAG187" s="24"/>
      <c r="MAH187" s="25"/>
      <c r="MAI187" s="25"/>
      <c r="MAJ187" s="25"/>
      <c r="MAK187" s="24"/>
      <c r="MAL187" s="24"/>
      <c r="MAM187" s="24"/>
      <c r="MAN187" s="24"/>
      <c r="MAO187" s="24"/>
      <c r="MAP187" s="25"/>
      <c r="MAQ187" s="25"/>
      <c r="MAR187" s="25"/>
      <c r="MAS187" s="24"/>
      <c r="MAT187" s="24"/>
      <c r="MAU187" s="24"/>
      <c r="MAV187" s="24"/>
      <c r="MAW187" s="24"/>
      <c r="MAX187" s="25"/>
      <c r="MAY187" s="25"/>
      <c r="MAZ187" s="25"/>
      <c r="MBA187" s="24"/>
      <c r="MBB187" s="24"/>
      <c r="MBC187" s="24"/>
      <c r="MBD187" s="24"/>
      <c r="MBE187" s="24"/>
      <c r="MBF187" s="25"/>
      <c r="MBG187" s="25"/>
      <c r="MBH187" s="25"/>
      <c r="MBI187" s="24"/>
      <c r="MBJ187" s="24"/>
      <c r="MBK187" s="24"/>
      <c r="MBL187" s="24"/>
      <c r="MBM187" s="24"/>
      <c r="MBN187" s="25"/>
      <c r="MBO187" s="25"/>
      <c r="MBP187" s="25"/>
      <c r="MBQ187" s="24"/>
      <c r="MBR187" s="24"/>
      <c r="MBS187" s="24"/>
      <c r="MBT187" s="24"/>
      <c r="MBU187" s="24"/>
      <c r="MBV187" s="25"/>
      <c r="MBW187" s="25"/>
      <c r="MBX187" s="25"/>
      <c r="MBY187" s="24"/>
      <c r="MBZ187" s="24"/>
      <c r="MCA187" s="24"/>
      <c r="MCB187" s="24"/>
      <c r="MCC187" s="24"/>
      <c r="MCD187" s="25"/>
      <c r="MCE187" s="25"/>
      <c r="MCF187" s="25"/>
      <c r="MCG187" s="24"/>
      <c r="MCH187" s="24"/>
      <c r="MCI187" s="24"/>
      <c r="MCJ187" s="24"/>
      <c r="MCK187" s="24"/>
      <c r="MCL187" s="25"/>
      <c r="MCM187" s="25"/>
      <c r="MCN187" s="25"/>
      <c r="MCO187" s="24"/>
      <c r="MCP187" s="24"/>
      <c r="MCQ187" s="24"/>
      <c r="MCR187" s="24"/>
      <c r="MCS187" s="24"/>
      <c r="MCT187" s="25"/>
      <c r="MCU187" s="25"/>
      <c r="MCV187" s="25"/>
      <c r="MCW187" s="24"/>
      <c r="MCX187" s="24"/>
      <c r="MCY187" s="24"/>
      <c r="MCZ187" s="24"/>
      <c r="MDA187" s="24"/>
      <c r="MDB187" s="25"/>
      <c r="MDC187" s="25"/>
      <c r="MDD187" s="25"/>
      <c r="MDE187" s="24"/>
      <c r="MDF187" s="24"/>
      <c r="MDG187" s="24"/>
      <c r="MDH187" s="24"/>
      <c r="MDI187" s="24"/>
      <c r="MDJ187" s="25"/>
      <c r="MDK187" s="25"/>
      <c r="MDL187" s="25"/>
      <c r="MDM187" s="24"/>
      <c r="MDN187" s="24"/>
      <c r="MDO187" s="24"/>
      <c r="MDP187" s="24"/>
      <c r="MDQ187" s="24"/>
      <c r="MDR187" s="25"/>
      <c r="MDS187" s="25"/>
      <c r="MDT187" s="25"/>
      <c r="MDU187" s="24"/>
      <c r="MDV187" s="24"/>
      <c r="MDW187" s="24"/>
      <c r="MDX187" s="24"/>
      <c r="MDY187" s="24"/>
      <c r="MDZ187" s="25"/>
      <c r="MEA187" s="25"/>
      <c r="MEB187" s="25"/>
      <c r="MEC187" s="24"/>
      <c r="MED187" s="24"/>
      <c r="MEE187" s="24"/>
      <c r="MEF187" s="24"/>
      <c r="MEG187" s="24"/>
      <c r="MEH187" s="25"/>
      <c r="MEI187" s="25"/>
      <c r="MEJ187" s="25"/>
      <c r="MEK187" s="24"/>
      <c r="MEL187" s="24"/>
      <c r="MEM187" s="24"/>
      <c r="MEN187" s="24"/>
      <c r="MEO187" s="24"/>
      <c r="MEP187" s="25"/>
      <c r="MEQ187" s="25"/>
      <c r="MER187" s="25"/>
      <c r="MES187" s="24"/>
      <c r="MET187" s="24"/>
      <c r="MEU187" s="24"/>
      <c r="MEV187" s="24"/>
      <c r="MEW187" s="24"/>
      <c r="MEX187" s="25"/>
      <c r="MEY187" s="25"/>
      <c r="MEZ187" s="25"/>
      <c r="MFA187" s="24"/>
      <c r="MFB187" s="24"/>
      <c r="MFC187" s="24"/>
      <c r="MFD187" s="24"/>
      <c r="MFE187" s="24"/>
      <c r="MFF187" s="25"/>
      <c r="MFG187" s="25"/>
      <c r="MFH187" s="25"/>
      <c r="MFI187" s="24"/>
      <c r="MFJ187" s="24"/>
      <c r="MFK187" s="24"/>
      <c r="MFL187" s="24"/>
      <c r="MFM187" s="24"/>
      <c r="MFN187" s="25"/>
      <c r="MFO187" s="25"/>
      <c r="MFP187" s="25"/>
      <c r="MFQ187" s="24"/>
      <c r="MFR187" s="24"/>
      <c r="MFS187" s="24"/>
      <c r="MFT187" s="24"/>
      <c r="MFU187" s="24"/>
      <c r="MFV187" s="25"/>
      <c r="MFW187" s="25"/>
      <c r="MFX187" s="25"/>
      <c r="MFY187" s="24"/>
      <c r="MFZ187" s="24"/>
      <c r="MGA187" s="24"/>
      <c r="MGB187" s="24"/>
      <c r="MGC187" s="24"/>
      <c r="MGD187" s="25"/>
      <c r="MGE187" s="25"/>
      <c r="MGF187" s="25"/>
      <c r="MGG187" s="24"/>
      <c r="MGH187" s="24"/>
      <c r="MGI187" s="24"/>
      <c r="MGJ187" s="24"/>
      <c r="MGK187" s="24"/>
      <c r="MGL187" s="25"/>
      <c r="MGM187" s="25"/>
      <c r="MGN187" s="25"/>
      <c r="MGO187" s="24"/>
      <c r="MGP187" s="24"/>
      <c r="MGQ187" s="24"/>
      <c r="MGR187" s="24"/>
      <c r="MGS187" s="24"/>
      <c r="MGT187" s="25"/>
      <c r="MGU187" s="25"/>
      <c r="MGV187" s="25"/>
      <c r="MGW187" s="24"/>
      <c r="MGX187" s="24"/>
      <c r="MGY187" s="24"/>
      <c r="MGZ187" s="24"/>
      <c r="MHA187" s="24"/>
      <c r="MHB187" s="25"/>
      <c r="MHC187" s="25"/>
      <c r="MHD187" s="25"/>
      <c r="MHE187" s="24"/>
      <c r="MHF187" s="24"/>
      <c r="MHG187" s="24"/>
      <c r="MHH187" s="24"/>
      <c r="MHI187" s="24"/>
      <c r="MHJ187" s="25"/>
      <c r="MHK187" s="25"/>
      <c r="MHL187" s="25"/>
      <c r="MHM187" s="24"/>
      <c r="MHN187" s="24"/>
      <c r="MHO187" s="24"/>
      <c r="MHP187" s="24"/>
      <c r="MHQ187" s="24"/>
      <c r="MHR187" s="25"/>
      <c r="MHS187" s="25"/>
      <c r="MHT187" s="25"/>
      <c r="MHU187" s="24"/>
      <c r="MHV187" s="24"/>
      <c r="MHW187" s="24"/>
      <c r="MHX187" s="24"/>
      <c r="MHY187" s="24"/>
      <c r="MHZ187" s="25"/>
      <c r="MIA187" s="25"/>
      <c r="MIB187" s="25"/>
      <c r="MIC187" s="24"/>
      <c r="MID187" s="24"/>
      <c r="MIE187" s="24"/>
      <c r="MIF187" s="24"/>
      <c r="MIG187" s="24"/>
      <c r="MIH187" s="25"/>
      <c r="MII187" s="25"/>
      <c r="MIJ187" s="25"/>
      <c r="MIK187" s="24"/>
      <c r="MIL187" s="24"/>
      <c r="MIM187" s="24"/>
      <c r="MIN187" s="24"/>
      <c r="MIO187" s="24"/>
      <c r="MIP187" s="25"/>
      <c r="MIQ187" s="25"/>
      <c r="MIR187" s="25"/>
      <c r="MIS187" s="24"/>
      <c r="MIT187" s="24"/>
      <c r="MIU187" s="24"/>
      <c r="MIV187" s="24"/>
      <c r="MIW187" s="24"/>
      <c r="MIX187" s="25"/>
      <c r="MIY187" s="25"/>
      <c r="MIZ187" s="25"/>
      <c r="MJA187" s="24"/>
      <c r="MJB187" s="24"/>
      <c r="MJC187" s="24"/>
      <c r="MJD187" s="24"/>
      <c r="MJE187" s="24"/>
      <c r="MJF187" s="25"/>
      <c r="MJG187" s="25"/>
      <c r="MJH187" s="25"/>
      <c r="MJI187" s="24"/>
      <c r="MJJ187" s="24"/>
      <c r="MJK187" s="24"/>
      <c r="MJL187" s="24"/>
      <c r="MJM187" s="24"/>
      <c r="MJN187" s="25"/>
      <c r="MJO187" s="25"/>
      <c r="MJP187" s="25"/>
      <c r="MJQ187" s="24"/>
      <c r="MJR187" s="24"/>
      <c r="MJS187" s="24"/>
      <c r="MJT187" s="24"/>
      <c r="MJU187" s="24"/>
      <c r="MJV187" s="25"/>
      <c r="MJW187" s="25"/>
      <c r="MJX187" s="25"/>
      <c r="MJY187" s="24"/>
      <c r="MJZ187" s="24"/>
      <c r="MKA187" s="24"/>
      <c r="MKB187" s="24"/>
      <c r="MKC187" s="24"/>
      <c r="MKD187" s="25"/>
      <c r="MKE187" s="25"/>
      <c r="MKF187" s="25"/>
      <c r="MKG187" s="24"/>
      <c r="MKH187" s="24"/>
      <c r="MKI187" s="24"/>
      <c r="MKJ187" s="24"/>
      <c r="MKK187" s="24"/>
      <c r="MKL187" s="25"/>
      <c r="MKM187" s="25"/>
      <c r="MKN187" s="25"/>
      <c r="MKO187" s="24"/>
      <c r="MKP187" s="24"/>
      <c r="MKQ187" s="24"/>
      <c r="MKR187" s="24"/>
      <c r="MKS187" s="24"/>
      <c r="MKT187" s="25"/>
      <c r="MKU187" s="25"/>
      <c r="MKV187" s="25"/>
      <c r="MKW187" s="24"/>
      <c r="MKX187" s="24"/>
      <c r="MKY187" s="24"/>
      <c r="MKZ187" s="24"/>
      <c r="MLA187" s="24"/>
      <c r="MLB187" s="25"/>
      <c r="MLC187" s="25"/>
      <c r="MLD187" s="25"/>
      <c r="MLE187" s="24"/>
      <c r="MLF187" s="24"/>
      <c r="MLG187" s="24"/>
      <c r="MLH187" s="24"/>
      <c r="MLI187" s="24"/>
      <c r="MLJ187" s="25"/>
      <c r="MLK187" s="25"/>
      <c r="MLL187" s="25"/>
      <c r="MLM187" s="24"/>
      <c r="MLN187" s="24"/>
      <c r="MLO187" s="24"/>
      <c r="MLP187" s="24"/>
      <c r="MLQ187" s="24"/>
      <c r="MLR187" s="25"/>
      <c r="MLS187" s="25"/>
      <c r="MLT187" s="25"/>
      <c r="MLU187" s="24"/>
      <c r="MLV187" s="24"/>
      <c r="MLW187" s="24"/>
      <c r="MLX187" s="24"/>
      <c r="MLY187" s="24"/>
      <c r="MLZ187" s="25"/>
      <c r="MMA187" s="25"/>
      <c r="MMB187" s="25"/>
      <c r="MMC187" s="24"/>
      <c r="MMD187" s="24"/>
      <c r="MME187" s="24"/>
      <c r="MMF187" s="24"/>
      <c r="MMG187" s="24"/>
      <c r="MMH187" s="25"/>
      <c r="MMI187" s="25"/>
      <c r="MMJ187" s="25"/>
      <c r="MMK187" s="24"/>
      <c r="MML187" s="24"/>
      <c r="MMM187" s="24"/>
      <c r="MMN187" s="24"/>
      <c r="MMO187" s="24"/>
      <c r="MMP187" s="25"/>
      <c r="MMQ187" s="25"/>
      <c r="MMR187" s="25"/>
      <c r="MMS187" s="24"/>
      <c r="MMT187" s="24"/>
      <c r="MMU187" s="24"/>
      <c r="MMV187" s="24"/>
      <c r="MMW187" s="24"/>
      <c r="MMX187" s="25"/>
      <c r="MMY187" s="25"/>
      <c r="MMZ187" s="25"/>
      <c r="MNA187" s="24"/>
      <c r="MNB187" s="24"/>
      <c r="MNC187" s="24"/>
      <c r="MND187" s="24"/>
      <c r="MNE187" s="24"/>
      <c r="MNF187" s="25"/>
      <c r="MNG187" s="25"/>
      <c r="MNH187" s="25"/>
      <c r="MNI187" s="24"/>
      <c r="MNJ187" s="24"/>
      <c r="MNK187" s="24"/>
      <c r="MNL187" s="24"/>
      <c r="MNM187" s="24"/>
      <c r="MNN187" s="25"/>
      <c r="MNO187" s="25"/>
      <c r="MNP187" s="25"/>
      <c r="MNQ187" s="24"/>
      <c r="MNR187" s="24"/>
      <c r="MNS187" s="24"/>
      <c r="MNT187" s="24"/>
      <c r="MNU187" s="24"/>
      <c r="MNV187" s="25"/>
      <c r="MNW187" s="25"/>
      <c r="MNX187" s="25"/>
      <c r="MNY187" s="24"/>
      <c r="MNZ187" s="24"/>
      <c r="MOA187" s="24"/>
      <c r="MOB187" s="24"/>
      <c r="MOC187" s="24"/>
      <c r="MOD187" s="25"/>
      <c r="MOE187" s="25"/>
      <c r="MOF187" s="25"/>
      <c r="MOG187" s="24"/>
      <c r="MOH187" s="24"/>
      <c r="MOI187" s="24"/>
      <c r="MOJ187" s="24"/>
      <c r="MOK187" s="24"/>
      <c r="MOL187" s="25"/>
      <c r="MOM187" s="25"/>
      <c r="MON187" s="25"/>
      <c r="MOO187" s="24"/>
      <c r="MOP187" s="24"/>
      <c r="MOQ187" s="24"/>
      <c r="MOR187" s="24"/>
      <c r="MOS187" s="24"/>
      <c r="MOT187" s="25"/>
      <c r="MOU187" s="25"/>
      <c r="MOV187" s="25"/>
      <c r="MOW187" s="24"/>
      <c r="MOX187" s="24"/>
      <c r="MOY187" s="24"/>
      <c r="MOZ187" s="24"/>
      <c r="MPA187" s="24"/>
      <c r="MPB187" s="25"/>
      <c r="MPC187" s="25"/>
      <c r="MPD187" s="25"/>
      <c r="MPE187" s="24"/>
      <c r="MPF187" s="24"/>
      <c r="MPG187" s="24"/>
      <c r="MPH187" s="24"/>
      <c r="MPI187" s="24"/>
      <c r="MPJ187" s="25"/>
      <c r="MPK187" s="25"/>
      <c r="MPL187" s="25"/>
      <c r="MPM187" s="24"/>
      <c r="MPN187" s="24"/>
      <c r="MPO187" s="24"/>
      <c r="MPP187" s="24"/>
      <c r="MPQ187" s="24"/>
      <c r="MPR187" s="25"/>
      <c r="MPS187" s="25"/>
      <c r="MPT187" s="25"/>
      <c r="MPU187" s="24"/>
      <c r="MPV187" s="24"/>
      <c r="MPW187" s="24"/>
      <c r="MPX187" s="24"/>
      <c r="MPY187" s="24"/>
      <c r="MPZ187" s="25"/>
      <c r="MQA187" s="25"/>
      <c r="MQB187" s="25"/>
      <c r="MQC187" s="24"/>
      <c r="MQD187" s="24"/>
      <c r="MQE187" s="24"/>
      <c r="MQF187" s="24"/>
      <c r="MQG187" s="24"/>
      <c r="MQH187" s="25"/>
      <c r="MQI187" s="25"/>
      <c r="MQJ187" s="25"/>
      <c r="MQK187" s="24"/>
      <c r="MQL187" s="24"/>
      <c r="MQM187" s="24"/>
      <c r="MQN187" s="24"/>
      <c r="MQO187" s="24"/>
      <c r="MQP187" s="25"/>
      <c r="MQQ187" s="25"/>
      <c r="MQR187" s="25"/>
      <c r="MQS187" s="24"/>
      <c r="MQT187" s="24"/>
      <c r="MQU187" s="24"/>
      <c r="MQV187" s="24"/>
      <c r="MQW187" s="24"/>
      <c r="MQX187" s="25"/>
      <c r="MQY187" s="25"/>
      <c r="MQZ187" s="25"/>
      <c r="MRA187" s="24"/>
      <c r="MRB187" s="24"/>
      <c r="MRC187" s="24"/>
      <c r="MRD187" s="24"/>
      <c r="MRE187" s="24"/>
      <c r="MRF187" s="25"/>
      <c r="MRG187" s="25"/>
      <c r="MRH187" s="25"/>
      <c r="MRI187" s="24"/>
      <c r="MRJ187" s="24"/>
      <c r="MRK187" s="24"/>
      <c r="MRL187" s="24"/>
      <c r="MRM187" s="24"/>
      <c r="MRN187" s="25"/>
      <c r="MRO187" s="25"/>
      <c r="MRP187" s="25"/>
      <c r="MRQ187" s="24"/>
      <c r="MRR187" s="24"/>
      <c r="MRS187" s="24"/>
      <c r="MRT187" s="24"/>
      <c r="MRU187" s="24"/>
      <c r="MRV187" s="25"/>
      <c r="MRW187" s="25"/>
      <c r="MRX187" s="25"/>
      <c r="MRY187" s="24"/>
      <c r="MRZ187" s="24"/>
      <c r="MSA187" s="24"/>
      <c r="MSB187" s="24"/>
      <c r="MSC187" s="24"/>
      <c r="MSD187" s="25"/>
      <c r="MSE187" s="25"/>
      <c r="MSF187" s="25"/>
      <c r="MSG187" s="24"/>
      <c r="MSH187" s="24"/>
      <c r="MSI187" s="24"/>
      <c r="MSJ187" s="24"/>
      <c r="MSK187" s="24"/>
      <c r="MSL187" s="25"/>
      <c r="MSM187" s="25"/>
      <c r="MSN187" s="25"/>
      <c r="MSO187" s="24"/>
      <c r="MSP187" s="24"/>
      <c r="MSQ187" s="24"/>
      <c r="MSR187" s="24"/>
      <c r="MSS187" s="24"/>
      <c r="MST187" s="25"/>
      <c r="MSU187" s="25"/>
      <c r="MSV187" s="25"/>
      <c r="MSW187" s="24"/>
      <c r="MSX187" s="24"/>
      <c r="MSY187" s="24"/>
      <c r="MSZ187" s="24"/>
      <c r="MTA187" s="24"/>
      <c r="MTB187" s="25"/>
      <c r="MTC187" s="25"/>
      <c r="MTD187" s="25"/>
      <c r="MTE187" s="24"/>
      <c r="MTF187" s="24"/>
      <c r="MTG187" s="24"/>
      <c r="MTH187" s="24"/>
      <c r="MTI187" s="24"/>
      <c r="MTJ187" s="25"/>
      <c r="MTK187" s="25"/>
      <c r="MTL187" s="25"/>
      <c r="MTM187" s="24"/>
      <c r="MTN187" s="24"/>
      <c r="MTO187" s="24"/>
      <c r="MTP187" s="24"/>
      <c r="MTQ187" s="24"/>
      <c r="MTR187" s="25"/>
      <c r="MTS187" s="25"/>
      <c r="MTT187" s="25"/>
      <c r="MTU187" s="24"/>
      <c r="MTV187" s="24"/>
      <c r="MTW187" s="24"/>
      <c r="MTX187" s="24"/>
      <c r="MTY187" s="24"/>
      <c r="MTZ187" s="25"/>
      <c r="MUA187" s="25"/>
      <c r="MUB187" s="25"/>
      <c r="MUC187" s="24"/>
      <c r="MUD187" s="24"/>
      <c r="MUE187" s="24"/>
      <c r="MUF187" s="24"/>
      <c r="MUG187" s="24"/>
      <c r="MUH187" s="25"/>
      <c r="MUI187" s="25"/>
      <c r="MUJ187" s="25"/>
      <c r="MUK187" s="24"/>
      <c r="MUL187" s="24"/>
      <c r="MUM187" s="24"/>
      <c r="MUN187" s="24"/>
      <c r="MUO187" s="24"/>
      <c r="MUP187" s="25"/>
      <c r="MUQ187" s="25"/>
      <c r="MUR187" s="25"/>
      <c r="MUS187" s="24"/>
      <c r="MUT187" s="24"/>
      <c r="MUU187" s="24"/>
      <c r="MUV187" s="24"/>
      <c r="MUW187" s="24"/>
      <c r="MUX187" s="25"/>
      <c r="MUY187" s="25"/>
      <c r="MUZ187" s="25"/>
      <c r="MVA187" s="24"/>
      <c r="MVB187" s="24"/>
      <c r="MVC187" s="24"/>
      <c r="MVD187" s="24"/>
      <c r="MVE187" s="24"/>
      <c r="MVF187" s="25"/>
      <c r="MVG187" s="25"/>
      <c r="MVH187" s="25"/>
      <c r="MVI187" s="24"/>
      <c r="MVJ187" s="24"/>
      <c r="MVK187" s="24"/>
      <c r="MVL187" s="24"/>
      <c r="MVM187" s="24"/>
      <c r="MVN187" s="25"/>
      <c r="MVO187" s="25"/>
      <c r="MVP187" s="25"/>
      <c r="MVQ187" s="24"/>
      <c r="MVR187" s="24"/>
      <c r="MVS187" s="24"/>
      <c r="MVT187" s="24"/>
      <c r="MVU187" s="24"/>
      <c r="MVV187" s="25"/>
      <c r="MVW187" s="25"/>
      <c r="MVX187" s="25"/>
      <c r="MVY187" s="24"/>
      <c r="MVZ187" s="24"/>
      <c r="MWA187" s="24"/>
      <c r="MWB187" s="24"/>
      <c r="MWC187" s="24"/>
      <c r="MWD187" s="25"/>
      <c r="MWE187" s="25"/>
      <c r="MWF187" s="25"/>
      <c r="MWG187" s="24"/>
      <c r="MWH187" s="24"/>
      <c r="MWI187" s="24"/>
      <c r="MWJ187" s="24"/>
      <c r="MWK187" s="24"/>
      <c r="MWL187" s="25"/>
      <c r="MWM187" s="25"/>
      <c r="MWN187" s="25"/>
      <c r="MWO187" s="24"/>
      <c r="MWP187" s="24"/>
      <c r="MWQ187" s="24"/>
      <c r="MWR187" s="24"/>
      <c r="MWS187" s="24"/>
      <c r="MWT187" s="25"/>
      <c r="MWU187" s="25"/>
      <c r="MWV187" s="25"/>
      <c r="MWW187" s="24"/>
      <c r="MWX187" s="24"/>
      <c r="MWY187" s="24"/>
      <c r="MWZ187" s="24"/>
      <c r="MXA187" s="24"/>
      <c r="MXB187" s="25"/>
      <c r="MXC187" s="25"/>
      <c r="MXD187" s="25"/>
      <c r="MXE187" s="24"/>
      <c r="MXF187" s="24"/>
      <c r="MXG187" s="24"/>
      <c r="MXH187" s="24"/>
      <c r="MXI187" s="24"/>
      <c r="MXJ187" s="25"/>
      <c r="MXK187" s="25"/>
      <c r="MXL187" s="25"/>
      <c r="MXM187" s="24"/>
      <c r="MXN187" s="24"/>
      <c r="MXO187" s="24"/>
      <c r="MXP187" s="24"/>
      <c r="MXQ187" s="24"/>
      <c r="MXR187" s="25"/>
      <c r="MXS187" s="25"/>
      <c r="MXT187" s="25"/>
      <c r="MXU187" s="24"/>
      <c r="MXV187" s="24"/>
      <c r="MXW187" s="24"/>
      <c r="MXX187" s="24"/>
      <c r="MXY187" s="24"/>
      <c r="MXZ187" s="25"/>
      <c r="MYA187" s="25"/>
      <c r="MYB187" s="25"/>
      <c r="MYC187" s="24"/>
      <c r="MYD187" s="24"/>
      <c r="MYE187" s="24"/>
      <c r="MYF187" s="24"/>
      <c r="MYG187" s="24"/>
      <c r="MYH187" s="25"/>
      <c r="MYI187" s="25"/>
      <c r="MYJ187" s="25"/>
      <c r="MYK187" s="24"/>
      <c r="MYL187" s="24"/>
      <c r="MYM187" s="24"/>
      <c r="MYN187" s="24"/>
      <c r="MYO187" s="24"/>
      <c r="MYP187" s="25"/>
      <c r="MYQ187" s="25"/>
      <c r="MYR187" s="25"/>
      <c r="MYS187" s="24"/>
      <c r="MYT187" s="24"/>
      <c r="MYU187" s="24"/>
      <c r="MYV187" s="24"/>
      <c r="MYW187" s="24"/>
      <c r="MYX187" s="25"/>
      <c r="MYY187" s="25"/>
      <c r="MYZ187" s="25"/>
      <c r="MZA187" s="24"/>
      <c r="MZB187" s="24"/>
      <c r="MZC187" s="24"/>
      <c r="MZD187" s="24"/>
      <c r="MZE187" s="24"/>
      <c r="MZF187" s="25"/>
      <c r="MZG187" s="25"/>
      <c r="MZH187" s="25"/>
      <c r="MZI187" s="24"/>
      <c r="MZJ187" s="24"/>
      <c r="MZK187" s="24"/>
      <c r="MZL187" s="24"/>
      <c r="MZM187" s="24"/>
      <c r="MZN187" s="25"/>
      <c r="MZO187" s="25"/>
      <c r="MZP187" s="25"/>
      <c r="MZQ187" s="24"/>
      <c r="MZR187" s="24"/>
      <c r="MZS187" s="24"/>
      <c r="MZT187" s="24"/>
      <c r="MZU187" s="24"/>
      <c r="MZV187" s="25"/>
      <c r="MZW187" s="25"/>
      <c r="MZX187" s="25"/>
      <c r="MZY187" s="24"/>
      <c r="MZZ187" s="24"/>
      <c r="NAA187" s="24"/>
      <c r="NAB187" s="24"/>
      <c r="NAC187" s="24"/>
      <c r="NAD187" s="25"/>
      <c r="NAE187" s="25"/>
      <c r="NAF187" s="25"/>
      <c r="NAG187" s="24"/>
      <c r="NAH187" s="24"/>
      <c r="NAI187" s="24"/>
      <c r="NAJ187" s="24"/>
      <c r="NAK187" s="24"/>
      <c r="NAL187" s="25"/>
      <c r="NAM187" s="25"/>
      <c r="NAN187" s="25"/>
      <c r="NAO187" s="24"/>
      <c r="NAP187" s="24"/>
      <c r="NAQ187" s="24"/>
      <c r="NAR187" s="24"/>
      <c r="NAS187" s="24"/>
      <c r="NAT187" s="25"/>
      <c r="NAU187" s="25"/>
      <c r="NAV187" s="25"/>
      <c r="NAW187" s="24"/>
      <c r="NAX187" s="24"/>
      <c r="NAY187" s="24"/>
      <c r="NAZ187" s="24"/>
      <c r="NBA187" s="24"/>
      <c r="NBB187" s="25"/>
      <c r="NBC187" s="25"/>
      <c r="NBD187" s="25"/>
      <c r="NBE187" s="24"/>
      <c r="NBF187" s="24"/>
      <c r="NBG187" s="24"/>
      <c r="NBH187" s="24"/>
      <c r="NBI187" s="24"/>
      <c r="NBJ187" s="25"/>
      <c r="NBK187" s="25"/>
      <c r="NBL187" s="25"/>
      <c r="NBM187" s="24"/>
      <c r="NBN187" s="24"/>
      <c r="NBO187" s="24"/>
      <c r="NBP187" s="24"/>
      <c r="NBQ187" s="24"/>
      <c r="NBR187" s="25"/>
      <c r="NBS187" s="25"/>
      <c r="NBT187" s="25"/>
      <c r="NBU187" s="24"/>
      <c r="NBV187" s="24"/>
      <c r="NBW187" s="24"/>
      <c r="NBX187" s="24"/>
      <c r="NBY187" s="24"/>
      <c r="NBZ187" s="25"/>
      <c r="NCA187" s="25"/>
      <c r="NCB187" s="25"/>
      <c r="NCC187" s="24"/>
      <c r="NCD187" s="24"/>
      <c r="NCE187" s="24"/>
      <c r="NCF187" s="24"/>
      <c r="NCG187" s="24"/>
      <c r="NCH187" s="25"/>
      <c r="NCI187" s="25"/>
      <c r="NCJ187" s="25"/>
      <c r="NCK187" s="24"/>
      <c r="NCL187" s="24"/>
      <c r="NCM187" s="24"/>
      <c r="NCN187" s="24"/>
      <c r="NCO187" s="24"/>
      <c r="NCP187" s="25"/>
      <c r="NCQ187" s="25"/>
      <c r="NCR187" s="25"/>
      <c r="NCS187" s="24"/>
      <c r="NCT187" s="24"/>
      <c r="NCU187" s="24"/>
      <c r="NCV187" s="24"/>
      <c r="NCW187" s="24"/>
      <c r="NCX187" s="25"/>
      <c r="NCY187" s="25"/>
      <c r="NCZ187" s="25"/>
      <c r="NDA187" s="24"/>
      <c r="NDB187" s="24"/>
      <c r="NDC187" s="24"/>
      <c r="NDD187" s="24"/>
      <c r="NDE187" s="24"/>
      <c r="NDF187" s="25"/>
      <c r="NDG187" s="25"/>
      <c r="NDH187" s="25"/>
      <c r="NDI187" s="24"/>
      <c r="NDJ187" s="24"/>
      <c r="NDK187" s="24"/>
      <c r="NDL187" s="24"/>
      <c r="NDM187" s="24"/>
      <c r="NDN187" s="25"/>
      <c r="NDO187" s="25"/>
      <c r="NDP187" s="25"/>
      <c r="NDQ187" s="24"/>
      <c r="NDR187" s="24"/>
      <c r="NDS187" s="24"/>
      <c r="NDT187" s="24"/>
      <c r="NDU187" s="24"/>
      <c r="NDV187" s="25"/>
      <c r="NDW187" s="25"/>
      <c r="NDX187" s="25"/>
      <c r="NDY187" s="24"/>
      <c r="NDZ187" s="24"/>
      <c r="NEA187" s="24"/>
      <c r="NEB187" s="24"/>
      <c r="NEC187" s="24"/>
      <c r="NED187" s="25"/>
      <c r="NEE187" s="25"/>
      <c r="NEF187" s="25"/>
      <c r="NEG187" s="24"/>
      <c r="NEH187" s="24"/>
      <c r="NEI187" s="24"/>
      <c r="NEJ187" s="24"/>
      <c r="NEK187" s="24"/>
      <c r="NEL187" s="25"/>
      <c r="NEM187" s="25"/>
      <c r="NEN187" s="25"/>
      <c r="NEO187" s="24"/>
      <c r="NEP187" s="24"/>
      <c r="NEQ187" s="24"/>
      <c r="NER187" s="24"/>
      <c r="NES187" s="24"/>
      <c r="NET187" s="25"/>
      <c r="NEU187" s="25"/>
      <c r="NEV187" s="25"/>
      <c r="NEW187" s="24"/>
      <c r="NEX187" s="24"/>
      <c r="NEY187" s="24"/>
      <c r="NEZ187" s="24"/>
      <c r="NFA187" s="24"/>
      <c r="NFB187" s="25"/>
      <c r="NFC187" s="25"/>
      <c r="NFD187" s="25"/>
      <c r="NFE187" s="24"/>
      <c r="NFF187" s="24"/>
      <c r="NFG187" s="24"/>
      <c r="NFH187" s="24"/>
      <c r="NFI187" s="24"/>
      <c r="NFJ187" s="25"/>
      <c r="NFK187" s="25"/>
      <c r="NFL187" s="25"/>
      <c r="NFM187" s="24"/>
      <c r="NFN187" s="24"/>
      <c r="NFO187" s="24"/>
      <c r="NFP187" s="24"/>
      <c r="NFQ187" s="24"/>
      <c r="NFR187" s="25"/>
      <c r="NFS187" s="25"/>
      <c r="NFT187" s="25"/>
      <c r="NFU187" s="24"/>
      <c r="NFV187" s="24"/>
      <c r="NFW187" s="24"/>
      <c r="NFX187" s="24"/>
      <c r="NFY187" s="24"/>
      <c r="NFZ187" s="25"/>
      <c r="NGA187" s="25"/>
      <c r="NGB187" s="25"/>
      <c r="NGC187" s="24"/>
      <c r="NGD187" s="24"/>
      <c r="NGE187" s="24"/>
      <c r="NGF187" s="24"/>
      <c r="NGG187" s="24"/>
      <c r="NGH187" s="25"/>
      <c r="NGI187" s="25"/>
      <c r="NGJ187" s="25"/>
      <c r="NGK187" s="24"/>
      <c r="NGL187" s="24"/>
      <c r="NGM187" s="24"/>
      <c r="NGN187" s="24"/>
      <c r="NGO187" s="24"/>
      <c r="NGP187" s="25"/>
      <c r="NGQ187" s="25"/>
      <c r="NGR187" s="25"/>
      <c r="NGS187" s="24"/>
      <c r="NGT187" s="24"/>
      <c r="NGU187" s="24"/>
      <c r="NGV187" s="24"/>
      <c r="NGW187" s="24"/>
      <c r="NGX187" s="25"/>
      <c r="NGY187" s="25"/>
      <c r="NGZ187" s="25"/>
      <c r="NHA187" s="24"/>
      <c r="NHB187" s="24"/>
      <c r="NHC187" s="24"/>
      <c r="NHD187" s="24"/>
      <c r="NHE187" s="24"/>
      <c r="NHF187" s="25"/>
      <c r="NHG187" s="25"/>
      <c r="NHH187" s="25"/>
      <c r="NHI187" s="24"/>
      <c r="NHJ187" s="24"/>
      <c r="NHK187" s="24"/>
      <c r="NHL187" s="24"/>
      <c r="NHM187" s="24"/>
      <c r="NHN187" s="25"/>
      <c r="NHO187" s="25"/>
      <c r="NHP187" s="25"/>
      <c r="NHQ187" s="24"/>
      <c r="NHR187" s="24"/>
      <c r="NHS187" s="24"/>
      <c r="NHT187" s="24"/>
      <c r="NHU187" s="24"/>
      <c r="NHV187" s="25"/>
      <c r="NHW187" s="25"/>
      <c r="NHX187" s="25"/>
      <c r="NHY187" s="24"/>
      <c r="NHZ187" s="24"/>
      <c r="NIA187" s="24"/>
      <c r="NIB187" s="24"/>
      <c r="NIC187" s="24"/>
      <c r="NID187" s="25"/>
      <c r="NIE187" s="25"/>
      <c r="NIF187" s="25"/>
      <c r="NIG187" s="24"/>
      <c r="NIH187" s="24"/>
      <c r="NII187" s="24"/>
      <c r="NIJ187" s="24"/>
      <c r="NIK187" s="24"/>
      <c r="NIL187" s="25"/>
      <c r="NIM187" s="25"/>
      <c r="NIN187" s="25"/>
      <c r="NIO187" s="24"/>
      <c r="NIP187" s="24"/>
      <c r="NIQ187" s="24"/>
      <c r="NIR187" s="24"/>
      <c r="NIS187" s="24"/>
      <c r="NIT187" s="25"/>
      <c r="NIU187" s="25"/>
      <c r="NIV187" s="25"/>
      <c r="NIW187" s="24"/>
      <c r="NIX187" s="24"/>
      <c r="NIY187" s="24"/>
      <c r="NIZ187" s="24"/>
      <c r="NJA187" s="24"/>
      <c r="NJB187" s="25"/>
      <c r="NJC187" s="25"/>
      <c r="NJD187" s="25"/>
      <c r="NJE187" s="24"/>
      <c r="NJF187" s="24"/>
      <c r="NJG187" s="24"/>
      <c r="NJH187" s="24"/>
      <c r="NJI187" s="24"/>
      <c r="NJJ187" s="25"/>
      <c r="NJK187" s="25"/>
      <c r="NJL187" s="25"/>
      <c r="NJM187" s="24"/>
      <c r="NJN187" s="24"/>
      <c r="NJO187" s="24"/>
      <c r="NJP187" s="24"/>
      <c r="NJQ187" s="24"/>
      <c r="NJR187" s="25"/>
      <c r="NJS187" s="25"/>
      <c r="NJT187" s="25"/>
      <c r="NJU187" s="24"/>
      <c r="NJV187" s="24"/>
      <c r="NJW187" s="24"/>
      <c r="NJX187" s="24"/>
      <c r="NJY187" s="24"/>
      <c r="NJZ187" s="25"/>
      <c r="NKA187" s="25"/>
      <c r="NKB187" s="25"/>
      <c r="NKC187" s="24"/>
      <c r="NKD187" s="24"/>
      <c r="NKE187" s="24"/>
      <c r="NKF187" s="24"/>
      <c r="NKG187" s="24"/>
      <c r="NKH187" s="25"/>
      <c r="NKI187" s="25"/>
      <c r="NKJ187" s="25"/>
      <c r="NKK187" s="24"/>
      <c r="NKL187" s="24"/>
      <c r="NKM187" s="24"/>
      <c r="NKN187" s="24"/>
      <c r="NKO187" s="24"/>
      <c r="NKP187" s="25"/>
      <c r="NKQ187" s="25"/>
      <c r="NKR187" s="25"/>
      <c r="NKS187" s="24"/>
      <c r="NKT187" s="24"/>
      <c r="NKU187" s="24"/>
      <c r="NKV187" s="24"/>
      <c r="NKW187" s="24"/>
      <c r="NKX187" s="25"/>
      <c r="NKY187" s="25"/>
      <c r="NKZ187" s="25"/>
      <c r="NLA187" s="24"/>
      <c r="NLB187" s="24"/>
      <c r="NLC187" s="24"/>
      <c r="NLD187" s="24"/>
      <c r="NLE187" s="24"/>
      <c r="NLF187" s="25"/>
      <c r="NLG187" s="25"/>
      <c r="NLH187" s="25"/>
      <c r="NLI187" s="24"/>
      <c r="NLJ187" s="24"/>
      <c r="NLK187" s="24"/>
      <c r="NLL187" s="24"/>
      <c r="NLM187" s="24"/>
      <c r="NLN187" s="25"/>
      <c r="NLO187" s="25"/>
      <c r="NLP187" s="25"/>
      <c r="NLQ187" s="24"/>
      <c r="NLR187" s="24"/>
      <c r="NLS187" s="24"/>
      <c r="NLT187" s="24"/>
      <c r="NLU187" s="24"/>
      <c r="NLV187" s="25"/>
      <c r="NLW187" s="25"/>
      <c r="NLX187" s="25"/>
      <c r="NLY187" s="24"/>
      <c r="NLZ187" s="24"/>
      <c r="NMA187" s="24"/>
      <c r="NMB187" s="24"/>
      <c r="NMC187" s="24"/>
      <c r="NMD187" s="25"/>
      <c r="NME187" s="25"/>
      <c r="NMF187" s="25"/>
      <c r="NMG187" s="24"/>
      <c r="NMH187" s="24"/>
      <c r="NMI187" s="24"/>
      <c r="NMJ187" s="24"/>
      <c r="NMK187" s="24"/>
      <c r="NML187" s="25"/>
      <c r="NMM187" s="25"/>
      <c r="NMN187" s="25"/>
      <c r="NMO187" s="24"/>
      <c r="NMP187" s="24"/>
      <c r="NMQ187" s="24"/>
      <c r="NMR187" s="24"/>
      <c r="NMS187" s="24"/>
      <c r="NMT187" s="25"/>
      <c r="NMU187" s="25"/>
      <c r="NMV187" s="25"/>
      <c r="NMW187" s="24"/>
      <c r="NMX187" s="24"/>
      <c r="NMY187" s="24"/>
      <c r="NMZ187" s="24"/>
      <c r="NNA187" s="24"/>
      <c r="NNB187" s="25"/>
      <c r="NNC187" s="25"/>
      <c r="NND187" s="25"/>
      <c r="NNE187" s="24"/>
      <c r="NNF187" s="24"/>
      <c r="NNG187" s="24"/>
      <c r="NNH187" s="24"/>
      <c r="NNI187" s="24"/>
      <c r="NNJ187" s="25"/>
      <c r="NNK187" s="25"/>
      <c r="NNL187" s="25"/>
      <c r="NNM187" s="24"/>
      <c r="NNN187" s="24"/>
      <c r="NNO187" s="24"/>
      <c r="NNP187" s="24"/>
      <c r="NNQ187" s="24"/>
      <c r="NNR187" s="25"/>
      <c r="NNS187" s="25"/>
      <c r="NNT187" s="25"/>
      <c r="NNU187" s="24"/>
      <c r="NNV187" s="24"/>
      <c r="NNW187" s="24"/>
      <c r="NNX187" s="24"/>
      <c r="NNY187" s="24"/>
      <c r="NNZ187" s="25"/>
      <c r="NOA187" s="25"/>
      <c r="NOB187" s="25"/>
      <c r="NOC187" s="24"/>
      <c r="NOD187" s="24"/>
      <c r="NOE187" s="24"/>
      <c r="NOF187" s="24"/>
      <c r="NOG187" s="24"/>
      <c r="NOH187" s="25"/>
      <c r="NOI187" s="25"/>
      <c r="NOJ187" s="25"/>
      <c r="NOK187" s="24"/>
      <c r="NOL187" s="24"/>
      <c r="NOM187" s="24"/>
      <c r="NON187" s="24"/>
      <c r="NOO187" s="24"/>
      <c r="NOP187" s="25"/>
      <c r="NOQ187" s="25"/>
      <c r="NOR187" s="25"/>
      <c r="NOS187" s="24"/>
      <c r="NOT187" s="24"/>
      <c r="NOU187" s="24"/>
      <c r="NOV187" s="24"/>
      <c r="NOW187" s="24"/>
      <c r="NOX187" s="25"/>
      <c r="NOY187" s="25"/>
      <c r="NOZ187" s="25"/>
      <c r="NPA187" s="24"/>
      <c r="NPB187" s="24"/>
      <c r="NPC187" s="24"/>
      <c r="NPD187" s="24"/>
      <c r="NPE187" s="24"/>
      <c r="NPF187" s="25"/>
      <c r="NPG187" s="25"/>
      <c r="NPH187" s="25"/>
      <c r="NPI187" s="24"/>
      <c r="NPJ187" s="24"/>
      <c r="NPK187" s="24"/>
      <c r="NPL187" s="24"/>
      <c r="NPM187" s="24"/>
      <c r="NPN187" s="25"/>
      <c r="NPO187" s="25"/>
      <c r="NPP187" s="25"/>
      <c r="NPQ187" s="24"/>
      <c r="NPR187" s="24"/>
      <c r="NPS187" s="24"/>
      <c r="NPT187" s="24"/>
      <c r="NPU187" s="24"/>
      <c r="NPV187" s="25"/>
      <c r="NPW187" s="25"/>
      <c r="NPX187" s="25"/>
      <c r="NPY187" s="24"/>
      <c r="NPZ187" s="24"/>
      <c r="NQA187" s="24"/>
      <c r="NQB187" s="24"/>
      <c r="NQC187" s="24"/>
      <c r="NQD187" s="25"/>
      <c r="NQE187" s="25"/>
      <c r="NQF187" s="25"/>
      <c r="NQG187" s="24"/>
      <c r="NQH187" s="24"/>
      <c r="NQI187" s="24"/>
      <c r="NQJ187" s="24"/>
      <c r="NQK187" s="24"/>
      <c r="NQL187" s="25"/>
      <c r="NQM187" s="25"/>
      <c r="NQN187" s="25"/>
      <c r="NQO187" s="24"/>
      <c r="NQP187" s="24"/>
      <c r="NQQ187" s="24"/>
      <c r="NQR187" s="24"/>
      <c r="NQS187" s="24"/>
      <c r="NQT187" s="25"/>
      <c r="NQU187" s="25"/>
      <c r="NQV187" s="25"/>
      <c r="NQW187" s="24"/>
      <c r="NQX187" s="24"/>
      <c r="NQY187" s="24"/>
      <c r="NQZ187" s="24"/>
      <c r="NRA187" s="24"/>
      <c r="NRB187" s="25"/>
      <c r="NRC187" s="25"/>
      <c r="NRD187" s="25"/>
      <c r="NRE187" s="24"/>
      <c r="NRF187" s="24"/>
      <c r="NRG187" s="24"/>
      <c r="NRH187" s="24"/>
      <c r="NRI187" s="24"/>
      <c r="NRJ187" s="25"/>
      <c r="NRK187" s="25"/>
      <c r="NRL187" s="25"/>
      <c r="NRM187" s="24"/>
      <c r="NRN187" s="24"/>
      <c r="NRO187" s="24"/>
      <c r="NRP187" s="24"/>
      <c r="NRQ187" s="24"/>
      <c r="NRR187" s="25"/>
      <c r="NRS187" s="25"/>
      <c r="NRT187" s="25"/>
      <c r="NRU187" s="24"/>
      <c r="NRV187" s="24"/>
      <c r="NRW187" s="24"/>
      <c r="NRX187" s="24"/>
      <c r="NRY187" s="24"/>
      <c r="NRZ187" s="25"/>
      <c r="NSA187" s="25"/>
      <c r="NSB187" s="25"/>
      <c r="NSC187" s="24"/>
      <c r="NSD187" s="24"/>
      <c r="NSE187" s="24"/>
      <c r="NSF187" s="24"/>
      <c r="NSG187" s="24"/>
      <c r="NSH187" s="25"/>
      <c r="NSI187" s="25"/>
      <c r="NSJ187" s="25"/>
      <c r="NSK187" s="24"/>
      <c r="NSL187" s="24"/>
      <c r="NSM187" s="24"/>
      <c r="NSN187" s="24"/>
      <c r="NSO187" s="24"/>
      <c r="NSP187" s="25"/>
      <c r="NSQ187" s="25"/>
      <c r="NSR187" s="25"/>
      <c r="NSS187" s="24"/>
      <c r="NST187" s="24"/>
      <c r="NSU187" s="24"/>
      <c r="NSV187" s="24"/>
      <c r="NSW187" s="24"/>
      <c r="NSX187" s="25"/>
      <c r="NSY187" s="25"/>
      <c r="NSZ187" s="25"/>
      <c r="NTA187" s="24"/>
      <c r="NTB187" s="24"/>
      <c r="NTC187" s="24"/>
      <c r="NTD187" s="24"/>
      <c r="NTE187" s="24"/>
      <c r="NTF187" s="25"/>
      <c r="NTG187" s="25"/>
      <c r="NTH187" s="25"/>
      <c r="NTI187" s="24"/>
      <c r="NTJ187" s="24"/>
      <c r="NTK187" s="24"/>
      <c r="NTL187" s="24"/>
      <c r="NTM187" s="24"/>
      <c r="NTN187" s="25"/>
      <c r="NTO187" s="25"/>
      <c r="NTP187" s="25"/>
      <c r="NTQ187" s="24"/>
      <c r="NTR187" s="24"/>
      <c r="NTS187" s="24"/>
      <c r="NTT187" s="24"/>
      <c r="NTU187" s="24"/>
      <c r="NTV187" s="25"/>
      <c r="NTW187" s="25"/>
      <c r="NTX187" s="25"/>
      <c r="NTY187" s="24"/>
      <c r="NTZ187" s="24"/>
      <c r="NUA187" s="24"/>
      <c r="NUB187" s="24"/>
      <c r="NUC187" s="24"/>
      <c r="NUD187" s="25"/>
      <c r="NUE187" s="25"/>
      <c r="NUF187" s="25"/>
      <c r="NUG187" s="24"/>
      <c r="NUH187" s="24"/>
      <c r="NUI187" s="24"/>
      <c r="NUJ187" s="24"/>
      <c r="NUK187" s="24"/>
      <c r="NUL187" s="25"/>
      <c r="NUM187" s="25"/>
      <c r="NUN187" s="25"/>
      <c r="NUO187" s="24"/>
      <c r="NUP187" s="24"/>
      <c r="NUQ187" s="24"/>
      <c r="NUR187" s="24"/>
      <c r="NUS187" s="24"/>
      <c r="NUT187" s="25"/>
      <c r="NUU187" s="25"/>
      <c r="NUV187" s="25"/>
      <c r="NUW187" s="24"/>
      <c r="NUX187" s="24"/>
      <c r="NUY187" s="24"/>
      <c r="NUZ187" s="24"/>
      <c r="NVA187" s="24"/>
      <c r="NVB187" s="25"/>
      <c r="NVC187" s="25"/>
      <c r="NVD187" s="25"/>
      <c r="NVE187" s="24"/>
      <c r="NVF187" s="24"/>
      <c r="NVG187" s="24"/>
      <c r="NVH187" s="24"/>
      <c r="NVI187" s="24"/>
      <c r="NVJ187" s="25"/>
      <c r="NVK187" s="25"/>
      <c r="NVL187" s="25"/>
      <c r="NVM187" s="24"/>
      <c r="NVN187" s="24"/>
      <c r="NVO187" s="24"/>
      <c r="NVP187" s="24"/>
      <c r="NVQ187" s="24"/>
      <c r="NVR187" s="25"/>
      <c r="NVS187" s="25"/>
      <c r="NVT187" s="25"/>
      <c r="NVU187" s="24"/>
      <c r="NVV187" s="24"/>
      <c r="NVW187" s="24"/>
      <c r="NVX187" s="24"/>
      <c r="NVY187" s="24"/>
      <c r="NVZ187" s="25"/>
      <c r="NWA187" s="25"/>
      <c r="NWB187" s="25"/>
      <c r="NWC187" s="24"/>
      <c r="NWD187" s="24"/>
      <c r="NWE187" s="24"/>
      <c r="NWF187" s="24"/>
      <c r="NWG187" s="24"/>
      <c r="NWH187" s="25"/>
      <c r="NWI187" s="25"/>
      <c r="NWJ187" s="25"/>
      <c r="NWK187" s="24"/>
      <c r="NWL187" s="24"/>
      <c r="NWM187" s="24"/>
      <c r="NWN187" s="24"/>
      <c r="NWO187" s="24"/>
      <c r="NWP187" s="25"/>
      <c r="NWQ187" s="25"/>
      <c r="NWR187" s="25"/>
      <c r="NWS187" s="24"/>
      <c r="NWT187" s="24"/>
      <c r="NWU187" s="24"/>
      <c r="NWV187" s="24"/>
      <c r="NWW187" s="24"/>
      <c r="NWX187" s="25"/>
      <c r="NWY187" s="25"/>
      <c r="NWZ187" s="25"/>
      <c r="NXA187" s="24"/>
      <c r="NXB187" s="24"/>
      <c r="NXC187" s="24"/>
      <c r="NXD187" s="24"/>
      <c r="NXE187" s="24"/>
      <c r="NXF187" s="25"/>
      <c r="NXG187" s="25"/>
      <c r="NXH187" s="25"/>
      <c r="NXI187" s="24"/>
      <c r="NXJ187" s="24"/>
      <c r="NXK187" s="24"/>
      <c r="NXL187" s="24"/>
      <c r="NXM187" s="24"/>
      <c r="NXN187" s="25"/>
      <c r="NXO187" s="25"/>
      <c r="NXP187" s="25"/>
      <c r="NXQ187" s="24"/>
      <c r="NXR187" s="24"/>
      <c r="NXS187" s="24"/>
      <c r="NXT187" s="24"/>
      <c r="NXU187" s="24"/>
      <c r="NXV187" s="25"/>
      <c r="NXW187" s="25"/>
      <c r="NXX187" s="25"/>
      <c r="NXY187" s="24"/>
      <c r="NXZ187" s="24"/>
      <c r="NYA187" s="24"/>
      <c r="NYB187" s="24"/>
      <c r="NYC187" s="24"/>
      <c r="NYD187" s="25"/>
      <c r="NYE187" s="25"/>
      <c r="NYF187" s="25"/>
      <c r="NYG187" s="24"/>
      <c r="NYH187" s="24"/>
      <c r="NYI187" s="24"/>
      <c r="NYJ187" s="24"/>
      <c r="NYK187" s="24"/>
      <c r="NYL187" s="25"/>
      <c r="NYM187" s="25"/>
      <c r="NYN187" s="25"/>
      <c r="NYO187" s="24"/>
      <c r="NYP187" s="24"/>
      <c r="NYQ187" s="24"/>
      <c r="NYR187" s="24"/>
      <c r="NYS187" s="24"/>
      <c r="NYT187" s="25"/>
      <c r="NYU187" s="25"/>
      <c r="NYV187" s="25"/>
      <c r="NYW187" s="24"/>
      <c r="NYX187" s="24"/>
      <c r="NYY187" s="24"/>
      <c r="NYZ187" s="24"/>
      <c r="NZA187" s="24"/>
      <c r="NZB187" s="25"/>
      <c r="NZC187" s="25"/>
      <c r="NZD187" s="25"/>
      <c r="NZE187" s="24"/>
      <c r="NZF187" s="24"/>
      <c r="NZG187" s="24"/>
      <c r="NZH187" s="24"/>
      <c r="NZI187" s="24"/>
      <c r="NZJ187" s="25"/>
      <c r="NZK187" s="25"/>
      <c r="NZL187" s="25"/>
      <c r="NZM187" s="24"/>
      <c r="NZN187" s="24"/>
      <c r="NZO187" s="24"/>
      <c r="NZP187" s="24"/>
      <c r="NZQ187" s="24"/>
      <c r="NZR187" s="25"/>
      <c r="NZS187" s="25"/>
      <c r="NZT187" s="25"/>
      <c r="NZU187" s="24"/>
      <c r="NZV187" s="24"/>
      <c r="NZW187" s="24"/>
      <c r="NZX187" s="24"/>
      <c r="NZY187" s="24"/>
      <c r="NZZ187" s="25"/>
      <c r="OAA187" s="25"/>
      <c r="OAB187" s="25"/>
      <c r="OAC187" s="24"/>
      <c r="OAD187" s="24"/>
      <c r="OAE187" s="24"/>
      <c r="OAF187" s="24"/>
      <c r="OAG187" s="24"/>
      <c r="OAH187" s="25"/>
      <c r="OAI187" s="25"/>
      <c r="OAJ187" s="25"/>
      <c r="OAK187" s="24"/>
      <c r="OAL187" s="24"/>
      <c r="OAM187" s="24"/>
      <c r="OAN187" s="24"/>
      <c r="OAO187" s="24"/>
      <c r="OAP187" s="25"/>
      <c r="OAQ187" s="25"/>
      <c r="OAR187" s="25"/>
      <c r="OAS187" s="24"/>
      <c r="OAT187" s="24"/>
      <c r="OAU187" s="24"/>
      <c r="OAV187" s="24"/>
      <c r="OAW187" s="24"/>
      <c r="OAX187" s="25"/>
      <c r="OAY187" s="25"/>
      <c r="OAZ187" s="25"/>
      <c r="OBA187" s="24"/>
      <c r="OBB187" s="24"/>
      <c r="OBC187" s="24"/>
      <c r="OBD187" s="24"/>
      <c r="OBE187" s="24"/>
      <c r="OBF187" s="25"/>
      <c r="OBG187" s="25"/>
      <c r="OBH187" s="25"/>
      <c r="OBI187" s="24"/>
      <c r="OBJ187" s="24"/>
      <c r="OBK187" s="24"/>
      <c r="OBL187" s="24"/>
      <c r="OBM187" s="24"/>
      <c r="OBN187" s="25"/>
      <c r="OBO187" s="25"/>
      <c r="OBP187" s="25"/>
      <c r="OBQ187" s="24"/>
      <c r="OBR187" s="24"/>
      <c r="OBS187" s="24"/>
      <c r="OBT187" s="24"/>
      <c r="OBU187" s="24"/>
      <c r="OBV187" s="25"/>
      <c r="OBW187" s="25"/>
      <c r="OBX187" s="25"/>
      <c r="OBY187" s="24"/>
      <c r="OBZ187" s="24"/>
      <c r="OCA187" s="24"/>
      <c r="OCB187" s="24"/>
      <c r="OCC187" s="24"/>
      <c r="OCD187" s="25"/>
      <c r="OCE187" s="25"/>
      <c r="OCF187" s="25"/>
      <c r="OCG187" s="24"/>
      <c r="OCH187" s="24"/>
      <c r="OCI187" s="24"/>
      <c r="OCJ187" s="24"/>
      <c r="OCK187" s="24"/>
      <c r="OCL187" s="25"/>
      <c r="OCM187" s="25"/>
      <c r="OCN187" s="25"/>
      <c r="OCO187" s="24"/>
      <c r="OCP187" s="24"/>
      <c r="OCQ187" s="24"/>
      <c r="OCR187" s="24"/>
      <c r="OCS187" s="24"/>
      <c r="OCT187" s="25"/>
      <c r="OCU187" s="25"/>
      <c r="OCV187" s="25"/>
      <c r="OCW187" s="24"/>
      <c r="OCX187" s="24"/>
      <c r="OCY187" s="24"/>
      <c r="OCZ187" s="24"/>
      <c r="ODA187" s="24"/>
      <c r="ODB187" s="25"/>
      <c r="ODC187" s="25"/>
      <c r="ODD187" s="25"/>
      <c r="ODE187" s="24"/>
      <c r="ODF187" s="24"/>
      <c r="ODG187" s="24"/>
      <c r="ODH187" s="24"/>
      <c r="ODI187" s="24"/>
      <c r="ODJ187" s="25"/>
      <c r="ODK187" s="25"/>
      <c r="ODL187" s="25"/>
      <c r="ODM187" s="24"/>
      <c r="ODN187" s="24"/>
      <c r="ODO187" s="24"/>
      <c r="ODP187" s="24"/>
      <c r="ODQ187" s="24"/>
      <c r="ODR187" s="25"/>
      <c r="ODS187" s="25"/>
      <c r="ODT187" s="25"/>
      <c r="ODU187" s="24"/>
      <c r="ODV187" s="24"/>
      <c r="ODW187" s="24"/>
      <c r="ODX187" s="24"/>
      <c r="ODY187" s="24"/>
      <c r="ODZ187" s="25"/>
      <c r="OEA187" s="25"/>
      <c r="OEB187" s="25"/>
      <c r="OEC187" s="24"/>
      <c r="OED187" s="24"/>
      <c r="OEE187" s="24"/>
      <c r="OEF187" s="24"/>
      <c r="OEG187" s="24"/>
      <c r="OEH187" s="25"/>
      <c r="OEI187" s="25"/>
      <c r="OEJ187" s="25"/>
      <c r="OEK187" s="24"/>
      <c r="OEL187" s="24"/>
      <c r="OEM187" s="24"/>
      <c r="OEN187" s="24"/>
      <c r="OEO187" s="24"/>
      <c r="OEP187" s="25"/>
      <c r="OEQ187" s="25"/>
      <c r="OER187" s="25"/>
      <c r="OES187" s="24"/>
      <c r="OET187" s="24"/>
      <c r="OEU187" s="24"/>
      <c r="OEV187" s="24"/>
      <c r="OEW187" s="24"/>
      <c r="OEX187" s="25"/>
      <c r="OEY187" s="25"/>
      <c r="OEZ187" s="25"/>
      <c r="OFA187" s="24"/>
      <c r="OFB187" s="24"/>
      <c r="OFC187" s="24"/>
      <c r="OFD187" s="24"/>
      <c r="OFE187" s="24"/>
      <c r="OFF187" s="25"/>
      <c r="OFG187" s="25"/>
      <c r="OFH187" s="25"/>
      <c r="OFI187" s="24"/>
      <c r="OFJ187" s="24"/>
      <c r="OFK187" s="24"/>
      <c r="OFL187" s="24"/>
      <c r="OFM187" s="24"/>
      <c r="OFN187" s="25"/>
      <c r="OFO187" s="25"/>
      <c r="OFP187" s="25"/>
      <c r="OFQ187" s="24"/>
      <c r="OFR187" s="24"/>
      <c r="OFS187" s="24"/>
      <c r="OFT187" s="24"/>
      <c r="OFU187" s="24"/>
      <c r="OFV187" s="25"/>
      <c r="OFW187" s="25"/>
      <c r="OFX187" s="25"/>
      <c r="OFY187" s="24"/>
      <c r="OFZ187" s="24"/>
      <c r="OGA187" s="24"/>
      <c r="OGB187" s="24"/>
      <c r="OGC187" s="24"/>
      <c r="OGD187" s="25"/>
      <c r="OGE187" s="25"/>
      <c r="OGF187" s="25"/>
      <c r="OGG187" s="24"/>
      <c r="OGH187" s="24"/>
      <c r="OGI187" s="24"/>
      <c r="OGJ187" s="24"/>
      <c r="OGK187" s="24"/>
      <c r="OGL187" s="25"/>
      <c r="OGM187" s="25"/>
      <c r="OGN187" s="25"/>
      <c r="OGO187" s="24"/>
      <c r="OGP187" s="24"/>
      <c r="OGQ187" s="24"/>
      <c r="OGR187" s="24"/>
      <c r="OGS187" s="24"/>
      <c r="OGT187" s="25"/>
      <c r="OGU187" s="25"/>
      <c r="OGV187" s="25"/>
      <c r="OGW187" s="24"/>
      <c r="OGX187" s="24"/>
      <c r="OGY187" s="24"/>
      <c r="OGZ187" s="24"/>
      <c r="OHA187" s="24"/>
      <c r="OHB187" s="25"/>
      <c r="OHC187" s="25"/>
      <c r="OHD187" s="25"/>
      <c r="OHE187" s="24"/>
      <c r="OHF187" s="24"/>
      <c r="OHG187" s="24"/>
      <c r="OHH187" s="24"/>
      <c r="OHI187" s="24"/>
      <c r="OHJ187" s="25"/>
      <c r="OHK187" s="25"/>
      <c r="OHL187" s="25"/>
      <c r="OHM187" s="24"/>
      <c r="OHN187" s="24"/>
      <c r="OHO187" s="24"/>
      <c r="OHP187" s="24"/>
      <c r="OHQ187" s="24"/>
      <c r="OHR187" s="25"/>
      <c r="OHS187" s="25"/>
      <c r="OHT187" s="25"/>
      <c r="OHU187" s="24"/>
      <c r="OHV187" s="24"/>
      <c r="OHW187" s="24"/>
      <c r="OHX187" s="24"/>
      <c r="OHY187" s="24"/>
      <c r="OHZ187" s="25"/>
      <c r="OIA187" s="25"/>
      <c r="OIB187" s="25"/>
      <c r="OIC187" s="24"/>
      <c r="OID187" s="24"/>
      <c r="OIE187" s="24"/>
      <c r="OIF187" s="24"/>
      <c r="OIG187" s="24"/>
      <c r="OIH187" s="25"/>
      <c r="OII187" s="25"/>
      <c r="OIJ187" s="25"/>
      <c r="OIK187" s="24"/>
      <c r="OIL187" s="24"/>
      <c r="OIM187" s="24"/>
      <c r="OIN187" s="24"/>
      <c r="OIO187" s="24"/>
      <c r="OIP187" s="25"/>
      <c r="OIQ187" s="25"/>
      <c r="OIR187" s="25"/>
      <c r="OIS187" s="24"/>
      <c r="OIT187" s="24"/>
      <c r="OIU187" s="24"/>
      <c r="OIV187" s="24"/>
      <c r="OIW187" s="24"/>
      <c r="OIX187" s="25"/>
      <c r="OIY187" s="25"/>
      <c r="OIZ187" s="25"/>
      <c r="OJA187" s="24"/>
      <c r="OJB187" s="24"/>
      <c r="OJC187" s="24"/>
      <c r="OJD187" s="24"/>
      <c r="OJE187" s="24"/>
      <c r="OJF187" s="25"/>
      <c r="OJG187" s="25"/>
      <c r="OJH187" s="25"/>
      <c r="OJI187" s="24"/>
      <c r="OJJ187" s="24"/>
      <c r="OJK187" s="24"/>
      <c r="OJL187" s="24"/>
      <c r="OJM187" s="24"/>
      <c r="OJN187" s="25"/>
      <c r="OJO187" s="25"/>
      <c r="OJP187" s="25"/>
      <c r="OJQ187" s="24"/>
      <c r="OJR187" s="24"/>
      <c r="OJS187" s="24"/>
      <c r="OJT187" s="24"/>
      <c r="OJU187" s="24"/>
      <c r="OJV187" s="25"/>
      <c r="OJW187" s="25"/>
      <c r="OJX187" s="25"/>
      <c r="OJY187" s="24"/>
      <c r="OJZ187" s="24"/>
      <c r="OKA187" s="24"/>
      <c r="OKB187" s="24"/>
      <c r="OKC187" s="24"/>
      <c r="OKD187" s="25"/>
      <c r="OKE187" s="25"/>
      <c r="OKF187" s="25"/>
      <c r="OKG187" s="24"/>
      <c r="OKH187" s="24"/>
      <c r="OKI187" s="24"/>
      <c r="OKJ187" s="24"/>
      <c r="OKK187" s="24"/>
      <c r="OKL187" s="25"/>
      <c r="OKM187" s="25"/>
      <c r="OKN187" s="25"/>
      <c r="OKO187" s="24"/>
      <c r="OKP187" s="24"/>
      <c r="OKQ187" s="24"/>
      <c r="OKR187" s="24"/>
      <c r="OKS187" s="24"/>
      <c r="OKT187" s="25"/>
      <c r="OKU187" s="25"/>
      <c r="OKV187" s="25"/>
      <c r="OKW187" s="24"/>
      <c r="OKX187" s="24"/>
      <c r="OKY187" s="24"/>
      <c r="OKZ187" s="24"/>
      <c r="OLA187" s="24"/>
      <c r="OLB187" s="25"/>
      <c r="OLC187" s="25"/>
      <c r="OLD187" s="25"/>
      <c r="OLE187" s="24"/>
      <c r="OLF187" s="24"/>
      <c r="OLG187" s="24"/>
      <c r="OLH187" s="24"/>
      <c r="OLI187" s="24"/>
      <c r="OLJ187" s="25"/>
      <c r="OLK187" s="25"/>
      <c r="OLL187" s="25"/>
      <c r="OLM187" s="24"/>
      <c r="OLN187" s="24"/>
      <c r="OLO187" s="24"/>
      <c r="OLP187" s="24"/>
      <c r="OLQ187" s="24"/>
      <c r="OLR187" s="25"/>
      <c r="OLS187" s="25"/>
      <c r="OLT187" s="25"/>
      <c r="OLU187" s="24"/>
      <c r="OLV187" s="24"/>
      <c r="OLW187" s="24"/>
      <c r="OLX187" s="24"/>
      <c r="OLY187" s="24"/>
      <c r="OLZ187" s="25"/>
      <c r="OMA187" s="25"/>
      <c r="OMB187" s="25"/>
      <c r="OMC187" s="24"/>
      <c r="OMD187" s="24"/>
      <c r="OME187" s="24"/>
      <c r="OMF187" s="24"/>
      <c r="OMG187" s="24"/>
      <c r="OMH187" s="25"/>
      <c r="OMI187" s="25"/>
      <c r="OMJ187" s="25"/>
      <c r="OMK187" s="24"/>
      <c r="OML187" s="24"/>
      <c r="OMM187" s="24"/>
      <c r="OMN187" s="24"/>
      <c r="OMO187" s="24"/>
      <c r="OMP187" s="25"/>
      <c r="OMQ187" s="25"/>
      <c r="OMR187" s="25"/>
      <c r="OMS187" s="24"/>
      <c r="OMT187" s="24"/>
      <c r="OMU187" s="24"/>
      <c r="OMV187" s="24"/>
      <c r="OMW187" s="24"/>
      <c r="OMX187" s="25"/>
      <c r="OMY187" s="25"/>
      <c r="OMZ187" s="25"/>
      <c r="ONA187" s="24"/>
      <c r="ONB187" s="24"/>
      <c r="ONC187" s="24"/>
      <c r="OND187" s="24"/>
      <c r="ONE187" s="24"/>
      <c r="ONF187" s="25"/>
      <c r="ONG187" s="25"/>
      <c r="ONH187" s="25"/>
      <c r="ONI187" s="24"/>
      <c r="ONJ187" s="24"/>
      <c r="ONK187" s="24"/>
      <c r="ONL187" s="24"/>
      <c r="ONM187" s="24"/>
      <c r="ONN187" s="25"/>
      <c r="ONO187" s="25"/>
      <c r="ONP187" s="25"/>
      <c r="ONQ187" s="24"/>
      <c r="ONR187" s="24"/>
      <c r="ONS187" s="24"/>
      <c r="ONT187" s="24"/>
      <c r="ONU187" s="24"/>
      <c r="ONV187" s="25"/>
      <c r="ONW187" s="25"/>
      <c r="ONX187" s="25"/>
      <c r="ONY187" s="24"/>
      <c r="ONZ187" s="24"/>
      <c r="OOA187" s="24"/>
      <c r="OOB187" s="24"/>
      <c r="OOC187" s="24"/>
      <c r="OOD187" s="25"/>
      <c r="OOE187" s="25"/>
      <c r="OOF187" s="25"/>
      <c r="OOG187" s="24"/>
      <c r="OOH187" s="24"/>
      <c r="OOI187" s="24"/>
      <c r="OOJ187" s="24"/>
      <c r="OOK187" s="24"/>
      <c r="OOL187" s="25"/>
      <c r="OOM187" s="25"/>
      <c r="OON187" s="25"/>
      <c r="OOO187" s="24"/>
      <c r="OOP187" s="24"/>
      <c r="OOQ187" s="24"/>
      <c r="OOR187" s="24"/>
      <c r="OOS187" s="24"/>
      <c r="OOT187" s="25"/>
      <c r="OOU187" s="25"/>
      <c r="OOV187" s="25"/>
      <c r="OOW187" s="24"/>
      <c r="OOX187" s="24"/>
      <c r="OOY187" s="24"/>
      <c r="OOZ187" s="24"/>
      <c r="OPA187" s="24"/>
      <c r="OPB187" s="25"/>
      <c r="OPC187" s="25"/>
      <c r="OPD187" s="25"/>
      <c r="OPE187" s="24"/>
      <c r="OPF187" s="24"/>
      <c r="OPG187" s="24"/>
      <c r="OPH187" s="24"/>
      <c r="OPI187" s="24"/>
      <c r="OPJ187" s="25"/>
      <c r="OPK187" s="25"/>
      <c r="OPL187" s="25"/>
      <c r="OPM187" s="24"/>
      <c r="OPN187" s="24"/>
      <c r="OPO187" s="24"/>
      <c r="OPP187" s="24"/>
      <c r="OPQ187" s="24"/>
      <c r="OPR187" s="25"/>
      <c r="OPS187" s="25"/>
      <c r="OPT187" s="25"/>
      <c r="OPU187" s="24"/>
      <c r="OPV187" s="24"/>
      <c r="OPW187" s="24"/>
      <c r="OPX187" s="24"/>
      <c r="OPY187" s="24"/>
      <c r="OPZ187" s="25"/>
      <c r="OQA187" s="25"/>
      <c r="OQB187" s="25"/>
      <c r="OQC187" s="24"/>
      <c r="OQD187" s="24"/>
      <c r="OQE187" s="24"/>
      <c r="OQF187" s="24"/>
      <c r="OQG187" s="24"/>
      <c r="OQH187" s="25"/>
      <c r="OQI187" s="25"/>
      <c r="OQJ187" s="25"/>
      <c r="OQK187" s="24"/>
      <c r="OQL187" s="24"/>
      <c r="OQM187" s="24"/>
      <c r="OQN187" s="24"/>
      <c r="OQO187" s="24"/>
      <c r="OQP187" s="25"/>
      <c r="OQQ187" s="25"/>
      <c r="OQR187" s="25"/>
      <c r="OQS187" s="24"/>
      <c r="OQT187" s="24"/>
      <c r="OQU187" s="24"/>
      <c r="OQV187" s="24"/>
      <c r="OQW187" s="24"/>
      <c r="OQX187" s="25"/>
      <c r="OQY187" s="25"/>
      <c r="OQZ187" s="25"/>
      <c r="ORA187" s="24"/>
      <c r="ORB187" s="24"/>
      <c r="ORC187" s="24"/>
      <c r="ORD187" s="24"/>
      <c r="ORE187" s="24"/>
      <c r="ORF187" s="25"/>
      <c r="ORG187" s="25"/>
      <c r="ORH187" s="25"/>
      <c r="ORI187" s="24"/>
      <c r="ORJ187" s="24"/>
      <c r="ORK187" s="24"/>
      <c r="ORL187" s="24"/>
      <c r="ORM187" s="24"/>
      <c r="ORN187" s="25"/>
      <c r="ORO187" s="25"/>
      <c r="ORP187" s="25"/>
      <c r="ORQ187" s="24"/>
      <c r="ORR187" s="24"/>
      <c r="ORS187" s="24"/>
      <c r="ORT187" s="24"/>
      <c r="ORU187" s="24"/>
      <c r="ORV187" s="25"/>
      <c r="ORW187" s="25"/>
      <c r="ORX187" s="25"/>
      <c r="ORY187" s="24"/>
      <c r="ORZ187" s="24"/>
      <c r="OSA187" s="24"/>
      <c r="OSB187" s="24"/>
      <c r="OSC187" s="24"/>
      <c r="OSD187" s="25"/>
      <c r="OSE187" s="25"/>
      <c r="OSF187" s="25"/>
      <c r="OSG187" s="24"/>
      <c r="OSH187" s="24"/>
      <c r="OSI187" s="24"/>
      <c r="OSJ187" s="24"/>
      <c r="OSK187" s="24"/>
      <c r="OSL187" s="25"/>
      <c r="OSM187" s="25"/>
      <c r="OSN187" s="25"/>
      <c r="OSO187" s="24"/>
      <c r="OSP187" s="24"/>
      <c r="OSQ187" s="24"/>
      <c r="OSR187" s="24"/>
      <c r="OSS187" s="24"/>
      <c r="OST187" s="25"/>
      <c r="OSU187" s="25"/>
      <c r="OSV187" s="25"/>
      <c r="OSW187" s="24"/>
      <c r="OSX187" s="24"/>
      <c r="OSY187" s="24"/>
      <c r="OSZ187" s="24"/>
      <c r="OTA187" s="24"/>
      <c r="OTB187" s="25"/>
      <c r="OTC187" s="25"/>
      <c r="OTD187" s="25"/>
      <c r="OTE187" s="24"/>
      <c r="OTF187" s="24"/>
      <c r="OTG187" s="24"/>
      <c r="OTH187" s="24"/>
      <c r="OTI187" s="24"/>
      <c r="OTJ187" s="25"/>
      <c r="OTK187" s="25"/>
      <c r="OTL187" s="25"/>
      <c r="OTM187" s="24"/>
      <c r="OTN187" s="24"/>
      <c r="OTO187" s="24"/>
      <c r="OTP187" s="24"/>
      <c r="OTQ187" s="24"/>
      <c r="OTR187" s="25"/>
      <c r="OTS187" s="25"/>
      <c r="OTT187" s="25"/>
      <c r="OTU187" s="24"/>
      <c r="OTV187" s="24"/>
      <c r="OTW187" s="24"/>
      <c r="OTX187" s="24"/>
      <c r="OTY187" s="24"/>
      <c r="OTZ187" s="25"/>
      <c r="OUA187" s="25"/>
      <c r="OUB187" s="25"/>
      <c r="OUC187" s="24"/>
      <c r="OUD187" s="24"/>
      <c r="OUE187" s="24"/>
      <c r="OUF187" s="24"/>
      <c r="OUG187" s="24"/>
      <c r="OUH187" s="25"/>
      <c r="OUI187" s="25"/>
      <c r="OUJ187" s="25"/>
      <c r="OUK187" s="24"/>
      <c r="OUL187" s="24"/>
      <c r="OUM187" s="24"/>
      <c r="OUN187" s="24"/>
      <c r="OUO187" s="24"/>
      <c r="OUP187" s="25"/>
      <c r="OUQ187" s="25"/>
      <c r="OUR187" s="25"/>
      <c r="OUS187" s="24"/>
      <c r="OUT187" s="24"/>
      <c r="OUU187" s="24"/>
      <c r="OUV187" s="24"/>
      <c r="OUW187" s="24"/>
      <c r="OUX187" s="25"/>
      <c r="OUY187" s="25"/>
      <c r="OUZ187" s="25"/>
      <c r="OVA187" s="24"/>
      <c r="OVB187" s="24"/>
      <c r="OVC187" s="24"/>
      <c r="OVD187" s="24"/>
      <c r="OVE187" s="24"/>
      <c r="OVF187" s="25"/>
      <c r="OVG187" s="25"/>
      <c r="OVH187" s="25"/>
      <c r="OVI187" s="24"/>
      <c r="OVJ187" s="24"/>
      <c r="OVK187" s="24"/>
      <c r="OVL187" s="24"/>
      <c r="OVM187" s="24"/>
      <c r="OVN187" s="25"/>
      <c r="OVO187" s="25"/>
      <c r="OVP187" s="25"/>
      <c r="OVQ187" s="24"/>
      <c r="OVR187" s="24"/>
      <c r="OVS187" s="24"/>
      <c r="OVT187" s="24"/>
      <c r="OVU187" s="24"/>
      <c r="OVV187" s="25"/>
      <c r="OVW187" s="25"/>
      <c r="OVX187" s="25"/>
      <c r="OVY187" s="24"/>
      <c r="OVZ187" s="24"/>
      <c r="OWA187" s="24"/>
      <c r="OWB187" s="24"/>
      <c r="OWC187" s="24"/>
      <c r="OWD187" s="25"/>
      <c r="OWE187" s="25"/>
      <c r="OWF187" s="25"/>
      <c r="OWG187" s="24"/>
      <c r="OWH187" s="24"/>
      <c r="OWI187" s="24"/>
      <c r="OWJ187" s="24"/>
      <c r="OWK187" s="24"/>
      <c r="OWL187" s="25"/>
      <c r="OWM187" s="25"/>
      <c r="OWN187" s="25"/>
      <c r="OWO187" s="24"/>
      <c r="OWP187" s="24"/>
      <c r="OWQ187" s="24"/>
      <c r="OWR187" s="24"/>
      <c r="OWS187" s="24"/>
      <c r="OWT187" s="25"/>
      <c r="OWU187" s="25"/>
      <c r="OWV187" s="25"/>
      <c r="OWW187" s="24"/>
      <c r="OWX187" s="24"/>
      <c r="OWY187" s="24"/>
      <c r="OWZ187" s="24"/>
      <c r="OXA187" s="24"/>
      <c r="OXB187" s="25"/>
      <c r="OXC187" s="25"/>
      <c r="OXD187" s="25"/>
      <c r="OXE187" s="24"/>
      <c r="OXF187" s="24"/>
      <c r="OXG187" s="24"/>
      <c r="OXH187" s="24"/>
      <c r="OXI187" s="24"/>
      <c r="OXJ187" s="25"/>
      <c r="OXK187" s="25"/>
      <c r="OXL187" s="25"/>
      <c r="OXM187" s="24"/>
      <c r="OXN187" s="24"/>
      <c r="OXO187" s="24"/>
      <c r="OXP187" s="24"/>
      <c r="OXQ187" s="24"/>
      <c r="OXR187" s="25"/>
      <c r="OXS187" s="25"/>
      <c r="OXT187" s="25"/>
      <c r="OXU187" s="24"/>
      <c r="OXV187" s="24"/>
      <c r="OXW187" s="24"/>
      <c r="OXX187" s="24"/>
      <c r="OXY187" s="24"/>
      <c r="OXZ187" s="25"/>
      <c r="OYA187" s="25"/>
      <c r="OYB187" s="25"/>
      <c r="OYC187" s="24"/>
      <c r="OYD187" s="24"/>
      <c r="OYE187" s="24"/>
      <c r="OYF187" s="24"/>
      <c r="OYG187" s="24"/>
      <c r="OYH187" s="25"/>
      <c r="OYI187" s="25"/>
      <c r="OYJ187" s="25"/>
      <c r="OYK187" s="24"/>
      <c r="OYL187" s="24"/>
      <c r="OYM187" s="24"/>
      <c r="OYN187" s="24"/>
      <c r="OYO187" s="24"/>
      <c r="OYP187" s="25"/>
      <c r="OYQ187" s="25"/>
      <c r="OYR187" s="25"/>
      <c r="OYS187" s="24"/>
      <c r="OYT187" s="24"/>
      <c r="OYU187" s="24"/>
      <c r="OYV187" s="24"/>
      <c r="OYW187" s="24"/>
      <c r="OYX187" s="25"/>
      <c r="OYY187" s="25"/>
      <c r="OYZ187" s="25"/>
      <c r="OZA187" s="24"/>
      <c r="OZB187" s="24"/>
      <c r="OZC187" s="24"/>
      <c r="OZD187" s="24"/>
      <c r="OZE187" s="24"/>
      <c r="OZF187" s="25"/>
      <c r="OZG187" s="25"/>
      <c r="OZH187" s="25"/>
      <c r="OZI187" s="24"/>
      <c r="OZJ187" s="24"/>
      <c r="OZK187" s="24"/>
      <c r="OZL187" s="24"/>
      <c r="OZM187" s="24"/>
      <c r="OZN187" s="25"/>
      <c r="OZO187" s="25"/>
      <c r="OZP187" s="25"/>
      <c r="OZQ187" s="24"/>
      <c r="OZR187" s="24"/>
      <c r="OZS187" s="24"/>
      <c r="OZT187" s="24"/>
      <c r="OZU187" s="24"/>
      <c r="OZV187" s="25"/>
      <c r="OZW187" s="25"/>
      <c r="OZX187" s="25"/>
      <c r="OZY187" s="24"/>
      <c r="OZZ187" s="24"/>
      <c r="PAA187" s="24"/>
      <c r="PAB187" s="24"/>
      <c r="PAC187" s="24"/>
      <c r="PAD187" s="25"/>
      <c r="PAE187" s="25"/>
      <c r="PAF187" s="25"/>
      <c r="PAG187" s="24"/>
      <c r="PAH187" s="24"/>
      <c r="PAI187" s="24"/>
      <c r="PAJ187" s="24"/>
      <c r="PAK187" s="24"/>
      <c r="PAL187" s="25"/>
      <c r="PAM187" s="25"/>
      <c r="PAN187" s="25"/>
      <c r="PAO187" s="24"/>
      <c r="PAP187" s="24"/>
      <c r="PAQ187" s="24"/>
      <c r="PAR187" s="24"/>
      <c r="PAS187" s="24"/>
      <c r="PAT187" s="25"/>
      <c r="PAU187" s="25"/>
      <c r="PAV187" s="25"/>
      <c r="PAW187" s="24"/>
      <c r="PAX187" s="24"/>
      <c r="PAY187" s="24"/>
      <c r="PAZ187" s="24"/>
      <c r="PBA187" s="24"/>
      <c r="PBB187" s="25"/>
      <c r="PBC187" s="25"/>
      <c r="PBD187" s="25"/>
      <c r="PBE187" s="24"/>
      <c r="PBF187" s="24"/>
      <c r="PBG187" s="24"/>
      <c r="PBH187" s="24"/>
      <c r="PBI187" s="24"/>
      <c r="PBJ187" s="25"/>
      <c r="PBK187" s="25"/>
      <c r="PBL187" s="25"/>
      <c r="PBM187" s="24"/>
      <c r="PBN187" s="24"/>
      <c r="PBO187" s="24"/>
      <c r="PBP187" s="24"/>
      <c r="PBQ187" s="24"/>
      <c r="PBR187" s="25"/>
      <c r="PBS187" s="25"/>
      <c r="PBT187" s="25"/>
      <c r="PBU187" s="24"/>
      <c r="PBV187" s="24"/>
      <c r="PBW187" s="24"/>
      <c r="PBX187" s="24"/>
      <c r="PBY187" s="24"/>
      <c r="PBZ187" s="25"/>
      <c r="PCA187" s="25"/>
      <c r="PCB187" s="25"/>
      <c r="PCC187" s="24"/>
      <c r="PCD187" s="24"/>
      <c r="PCE187" s="24"/>
      <c r="PCF187" s="24"/>
      <c r="PCG187" s="24"/>
      <c r="PCH187" s="25"/>
      <c r="PCI187" s="25"/>
      <c r="PCJ187" s="25"/>
      <c r="PCK187" s="24"/>
      <c r="PCL187" s="24"/>
      <c r="PCM187" s="24"/>
      <c r="PCN187" s="24"/>
      <c r="PCO187" s="24"/>
      <c r="PCP187" s="25"/>
      <c r="PCQ187" s="25"/>
      <c r="PCR187" s="25"/>
      <c r="PCS187" s="24"/>
      <c r="PCT187" s="24"/>
      <c r="PCU187" s="24"/>
      <c r="PCV187" s="24"/>
      <c r="PCW187" s="24"/>
      <c r="PCX187" s="25"/>
      <c r="PCY187" s="25"/>
      <c r="PCZ187" s="25"/>
      <c r="PDA187" s="24"/>
      <c r="PDB187" s="24"/>
      <c r="PDC187" s="24"/>
      <c r="PDD187" s="24"/>
      <c r="PDE187" s="24"/>
      <c r="PDF187" s="25"/>
      <c r="PDG187" s="25"/>
      <c r="PDH187" s="25"/>
      <c r="PDI187" s="24"/>
      <c r="PDJ187" s="24"/>
      <c r="PDK187" s="24"/>
      <c r="PDL187" s="24"/>
      <c r="PDM187" s="24"/>
      <c r="PDN187" s="25"/>
      <c r="PDO187" s="25"/>
      <c r="PDP187" s="25"/>
      <c r="PDQ187" s="24"/>
      <c r="PDR187" s="24"/>
      <c r="PDS187" s="24"/>
      <c r="PDT187" s="24"/>
      <c r="PDU187" s="24"/>
      <c r="PDV187" s="25"/>
      <c r="PDW187" s="25"/>
      <c r="PDX187" s="25"/>
      <c r="PDY187" s="24"/>
      <c r="PDZ187" s="24"/>
      <c r="PEA187" s="24"/>
      <c r="PEB187" s="24"/>
      <c r="PEC187" s="24"/>
      <c r="PED187" s="25"/>
      <c r="PEE187" s="25"/>
      <c r="PEF187" s="25"/>
      <c r="PEG187" s="24"/>
      <c r="PEH187" s="24"/>
      <c r="PEI187" s="24"/>
      <c r="PEJ187" s="24"/>
      <c r="PEK187" s="24"/>
      <c r="PEL187" s="25"/>
      <c r="PEM187" s="25"/>
      <c r="PEN187" s="25"/>
      <c r="PEO187" s="24"/>
      <c r="PEP187" s="24"/>
      <c r="PEQ187" s="24"/>
      <c r="PER187" s="24"/>
      <c r="PES187" s="24"/>
      <c r="PET187" s="25"/>
      <c r="PEU187" s="25"/>
      <c r="PEV187" s="25"/>
      <c r="PEW187" s="24"/>
      <c r="PEX187" s="24"/>
      <c r="PEY187" s="24"/>
      <c r="PEZ187" s="24"/>
      <c r="PFA187" s="24"/>
      <c r="PFB187" s="25"/>
      <c r="PFC187" s="25"/>
      <c r="PFD187" s="25"/>
      <c r="PFE187" s="24"/>
      <c r="PFF187" s="24"/>
      <c r="PFG187" s="24"/>
      <c r="PFH187" s="24"/>
      <c r="PFI187" s="24"/>
      <c r="PFJ187" s="25"/>
      <c r="PFK187" s="25"/>
      <c r="PFL187" s="25"/>
      <c r="PFM187" s="24"/>
      <c r="PFN187" s="24"/>
      <c r="PFO187" s="24"/>
      <c r="PFP187" s="24"/>
      <c r="PFQ187" s="24"/>
      <c r="PFR187" s="25"/>
      <c r="PFS187" s="25"/>
      <c r="PFT187" s="25"/>
      <c r="PFU187" s="24"/>
      <c r="PFV187" s="24"/>
      <c r="PFW187" s="24"/>
      <c r="PFX187" s="24"/>
      <c r="PFY187" s="24"/>
      <c r="PFZ187" s="25"/>
      <c r="PGA187" s="25"/>
      <c r="PGB187" s="25"/>
      <c r="PGC187" s="24"/>
      <c r="PGD187" s="24"/>
      <c r="PGE187" s="24"/>
      <c r="PGF187" s="24"/>
      <c r="PGG187" s="24"/>
      <c r="PGH187" s="25"/>
      <c r="PGI187" s="25"/>
      <c r="PGJ187" s="25"/>
      <c r="PGK187" s="24"/>
      <c r="PGL187" s="24"/>
      <c r="PGM187" s="24"/>
      <c r="PGN187" s="24"/>
      <c r="PGO187" s="24"/>
      <c r="PGP187" s="25"/>
      <c r="PGQ187" s="25"/>
      <c r="PGR187" s="25"/>
      <c r="PGS187" s="24"/>
      <c r="PGT187" s="24"/>
      <c r="PGU187" s="24"/>
      <c r="PGV187" s="24"/>
      <c r="PGW187" s="24"/>
      <c r="PGX187" s="25"/>
      <c r="PGY187" s="25"/>
      <c r="PGZ187" s="25"/>
      <c r="PHA187" s="24"/>
      <c r="PHB187" s="24"/>
      <c r="PHC187" s="24"/>
      <c r="PHD187" s="24"/>
      <c r="PHE187" s="24"/>
      <c r="PHF187" s="25"/>
      <c r="PHG187" s="25"/>
      <c r="PHH187" s="25"/>
      <c r="PHI187" s="24"/>
      <c r="PHJ187" s="24"/>
      <c r="PHK187" s="24"/>
      <c r="PHL187" s="24"/>
      <c r="PHM187" s="24"/>
      <c r="PHN187" s="25"/>
      <c r="PHO187" s="25"/>
      <c r="PHP187" s="25"/>
      <c r="PHQ187" s="24"/>
      <c r="PHR187" s="24"/>
      <c r="PHS187" s="24"/>
      <c r="PHT187" s="24"/>
      <c r="PHU187" s="24"/>
      <c r="PHV187" s="25"/>
      <c r="PHW187" s="25"/>
      <c r="PHX187" s="25"/>
      <c r="PHY187" s="24"/>
      <c r="PHZ187" s="24"/>
      <c r="PIA187" s="24"/>
      <c r="PIB187" s="24"/>
      <c r="PIC187" s="24"/>
      <c r="PID187" s="25"/>
      <c r="PIE187" s="25"/>
      <c r="PIF187" s="25"/>
      <c r="PIG187" s="24"/>
      <c r="PIH187" s="24"/>
      <c r="PII187" s="24"/>
      <c r="PIJ187" s="24"/>
      <c r="PIK187" s="24"/>
      <c r="PIL187" s="25"/>
      <c r="PIM187" s="25"/>
      <c r="PIN187" s="25"/>
      <c r="PIO187" s="24"/>
      <c r="PIP187" s="24"/>
      <c r="PIQ187" s="24"/>
      <c r="PIR187" s="24"/>
      <c r="PIS187" s="24"/>
      <c r="PIT187" s="25"/>
      <c r="PIU187" s="25"/>
      <c r="PIV187" s="25"/>
      <c r="PIW187" s="24"/>
      <c r="PIX187" s="24"/>
      <c r="PIY187" s="24"/>
      <c r="PIZ187" s="24"/>
      <c r="PJA187" s="24"/>
      <c r="PJB187" s="25"/>
      <c r="PJC187" s="25"/>
      <c r="PJD187" s="25"/>
      <c r="PJE187" s="24"/>
      <c r="PJF187" s="24"/>
      <c r="PJG187" s="24"/>
      <c r="PJH187" s="24"/>
      <c r="PJI187" s="24"/>
      <c r="PJJ187" s="25"/>
      <c r="PJK187" s="25"/>
      <c r="PJL187" s="25"/>
      <c r="PJM187" s="24"/>
      <c r="PJN187" s="24"/>
      <c r="PJO187" s="24"/>
      <c r="PJP187" s="24"/>
      <c r="PJQ187" s="24"/>
      <c r="PJR187" s="25"/>
      <c r="PJS187" s="25"/>
      <c r="PJT187" s="25"/>
      <c r="PJU187" s="24"/>
      <c r="PJV187" s="24"/>
      <c r="PJW187" s="24"/>
      <c r="PJX187" s="24"/>
      <c r="PJY187" s="24"/>
      <c r="PJZ187" s="25"/>
      <c r="PKA187" s="25"/>
      <c r="PKB187" s="25"/>
      <c r="PKC187" s="24"/>
      <c r="PKD187" s="24"/>
      <c r="PKE187" s="24"/>
      <c r="PKF187" s="24"/>
      <c r="PKG187" s="24"/>
      <c r="PKH187" s="25"/>
      <c r="PKI187" s="25"/>
      <c r="PKJ187" s="25"/>
      <c r="PKK187" s="24"/>
      <c r="PKL187" s="24"/>
      <c r="PKM187" s="24"/>
      <c r="PKN187" s="24"/>
      <c r="PKO187" s="24"/>
      <c r="PKP187" s="25"/>
      <c r="PKQ187" s="25"/>
      <c r="PKR187" s="25"/>
      <c r="PKS187" s="24"/>
      <c r="PKT187" s="24"/>
      <c r="PKU187" s="24"/>
      <c r="PKV187" s="24"/>
      <c r="PKW187" s="24"/>
      <c r="PKX187" s="25"/>
      <c r="PKY187" s="25"/>
      <c r="PKZ187" s="25"/>
      <c r="PLA187" s="24"/>
      <c r="PLB187" s="24"/>
      <c r="PLC187" s="24"/>
      <c r="PLD187" s="24"/>
      <c r="PLE187" s="24"/>
      <c r="PLF187" s="25"/>
      <c r="PLG187" s="25"/>
      <c r="PLH187" s="25"/>
      <c r="PLI187" s="24"/>
      <c r="PLJ187" s="24"/>
      <c r="PLK187" s="24"/>
      <c r="PLL187" s="24"/>
      <c r="PLM187" s="24"/>
      <c r="PLN187" s="25"/>
      <c r="PLO187" s="25"/>
      <c r="PLP187" s="25"/>
      <c r="PLQ187" s="24"/>
      <c r="PLR187" s="24"/>
      <c r="PLS187" s="24"/>
      <c r="PLT187" s="24"/>
      <c r="PLU187" s="24"/>
      <c r="PLV187" s="25"/>
      <c r="PLW187" s="25"/>
      <c r="PLX187" s="25"/>
      <c r="PLY187" s="24"/>
      <c r="PLZ187" s="24"/>
      <c r="PMA187" s="24"/>
      <c r="PMB187" s="24"/>
      <c r="PMC187" s="24"/>
      <c r="PMD187" s="25"/>
      <c r="PME187" s="25"/>
      <c r="PMF187" s="25"/>
      <c r="PMG187" s="24"/>
      <c r="PMH187" s="24"/>
      <c r="PMI187" s="24"/>
      <c r="PMJ187" s="24"/>
      <c r="PMK187" s="24"/>
      <c r="PML187" s="25"/>
      <c r="PMM187" s="25"/>
      <c r="PMN187" s="25"/>
      <c r="PMO187" s="24"/>
      <c r="PMP187" s="24"/>
      <c r="PMQ187" s="24"/>
      <c r="PMR187" s="24"/>
      <c r="PMS187" s="24"/>
      <c r="PMT187" s="25"/>
      <c r="PMU187" s="25"/>
      <c r="PMV187" s="25"/>
      <c r="PMW187" s="24"/>
      <c r="PMX187" s="24"/>
      <c r="PMY187" s="24"/>
      <c r="PMZ187" s="24"/>
      <c r="PNA187" s="24"/>
      <c r="PNB187" s="25"/>
      <c r="PNC187" s="25"/>
      <c r="PND187" s="25"/>
      <c r="PNE187" s="24"/>
      <c r="PNF187" s="24"/>
      <c r="PNG187" s="24"/>
      <c r="PNH187" s="24"/>
      <c r="PNI187" s="24"/>
      <c r="PNJ187" s="25"/>
      <c r="PNK187" s="25"/>
      <c r="PNL187" s="25"/>
      <c r="PNM187" s="24"/>
      <c r="PNN187" s="24"/>
      <c r="PNO187" s="24"/>
      <c r="PNP187" s="24"/>
      <c r="PNQ187" s="24"/>
      <c r="PNR187" s="25"/>
      <c r="PNS187" s="25"/>
      <c r="PNT187" s="25"/>
      <c r="PNU187" s="24"/>
      <c r="PNV187" s="24"/>
      <c r="PNW187" s="24"/>
      <c r="PNX187" s="24"/>
      <c r="PNY187" s="24"/>
      <c r="PNZ187" s="25"/>
      <c r="POA187" s="25"/>
      <c r="POB187" s="25"/>
      <c r="POC187" s="24"/>
      <c r="POD187" s="24"/>
      <c r="POE187" s="24"/>
      <c r="POF187" s="24"/>
      <c r="POG187" s="24"/>
      <c r="POH187" s="25"/>
      <c r="POI187" s="25"/>
      <c r="POJ187" s="25"/>
      <c r="POK187" s="24"/>
      <c r="POL187" s="24"/>
      <c r="POM187" s="24"/>
      <c r="PON187" s="24"/>
      <c r="POO187" s="24"/>
      <c r="POP187" s="25"/>
      <c r="POQ187" s="25"/>
      <c r="POR187" s="25"/>
      <c r="POS187" s="24"/>
      <c r="POT187" s="24"/>
      <c r="POU187" s="24"/>
      <c r="POV187" s="24"/>
      <c r="POW187" s="24"/>
      <c r="POX187" s="25"/>
      <c r="POY187" s="25"/>
      <c r="POZ187" s="25"/>
      <c r="PPA187" s="24"/>
      <c r="PPB187" s="24"/>
      <c r="PPC187" s="24"/>
      <c r="PPD187" s="24"/>
      <c r="PPE187" s="24"/>
      <c r="PPF187" s="25"/>
      <c r="PPG187" s="25"/>
      <c r="PPH187" s="25"/>
      <c r="PPI187" s="24"/>
      <c r="PPJ187" s="24"/>
      <c r="PPK187" s="24"/>
      <c r="PPL187" s="24"/>
      <c r="PPM187" s="24"/>
      <c r="PPN187" s="25"/>
      <c r="PPO187" s="25"/>
      <c r="PPP187" s="25"/>
      <c r="PPQ187" s="24"/>
      <c r="PPR187" s="24"/>
      <c r="PPS187" s="24"/>
      <c r="PPT187" s="24"/>
      <c r="PPU187" s="24"/>
      <c r="PPV187" s="25"/>
      <c r="PPW187" s="25"/>
      <c r="PPX187" s="25"/>
      <c r="PPY187" s="24"/>
      <c r="PPZ187" s="24"/>
      <c r="PQA187" s="24"/>
      <c r="PQB187" s="24"/>
      <c r="PQC187" s="24"/>
      <c r="PQD187" s="25"/>
      <c r="PQE187" s="25"/>
      <c r="PQF187" s="25"/>
      <c r="PQG187" s="24"/>
      <c r="PQH187" s="24"/>
      <c r="PQI187" s="24"/>
      <c r="PQJ187" s="24"/>
      <c r="PQK187" s="24"/>
      <c r="PQL187" s="25"/>
      <c r="PQM187" s="25"/>
      <c r="PQN187" s="25"/>
      <c r="PQO187" s="24"/>
      <c r="PQP187" s="24"/>
      <c r="PQQ187" s="24"/>
      <c r="PQR187" s="24"/>
      <c r="PQS187" s="24"/>
      <c r="PQT187" s="25"/>
      <c r="PQU187" s="25"/>
      <c r="PQV187" s="25"/>
      <c r="PQW187" s="24"/>
      <c r="PQX187" s="24"/>
      <c r="PQY187" s="24"/>
      <c r="PQZ187" s="24"/>
      <c r="PRA187" s="24"/>
      <c r="PRB187" s="25"/>
      <c r="PRC187" s="25"/>
      <c r="PRD187" s="25"/>
      <c r="PRE187" s="24"/>
      <c r="PRF187" s="24"/>
      <c r="PRG187" s="24"/>
      <c r="PRH187" s="24"/>
      <c r="PRI187" s="24"/>
      <c r="PRJ187" s="25"/>
      <c r="PRK187" s="25"/>
      <c r="PRL187" s="25"/>
      <c r="PRM187" s="24"/>
      <c r="PRN187" s="24"/>
      <c r="PRO187" s="24"/>
      <c r="PRP187" s="24"/>
      <c r="PRQ187" s="24"/>
      <c r="PRR187" s="25"/>
      <c r="PRS187" s="25"/>
      <c r="PRT187" s="25"/>
      <c r="PRU187" s="24"/>
      <c r="PRV187" s="24"/>
      <c r="PRW187" s="24"/>
      <c r="PRX187" s="24"/>
      <c r="PRY187" s="24"/>
      <c r="PRZ187" s="25"/>
      <c r="PSA187" s="25"/>
      <c r="PSB187" s="25"/>
      <c r="PSC187" s="24"/>
      <c r="PSD187" s="24"/>
      <c r="PSE187" s="24"/>
      <c r="PSF187" s="24"/>
      <c r="PSG187" s="24"/>
      <c r="PSH187" s="25"/>
      <c r="PSI187" s="25"/>
      <c r="PSJ187" s="25"/>
      <c r="PSK187" s="24"/>
      <c r="PSL187" s="24"/>
      <c r="PSM187" s="24"/>
      <c r="PSN187" s="24"/>
      <c r="PSO187" s="24"/>
      <c r="PSP187" s="25"/>
      <c r="PSQ187" s="25"/>
      <c r="PSR187" s="25"/>
      <c r="PSS187" s="24"/>
      <c r="PST187" s="24"/>
      <c r="PSU187" s="24"/>
      <c r="PSV187" s="24"/>
      <c r="PSW187" s="24"/>
      <c r="PSX187" s="25"/>
      <c r="PSY187" s="25"/>
      <c r="PSZ187" s="25"/>
      <c r="PTA187" s="24"/>
      <c r="PTB187" s="24"/>
      <c r="PTC187" s="24"/>
      <c r="PTD187" s="24"/>
      <c r="PTE187" s="24"/>
      <c r="PTF187" s="25"/>
      <c r="PTG187" s="25"/>
      <c r="PTH187" s="25"/>
      <c r="PTI187" s="24"/>
      <c r="PTJ187" s="24"/>
      <c r="PTK187" s="24"/>
      <c r="PTL187" s="24"/>
      <c r="PTM187" s="24"/>
      <c r="PTN187" s="25"/>
      <c r="PTO187" s="25"/>
      <c r="PTP187" s="25"/>
      <c r="PTQ187" s="24"/>
      <c r="PTR187" s="24"/>
      <c r="PTS187" s="24"/>
      <c r="PTT187" s="24"/>
      <c r="PTU187" s="24"/>
      <c r="PTV187" s="25"/>
      <c r="PTW187" s="25"/>
      <c r="PTX187" s="25"/>
      <c r="PTY187" s="24"/>
      <c r="PTZ187" s="24"/>
      <c r="PUA187" s="24"/>
      <c r="PUB187" s="24"/>
      <c r="PUC187" s="24"/>
      <c r="PUD187" s="25"/>
      <c r="PUE187" s="25"/>
      <c r="PUF187" s="25"/>
      <c r="PUG187" s="24"/>
      <c r="PUH187" s="24"/>
      <c r="PUI187" s="24"/>
      <c r="PUJ187" s="24"/>
      <c r="PUK187" s="24"/>
      <c r="PUL187" s="25"/>
      <c r="PUM187" s="25"/>
      <c r="PUN187" s="25"/>
      <c r="PUO187" s="24"/>
      <c r="PUP187" s="24"/>
      <c r="PUQ187" s="24"/>
      <c r="PUR187" s="24"/>
      <c r="PUS187" s="24"/>
      <c r="PUT187" s="25"/>
      <c r="PUU187" s="25"/>
      <c r="PUV187" s="25"/>
      <c r="PUW187" s="24"/>
      <c r="PUX187" s="24"/>
      <c r="PUY187" s="24"/>
      <c r="PUZ187" s="24"/>
      <c r="PVA187" s="24"/>
      <c r="PVB187" s="25"/>
      <c r="PVC187" s="25"/>
      <c r="PVD187" s="25"/>
      <c r="PVE187" s="24"/>
      <c r="PVF187" s="24"/>
      <c r="PVG187" s="24"/>
      <c r="PVH187" s="24"/>
      <c r="PVI187" s="24"/>
      <c r="PVJ187" s="25"/>
      <c r="PVK187" s="25"/>
      <c r="PVL187" s="25"/>
      <c r="PVM187" s="24"/>
      <c r="PVN187" s="24"/>
      <c r="PVO187" s="24"/>
      <c r="PVP187" s="24"/>
      <c r="PVQ187" s="24"/>
      <c r="PVR187" s="25"/>
      <c r="PVS187" s="25"/>
      <c r="PVT187" s="25"/>
      <c r="PVU187" s="24"/>
      <c r="PVV187" s="24"/>
      <c r="PVW187" s="24"/>
      <c r="PVX187" s="24"/>
      <c r="PVY187" s="24"/>
      <c r="PVZ187" s="25"/>
      <c r="PWA187" s="25"/>
      <c r="PWB187" s="25"/>
      <c r="PWC187" s="24"/>
      <c r="PWD187" s="24"/>
      <c r="PWE187" s="24"/>
      <c r="PWF187" s="24"/>
      <c r="PWG187" s="24"/>
      <c r="PWH187" s="25"/>
      <c r="PWI187" s="25"/>
      <c r="PWJ187" s="25"/>
      <c r="PWK187" s="24"/>
      <c r="PWL187" s="24"/>
      <c r="PWM187" s="24"/>
      <c r="PWN187" s="24"/>
      <c r="PWO187" s="24"/>
      <c r="PWP187" s="25"/>
      <c r="PWQ187" s="25"/>
      <c r="PWR187" s="25"/>
      <c r="PWS187" s="24"/>
      <c r="PWT187" s="24"/>
      <c r="PWU187" s="24"/>
      <c r="PWV187" s="24"/>
      <c r="PWW187" s="24"/>
      <c r="PWX187" s="25"/>
      <c r="PWY187" s="25"/>
      <c r="PWZ187" s="25"/>
      <c r="PXA187" s="24"/>
      <c r="PXB187" s="24"/>
      <c r="PXC187" s="24"/>
      <c r="PXD187" s="24"/>
      <c r="PXE187" s="24"/>
      <c r="PXF187" s="25"/>
      <c r="PXG187" s="25"/>
      <c r="PXH187" s="25"/>
      <c r="PXI187" s="24"/>
      <c r="PXJ187" s="24"/>
      <c r="PXK187" s="24"/>
      <c r="PXL187" s="24"/>
      <c r="PXM187" s="24"/>
      <c r="PXN187" s="25"/>
      <c r="PXO187" s="25"/>
      <c r="PXP187" s="25"/>
      <c r="PXQ187" s="24"/>
      <c r="PXR187" s="24"/>
      <c r="PXS187" s="24"/>
      <c r="PXT187" s="24"/>
      <c r="PXU187" s="24"/>
      <c r="PXV187" s="25"/>
      <c r="PXW187" s="25"/>
      <c r="PXX187" s="25"/>
      <c r="PXY187" s="24"/>
      <c r="PXZ187" s="24"/>
      <c r="PYA187" s="24"/>
      <c r="PYB187" s="24"/>
      <c r="PYC187" s="24"/>
      <c r="PYD187" s="25"/>
      <c r="PYE187" s="25"/>
      <c r="PYF187" s="25"/>
      <c r="PYG187" s="24"/>
      <c r="PYH187" s="24"/>
      <c r="PYI187" s="24"/>
      <c r="PYJ187" s="24"/>
      <c r="PYK187" s="24"/>
      <c r="PYL187" s="25"/>
      <c r="PYM187" s="25"/>
      <c r="PYN187" s="25"/>
      <c r="PYO187" s="24"/>
      <c r="PYP187" s="24"/>
      <c r="PYQ187" s="24"/>
      <c r="PYR187" s="24"/>
      <c r="PYS187" s="24"/>
      <c r="PYT187" s="25"/>
      <c r="PYU187" s="25"/>
      <c r="PYV187" s="25"/>
      <c r="PYW187" s="24"/>
      <c r="PYX187" s="24"/>
      <c r="PYY187" s="24"/>
      <c r="PYZ187" s="24"/>
      <c r="PZA187" s="24"/>
      <c r="PZB187" s="25"/>
      <c r="PZC187" s="25"/>
      <c r="PZD187" s="25"/>
      <c r="PZE187" s="24"/>
      <c r="PZF187" s="24"/>
      <c r="PZG187" s="24"/>
      <c r="PZH187" s="24"/>
      <c r="PZI187" s="24"/>
      <c r="PZJ187" s="25"/>
      <c r="PZK187" s="25"/>
      <c r="PZL187" s="25"/>
      <c r="PZM187" s="24"/>
      <c r="PZN187" s="24"/>
      <c r="PZO187" s="24"/>
      <c r="PZP187" s="24"/>
      <c r="PZQ187" s="24"/>
      <c r="PZR187" s="25"/>
      <c r="PZS187" s="25"/>
      <c r="PZT187" s="25"/>
      <c r="PZU187" s="24"/>
      <c r="PZV187" s="24"/>
      <c r="PZW187" s="24"/>
      <c r="PZX187" s="24"/>
      <c r="PZY187" s="24"/>
      <c r="PZZ187" s="25"/>
      <c r="QAA187" s="25"/>
      <c r="QAB187" s="25"/>
      <c r="QAC187" s="24"/>
      <c r="QAD187" s="24"/>
      <c r="QAE187" s="24"/>
      <c r="QAF187" s="24"/>
      <c r="QAG187" s="24"/>
      <c r="QAH187" s="25"/>
      <c r="QAI187" s="25"/>
      <c r="QAJ187" s="25"/>
      <c r="QAK187" s="24"/>
      <c r="QAL187" s="24"/>
      <c r="QAM187" s="24"/>
      <c r="QAN187" s="24"/>
      <c r="QAO187" s="24"/>
      <c r="QAP187" s="25"/>
      <c r="QAQ187" s="25"/>
      <c r="QAR187" s="25"/>
      <c r="QAS187" s="24"/>
      <c r="QAT187" s="24"/>
      <c r="QAU187" s="24"/>
      <c r="QAV187" s="24"/>
      <c r="QAW187" s="24"/>
      <c r="QAX187" s="25"/>
      <c r="QAY187" s="25"/>
      <c r="QAZ187" s="25"/>
      <c r="QBA187" s="24"/>
      <c r="QBB187" s="24"/>
      <c r="QBC187" s="24"/>
      <c r="QBD187" s="24"/>
      <c r="QBE187" s="24"/>
      <c r="QBF187" s="25"/>
      <c r="QBG187" s="25"/>
      <c r="QBH187" s="25"/>
      <c r="QBI187" s="24"/>
      <c r="QBJ187" s="24"/>
      <c r="QBK187" s="24"/>
      <c r="QBL187" s="24"/>
      <c r="QBM187" s="24"/>
      <c r="QBN187" s="25"/>
      <c r="QBO187" s="25"/>
      <c r="QBP187" s="25"/>
      <c r="QBQ187" s="24"/>
      <c r="QBR187" s="24"/>
      <c r="QBS187" s="24"/>
      <c r="QBT187" s="24"/>
      <c r="QBU187" s="24"/>
      <c r="QBV187" s="25"/>
      <c r="QBW187" s="25"/>
      <c r="QBX187" s="25"/>
      <c r="QBY187" s="24"/>
      <c r="QBZ187" s="24"/>
      <c r="QCA187" s="24"/>
      <c r="QCB187" s="24"/>
      <c r="QCC187" s="24"/>
      <c r="QCD187" s="25"/>
      <c r="QCE187" s="25"/>
      <c r="QCF187" s="25"/>
      <c r="QCG187" s="24"/>
      <c r="QCH187" s="24"/>
      <c r="QCI187" s="24"/>
      <c r="QCJ187" s="24"/>
      <c r="QCK187" s="24"/>
      <c r="QCL187" s="25"/>
      <c r="QCM187" s="25"/>
      <c r="QCN187" s="25"/>
      <c r="QCO187" s="24"/>
      <c r="QCP187" s="24"/>
      <c r="QCQ187" s="24"/>
      <c r="QCR187" s="24"/>
      <c r="QCS187" s="24"/>
      <c r="QCT187" s="25"/>
      <c r="QCU187" s="25"/>
      <c r="QCV187" s="25"/>
      <c r="QCW187" s="24"/>
      <c r="QCX187" s="24"/>
      <c r="QCY187" s="24"/>
      <c r="QCZ187" s="24"/>
      <c r="QDA187" s="24"/>
      <c r="QDB187" s="25"/>
      <c r="QDC187" s="25"/>
      <c r="QDD187" s="25"/>
      <c r="QDE187" s="24"/>
      <c r="QDF187" s="24"/>
      <c r="QDG187" s="24"/>
      <c r="QDH187" s="24"/>
      <c r="QDI187" s="24"/>
      <c r="QDJ187" s="25"/>
      <c r="QDK187" s="25"/>
      <c r="QDL187" s="25"/>
      <c r="QDM187" s="24"/>
      <c r="QDN187" s="24"/>
      <c r="QDO187" s="24"/>
      <c r="QDP187" s="24"/>
      <c r="QDQ187" s="24"/>
      <c r="QDR187" s="25"/>
      <c r="QDS187" s="25"/>
      <c r="QDT187" s="25"/>
      <c r="QDU187" s="24"/>
      <c r="QDV187" s="24"/>
      <c r="QDW187" s="24"/>
      <c r="QDX187" s="24"/>
      <c r="QDY187" s="24"/>
      <c r="QDZ187" s="25"/>
      <c r="QEA187" s="25"/>
      <c r="QEB187" s="25"/>
      <c r="QEC187" s="24"/>
      <c r="QED187" s="24"/>
      <c r="QEE187" s="24"/>
      <c r="QEF187" s="24"/>
      <c r="QEG187" s="24"/>
      <c r="QEH187" s="25"/>
      <c r="QEI187" s="25"/>
      <c r="QEJ187" s="25"/>
      <c r="QEK187" s="24"/>
      <c r="QEL187" s="24"/>
      <c r="QEM187" s="24"/>
      <c r="QEN187" s="24"/>
      <c r="QEO187" s="24"/>
      <c r="QEP187" s="25"/>
      <c r="QEQ187" s="25"/>
      <c r="QER187" s="25"/>
      <c r="QES187" s="24"/>
      <c r="QET187" s="24"/>
      <c r="QEU187" s="24"/>
      <c r="QEV187" s="24"/>
      <c r="QEW187" s="24"/>
      <c r="QEX187" s="25"/>
      <c r="QEY187" s="25"/>
      <c r="QEZ187" s="25"/>
      <c r="QFA187" s="24"/>
      <c r="QFB187" s="24"/>
      <c r="QFC187" s="24"/>
      <c r="QFD187" s="24"/>
      <c r="QFE187" s="24"/>
      <c r="QFF187" s="25"/>
      <c r="QFG187" s="25"/>
      <c r="QFH187" s="25"/>
      <c r="QFI187" s="24"/>
      <c r="QFJ187" s="24"/>
      <c r="QFK187" s="24"/>
      <c r="QFL187" s="24"/>
      <c r="QFM187" s="24"/>
      <c r="QFN187" s="25"/>
      <c r="QFO187" s="25"/>
      <c r="QFP187" s="25"/>
      <c r="QFQ187" s="24"/>
      <c r="QFR187" s="24"/>
      <c r="QFS187" s="24"/>
      <c r="QFT187" s="24"/>
      <c r="QFU187" s="24"/>
      <c r="QFV187" s="25"/>
      <c r="QFW187" s="25"/>
      <c r="QFX187" s="25"/>
      <c r="QFY187" s="24"/>
      <c r="QFZ187" s="24"/>
      <c r="QGA187" s="24"/>
      <c r="QGB187" s="24"/>
      <c r="QGC187" s="24"/>
      <c r="QGD187" s="25"/>
      <c r="QGE187" s="25"/>
      <c r="QGF187" s="25"/>
      <c r="QGG187" s="24"/>
      <c r="QGH187" s="24"/>
      <c r="QGI187" s="24"/>
      <c r="QGJ187" s="24"/>
      <c r="QGK187" s="24"/>
      <c r="QGL187" s="25"/>
      <c r="QGM187" s="25"/>
      <c r="QGN187" s="25"/>
      <c r="QGO187" s="24"/>
      <c r="QGP187" s="24"/>
      <c r="QGQ187" s="24"/>
      <c r="QGR187" s="24"/>
      <c r="QGS187" s="24"/>
      <c r="QGT187" s="25"/>
      <c r="QGU187" s="25"/>
      <c r="QGV187" s="25"/>
      <c r="QGW187" s="24"/>
      <c r="QGX187" s="24"/>
      <c r="QGY187" s="24"/>
      <c r="QGZ187" s="24"/>
      <c r="QHA187" s="24"/>
      <c r="QHB187" s="25"/>
      <c r="QHC187" s="25"/>
      <c r="QHD187" s="25"/>
      <c r="QHE187" s="24"/>
      <c r="QHF187" s="24"/>
      <c r="QHG187" s="24"/>
      <c r="QHH187" s="24"/>
      <c r="QHI187" s="24"/>
      <c r="QHJ187" s="25"/>
      <c r="QHK187" s="25"/>
      <c r="QHL187" s="25"/>
      <c r="QHM187" s="24"/>
      <c r="QHN187" s="24"/>
      <c r="QHO187" s="24"/>
      <c r="QHP187" s="24"/>
      <c r="QHQ187" s="24"/>
      <c r="QHR187" s="25"/>
      <c r="QHS187" s="25"/>
      <c r="QHT187" s="25"/>
      <c r="QHU187" s="24"/>
      <c r="QHV187" s="24"/>
      <c r="QHW187" s="24"/>
      <c r="QHX187" s="24"/>
      <c r="QHY187" s="24"/>
      <c r="QHZ187" s="25"/>
      <c r="QIA187" s="25"/>
      <c r="QIB187" s="25"/>
      <c r="QIC187" s="24"/>
      <c r="QID187" s="24"/>
      <c r="QIE187" s="24"/>
      <c r="QIF187" s="24"/>
      <c r="QIG187" s="24"/>
      <c r="QIH187" s="25"/>
      <c r="QII187" s="25"/>
      <c r="QIJ187" s="25"/>
      <c r="QIK187" s="24"/>
      <c r="QIL187" s="24"/>
      <c r="QIM187" s="24"/>
      <c r="QIN187" s="24"/>
      <c r="QIO187" s="24"/>
      <c r="QIP187" s="25"/>
      <c r="QIQ187" s="25"/>
      <c r="QIR187" s="25"/>
      <c r="QIS187" s="24"/>
      <c r="QIT187" s="24"/>
      <c r="QIU187" s="24"/>
      <c r="QIV187" s="24"/>
      <c r="QIW187" s="24"/>
      <c r="QIX187" s="25"/>
      <c r="QIY187" s="25"/>
      <c r="QIZ187" s="25"/>
      <c r="QJA187" s="24"/>
      <c r="QJB187" s="24"/>
      <c r="QJC187" s="24"/>
      <c r="QJD187" s="24"/>
      <c r="QJE187" s="24"/>
      <c r="QJF187" s="25"/>
      <c r="QJG187" s="25"/>
      <c r="QJH187" s="25"/>
      <c r="QJI187" s="24"/>
      <c r="QJJ187" s="24"/>
      <c r="QJK187" s="24"/>
      <c r="QJL187" s="24"/>
      <c r="QJM187" s="24"/>
      <c r="QJN187" s="25"/>
      <c r="QJO187" s="25"/>
      <c r="QJP187" s="25"/>
      <c r="QJQ187" s="24"/>
      <c r="QJR187" s="24"/>
      <c r="QJS187" s="24"/>
      <c r="QJT187" s="24"/>
      <c r="QJU187" s="24"/>
      <c r="QJV187" s="25"/>
      <c r="QJW187" s="25"/>
      <c r="QJX187" s="25"/>
      <c r="QJY187" s="24"/>
      <c r="QJZ187" s="24"/>
      <c r="QKA187" s="24"/>
      <c r="QKB187" s="24"/>
      <c r="QKC187" s="24"/>
      <c r="QKD187" s="25"/>
      <c r="QKE187" s="25"/>
      <c r="QKF187" s="25"/>
      <c r="QKG187" s="24"/>
      <c r="QKH187" s="24"/>
      <c r="QKI187" s="24"/>
      <c r="QKJ187" s="24"/>
      <c r="QKK187" s="24"/>
      <c r="QKL187" s="25"/>
      <c r="QKM187" s="25"/>
      <c r="QKN187" s="25"/>
      <c r="QKO187" s="24"/>
      <c r="QKP187" s="24"/>
      <c r="QKQ187" s="24"/>
      <c r="QKR187" s="24"/>
      <c r="QKS187" s="24"/>
      <c r="QKT187" s="25"/>
      <c r="QKU187" s="25"/>
      <c r="QKV187" s="25"/>
      <c r="QKW187" s="24"/>
      <c r="QKX187" s="24"/>
      <c r="QKY187" s="24"/>
      <c r="QKZ187" s="24"/>
      <c r="QLA187" s="24"/>
      <c r="QLB187" s="25"/>
      <c r="QLC187" s="25"/>
      <c r="QLD187" s="25"/>
      <c r="QLE187" s="24"/>
      <c r="QLF187" s="24"/>
      <c r="QLG187" s="24"/>
      <c r="QLH187" s="24"/>
      <c r="QLI187" s="24"/>
      <c r="QLJ187" s="25"/>
      <c r="QLK187" s="25"/>
      <c r="QLL187" s="25"/>
      <c r="QLM187" s="24"/>
      <c r="QLN187" s="24"/>
      <c r="QLO187" s="24"/>
      <c r="QLP187" s="24"/>
      <c r="QLQ187" s="24"/>
      <c r="QLR187" s="25"/>
      <c r="QLS187" s="25"/>
      <c r="QLT187" s="25"/>
      <c r="QLU187" s="24"/>
      <c r="QLV187" s="24"/>
      <c r="QLW187" s="24"/>
      <c r="QLX187" s="24"/>
      <c r="QLY187" s="24"/>
      <c r="QLZ187" s="25"/>
      <c r="QMA187" s="25"/>
      <c r="QMB187" s="25"/>
      <c r="QMC187" s="24"/>
      <c r="QMD187" s="24"/>
      <c r="QME187" s="24"/>
      <c r="QMF187" s="24"/>
      <c r="QMG187" s="24"/>
      <c r="QMH187" s="25"/>
      <c r="QMI187" s="25"/>
      <c r="QMJ187" s="25"/>
      <c r="QMK187" s="24"/>
      <c r="QML187" s="24"/>
      <c r="QMM187" s="24"/>
      <c r="QMN187" s="24"/>
      <c r="QMO187" s="24"/>
      <c r="QMP187" s="25"/>
      <c r="QMQ187" s="25"/>
      <c r="QMR187" s="25"/>
      <c r="QMS187" s="24"/>
      <c r="QMT187" s="24"/>
      <c r="QMU187" s="24"/>
      <c r="QMV187" s="24"/>
      <c r="QMW187" s="24"/>
      <c r="QMX187" s="25"/>
      <c r="QMY187" s="25"/>
      <c r="QMZ187" s="25"/>
      <c r="QNA187" s="24"/>
      <c r="QNB187" s="24"/>
      <c r="QNC187" s="24"/>
      <c r="QND187" s="24"/>
      <c r="QNE187" s="24"/>
      <c r="QNF187" s="25"/>
      <c r="QNG187" s="25"/>
      <c r="QNH187" s="25"/>
      <c r="QNI187" s="24"/>
      <c r="QNJ187" s="24"/>
      <c r="QNK187" s="24"/>
      <c r="QNL187" s="24"/>
      <c r="QNM187" s="24"/>
      <c r="QNN187" s="25"/>
      <c r="QNO187" s="25"/>
      <c r="QNP187" s="25"/>
      <c r="QNQ187" s="24"/>
      <c r="QNR187" s="24"/>
      <c r="QNS187" s="24"/>
      <c r="QNT187" s="24"/>
      <c r="QNU187" s="24"/>
      <c r="QNV187" s="25"/>
      <c r="QNW187" s="25"/>
      <c r="QNX187" s="25"/>
      <c r="QNY187" s="24"/>
      <c r="QNZ187" s="24"/>
      <c r="QOA187" s="24"/>
      <c r="QOB187" s="24"/>
      <c r="QOC187" s="24"/>
      <c r="QOD187" s="25"/>
      <c r="QOE187" s="25"/>
      <c r="QOF187" s="25"/>
      <c r="QOG187" s="24"/>
      <c r="QOH187" s="24"/>
      <c r="QOI187" s="24"/>
      <c r="QOJ187" s="24"/>
      <c r="QOK187" s="24"/>
      <c r="QOL187" s="25"/>
      <c r="QOM187" s="25"/>
      <c r="QON187" s="25"/>
      <c r="QOO187" s="24"/>
      <c r="QOP187" s="24"/>
      <c r="QOQ187" s="24"/>
      <c r="QOR187" s="24"/>
      <c r="QOS187" s="24"/>
      <c r="QOT187" s="25"/>
      <c r="QOU187" s="25"/>
      <c r="QOV187" s="25"/>
      <c r="QOW187" s="24"/>
      <c r="QOX187" s="24"/>
      <c r="QOY187" s="24"/>
      <c r="QOZ187" s="24"/>
      <c r="QPA187" s="24"/>
      <c r="QPB187" s="25"/>
      <c r="QPC187" s="25"/>
      <c r="QPD187" s="25"/>
      <c r="QPE187" s="24"/>
      <c r="QPF187" s="24"/>
      <c r="QPG187" s="24"/>
      <c r="QPH187" s="24"/>
      <c r="QPI187" s="24"/>
      <c r="QPJ187" s="25"/>
      <c r="QPK187" s="25"/>
      <c r="QPL187" s="25"/>
      <c r="QPM187" s="24"/>
      <c r="QPN187" s="24"/>
      <c r="QPO187" s="24"/>
      <c r="QPP187" s="24"/>
      <c r="QPQ187" s="24"/>
      <c r="QPR187" s="25"/>
      <c r="QPS187" s="25"/>
      <c r="QPT187" s="25"/>
      <c r="QPU187" s="24"/>
      <c r="QPV187" s="24"/>
      <c r="QPW187" s="24"/>
      <c r="QPX187" s="24"/>
      <c r="QPY187" s="24"/>
      <c r="QPZ187" s="25"/>
      <c r="QQA187" s="25"/>
      <c r="QQB187" s="25"/>
      <c r="QQC187" s="24"/>
      <c r="QQD187" s="24"/>
      <c r="QQE187" s="24"/>
      <c r="QQF187" s="24"/>
      <c r="QQG187" s="24"/>
      <c r="QQH187" s="25"/>
      <c r="QQI187" s="25"/>
      <c r="QQJ187" s="25"/>
      <c r="QQK187" s="24"/>
      <c r="QQL187" s="24"/>
      <c r="QQM187" s="24"/>
      <c r="QQN187" s="24"/>
      <c r="QQO187" s="24"/>
      <c r="QQP187" s="25"/>
      <c r="QQQ187" s="25"/>
      <c r="QQR187" s="25"/>
      <c r="QQS187" s="24"/>
      <c r="QQT187" s="24"/>
      <c r="QQU187" s="24"/>
      <c r="QQV187" s="24"/>
      <c r="QQW187" s="24"/>
      <c r="QQX187" s="25"/>
      <c r="QQY187" s="25"/>
      <c r="QQZ187" s="25"/>
      <c r="QRA187" s="24"/>
      <c r="QRB187" s="24"/>
      <c r="QRC187" s="24"/>
      <c r="QRD187" s="24"/>
      <c r="QRE187" s="24"/>
      <c r="QRF187" s="25"/>
      <c r="QRG187" s="25"/>
      <c r="QRH187" s="25"/>
      <c r="QRI187" s="24"/>
      <c r="QRJ187" s="24"/>
      <c r="QRK187" s="24"/>
      <c r="QRL187" s="24"/>
      <c r="QRM187" s="24"/>
      <c r="QRN187" s="25"/>
      <c r="QRO187" s="25"/>
      <c r="QRP187" s="25"/>
      <c r="QRQ187" s="24"/>
      <c r="QRR187" s="24"/>
      <c r="QRS187" s="24"/>
      <c r="QRT187" s="24"/>
      <c r="QRU187" s="24"/>
      <c r="QRV187" s="25"/>
      <c r="QRW187" s="25"/>
      <c r="QRX187" s="25"/>
      <c r="QRY187" s="24"/>
      <c r="QRZ187" s="24"/>
      <c r="QSA187" s="24"/>
      <c r="QSB187" s="24"/>
      <c r="QSC187" s="24"/>
      <c r="QSD187" s="25"/>
      <c r="QSE187" s="25"/>
      <c r="QSF187" s="25"/>
      <c r="QSG187" s="24"/>
      <c r="QSH187" s="24"/>
      <c r="QSI187" s="24"/>
      <c r="QSJ187" s="24"/>
      <c r="QSK187" s="24"/>
      <c r="QSL187" s="25"/>
      <c r="QSM187" s="25"/>
      <c r="QSN187" s="25"/>
      <c r="QSO187" s="24"/>
      <c r="QSP187" s="24"/>
      <c r="QSQ187" s="24"/>
      <c r="QSR187" s="24"/>
      <c r="QSS187" s="24"/>
      <c r="QST187" s="25"/>
      <c r="QSU187" s="25"/>
      <c r="QSV187" s="25"/>
      <c r="QSW187" s="24"/>
      <c r="QSX187" s="24"/>
      <c r="QSY187" s="24"/>
      <c r="QSZ187" s="24"/>
      <c r="QTA187" s="24"/>
      <c r="QTB187" s="25"/>
      <c r="QTC187" s="25"/>
      <c r="QTD187" s="25"/>
      <c r="QTE187" s="24"/>
      <c r="QTF187" s="24"/>
      <c r="QTG187" s="24"/>
      <c r="QTH187" s="24"/>
      <c r="QTI187" s="24"/>
      <c r="QTJ187" s="25"/>
      <c r="QTK187" s="25"/>
      <c r="QTL187" s="25"/>
      <c r="QTM187" s="24"/>
      <c r="QTN187" s="24"/>
      <c r="QTO187" s="24"/>
      <c r="QTP187" s="24"/>
      <c r="QTQ187" s="24"/>
      <c r="QTR187" s="25"/>
      <c r="QTS187" s="25"/>
      <c r="QTT187" s="25"/>
      <c r="QTU187" s="24"/>
      <c r="QTV187" s="24"/>
      <c r="QTW187" s="24"/>
      <c r="QTX187" s="24"/>
      <c r="QTY187" s="24"/>
      <c r="QTZ187" s="25"/>
      <c r="QUA187" s="25"/>
      <c r="QUB187" s="25"/>
      <c r="QUC187" s="24"/>
      <c r="QUD187" s="24"/>
      <c r="QUE187" s="24"/>
      <c r="QUF187" s="24"/>
      <c r="QUG187" s="24"/>
      <c r="QUH187" s="25"/>
      <c r="QUI187" s="25"/>
      <c r="QUJ187" s="25"/>
      <c r="QUK187" s="24"/>
      <c r="QUL187" s="24"/>
      <c r="QUM187" s="24"/>
      <c r="QUN187" s="24"/>
      <c r="QUO187" s="24"/>
      <c r="QUP187" s="25"/>
      <c r="QUQ187" s="25"/>
      <c r="QUR187" s="25"/>
      <c r="QUS187" s="24"/>
      <c r="QUT187" s="24"/>
      <c r="QUU187" s="24"/>
      <c r="QUV187" s="24"/>
      <c r="QUW187" s="24"/>
      <c r="QUX187" s="25"/>
      <c r="QUY187" s="25"/>
      <c r="QUZ187" s="25"/>
      <c r="QVA187" s="24"/>
      <c r="QVB187" s="24"/>
      <c r="QVC187" s="24"/>
      <c r="QVD187" s="24"/>
      <c r="QVE187" s="24"/>
      <c r="QVF187" s="25"/>
      <c r="QVG187" s="25"/>
      <c r="QVH187" s="25"/>
      <c r="QVI187" s="24"/>
      <c r="QVJ187" s="24"/>
      <c r="QVK187" s="24"/>
      <c r="QVL187" s="24"/>
      <c r="QVM187" s="24"/>
      <c r="QVN187" s="25"/>
      <c r="QVO187" s="25"/>
      <c r="QVP187" s="25"/>
      <c r="QVQ187" s="24"/>
      <c r="QVR187" s="24"/>
      <c r="QVS187" s="24"/>
      <c r="QVT187" s="24"/>
      <c r="QVU187" s="24"/>
      <c r="QVV187" s="25"/>
      <c r="QVW187" s="25"/>
      <c r="QVX187" s="25"/>
      <c r="QVY187" s="24"/>
      <c r="QVZ187" s="24"/>
      <c r="QWA187" s="24"/>
      <c r="QWB187" s="24"/>
      <c r="QWC187" s="24"/>
      <c r="QWD187" s="25"/>
      <c r="QWE187" s="25"/>
      <c r="QWF187" s="25"/>
      <c r="QWG187" s="24"/>
      <c r="QWH187" s="24"/>
      <c r="QWI187" s="24"/>
      <c r="QWJ187" s="24"/>
      <c r="QWK187" s="24"/>
      <c r="QWL187" s="25"/>
      <c r="QWM187" s="25"/>
      <c r="QWN187" s="25"/>
      <c r="QWO187" s="24"/>
      <c r="QWP187" s="24"/>
      <c r="QWQ187" s="24"/>
      <c r="QWR187" s="24"/>
      <c r="QWS187" s="24"/>
      <c r="QWT187" s="25"/>
      <c r="QWU187" s="25"/>
      <c r="QWV187" s="25"/>
      <c r="QWW187" s="24"/>
      <c r="QWX187" s="24"/>
      <c r="QWY187" s="24"/>
      <c r="QWZ187" s="24"/>
      <c r="QXA187" s="24"/>
      <c r="QXB187" s="25"/>
      <c r="QXC187" s="25"/>
      <c r="QXD187" s="25"/>
      <c r="QXE187" s="24"/>
      <c r="QXF187" s="24"/>
      <c r="QXG187" s="24"/>
      <c r="QXH187" s="24"/>
      <c r="QXI187" s="24"/>
      <c r="QXJ187" s="25"/>
      <c r="QXK187" s="25"/>
      <c r="QXL187" s="25"/>
      <c r="QXM187" s="24"/>
      <c r="QXN187" s="24"/>
      <c r="QXO187" s="24"/>
      <c r="QXP187" s="24"/>
      <c r="QXQ187" s="24"/>
      <c r="QXR187" s="25"/>
      <c r="QXS187" s="25"/>
      <c r="QXT187" s="25"/>
      <c r="QXU187" s="24"/>
      <c r="QXV187" s="24"/>
      <c r="QXW187" s="24"/>
      <c r="QXX187" s="24"/>
      <c r="QXY187" s="24"/>
      <c r="QXZ187" s="25"/>
      <c r="QYA187" s="25"/>
      <c r="QYB187" s="25"/>
      <c r="QYC187" s="24"/>
      <c r="QYD187" s="24"/>
      <c r="QYE187" s="24"/>
      <c r="QYF187" s="24"/>
      <c r="QYG187" s="24"/>
      <c r="QYH187" s="25"/>
      <c r="QYI187" s="25"/>
      <c r="QYJ187" s="25"/>
      <c r="QYK187" s="24"/>
      <c r="QYL187" s="24"/>
      <c r="QYM187" s="24"/>
      <c r="QYN187" s="24"/>
      <c r="QYO187" s="24"/>
      <c r="QYP187" s="25"/>
      <c r="QYQ187" s="25"/>
      <c r="QYR187" s="25"/>
      <c r="QYS187" s="24"/>
      <c r="QYT187" s="24"/>
      <c r="QYU187" s="24"/>
      <c r="QYV187" s="24"/>
      <c r="QYW187" s="24"/>
      <c r="QYX187" s="25"/>
      <c r="QYY187" s="25"/>
      <c r="QYZ187" s="25"/>
      <c r="QZA187" s="24"/>
      <c r="QZB187" s="24"/>
      <c r="QZC187" s="24"/>
      <c r="QZD187" s="24"/>
      <c r="QZE187" s="24"/>
      <c r="QZF187" s="25"/>
      <c r="QZG187" s="25"/>
      <c r="QZH187" s="25"/>
      <c r="QZI187" s="24"/>
      <c r="QZJ187" s="24"/>
      <c r="QZK187" s="24"/>
      <c r="QZL187" s="24"/>
      <c r="QZM187" s="24"/>
      <c r="QZN187" s="25"/>
      <c r="QZO187" s="25"/>
      <c r="QZP187" s="25"/>
      <c r="QZQ187" s="24"/>
      <c r="QZR187" s="24"/>
      <c r="QZS187" s="24"/>
      <c r="QZT187" s="24"/>
      <c r="QZU187" s="24"/>
      <c r="QZV187" s="25"/>
      <c r="QZW187" s="25"/>
      <c r="QZX187" s="25"/>
      <c r="QZY187" s="24"/>
      <c r="QZZ187" s="24"/>
      <c r="RAA187" s="24"/>
      <c r="RAB187" s="24"/>
      <c r="RAC187" s="24"/>
      <c r="RAD187" s="25"/>
      <c r="RAE187" s="25"/>
      <c r="RAF187" s="25"/>
      <c r="RAG187" s="24"/>
      <c r="RAH187" s="24"/>
      <c r="RAI187" s="24"/>
      <c r="RAJ187" s="24"/>
      <c r="RAK187" s="24"/>
      <c r="RAL187" s="25"/>
      <c r="RAM187" s="25"/>
      <c r="RAN187" s="25"/>
      <c r="RAO187" s="24"/>
      <c r="RAP187" s="24"/>
      <c r="RAQ187" s="24"/>
      <c r="RAR187" s="24"/>
      <c r="RAS187" s="24"/>
      <c r="RAT187" s="25"/>
      <c r="RAU187" s="25"/>
      <c r="RAV187" s="25"/>
      <c r="RAW187" s="24"/>
      <c r="RAX187" s="24"/>
      <c r="RAY187" s="24"/>
      <c r="RAZ187" s="24"/>
      <c r="RBA187" s="24"/>
      <c r="RBB187" s="25"/>
      <c r="RBC187" s="25"/>
      <c r="RBD187" s="25"/>
      <c r="RBE187" s="24"/>
      <c r="RBF187" s="24"/>
      <c r="RBG187" s="24"/>
      <c r="RBH187" s="24"/>
      <c r="RBI187" s="24"/>
      <c r="RBJ187" s="25"/>
      <c r="RBK187" s="25"/>
      <c r="RBL187" s="25"/>
      <c r="RBM187" s="24"/>
      <c r="RBN187" s="24"/>
      <c r="RBO187" s="24"/>
      <c r="RBP187" s="24"/>
      <c r="RBQ187" s="24"/>
      <c r="RBR187" s="25"/>
      <c r="RBS187" s="25"/>
      <c r="RBT187" s="25"/>
      <c r="RBU187" s="24"/>
      <c r="RBV187" s="24"/>
      <c r="RBW187" s="24"/>
      <c r="RBX187" s="24"/>
      <c r="RBY187" s="24"/>
      <c r="RBZ187" s="25"/>
      <c r="RCA187" s="25"/>
      <c r="RCB187" s="25"/>
      <c r="RCC187" s="24"/>
      <c r="RCD187" s="24"/>
      <c r="RCE187" s="24"/>
      <c r="RCF187" s="24"/>
      <c r="RCG187" s="24"/>
      <c r="RCH187" s="25"/>
      <c r="RCI187" s="25"/>
      <c r="RCJ187" s="25"/>
      <c r="RCK187" s="24"/>
      <c r="RCL187" s="24"/>
      <c r="RCM187" s="24"/>
      <c r="RCN187" s="24"/>
      <c r="RCO187" s="24"/>
      <c r="RCP187" s="25"/>
      <c r="RCQ187" s="25"/>
      <c r="RCR187" s="25"/>
      <c r="RCS187" s="24"/>
      <c r="RCT187" s="24"/>
      <c r="RCU187" s="24"/>
      <c r="RCV187" s="24"/>
      <c r="RCW187" s="24"/>
      <c r="RCX187" s="25"/>
      <c r="RCY187" s="25"/>
      <c r="RCZ187" s="25"/>
      <c r="RDA187" s="24"/>
      <c r="RDB187" s="24"/>
      <c r="RDC187" s="24"/>
      <c r="RDD187" s="24"/>
      <c r="RDE187" s="24"/>
      <c r="RDF187" s="25"/>
      <c r="RDG187" s="25"/>
      <c r="RDH187" s="25"/>
      <c r="RDI187" s="24"/>
      <c r="RDJ187" s="24"/>
      <c r="RDK187" s="24"/>
      <c r="RDL187" s="24"/>
      <c r="RDM187" s="24"/>
      <c r="RDN187" s="25"/>
      <c r="RDO187" s="25"/>
      <c r="RDP187" s="25"/>
      <c r="RDQ187" s="24"/>
      <c r="RDR187" s="24"/>
      <c r="RDS187" s="24"/>
      <c r="RDT187" s="24"/>
      <c r="RDU187" s="24"/>
      <c r="RDV187" s="25"/>
      <c r="RDW187" s="25"/>
      <c r="RDX187" s="25"/>
      <c r="RDY187" s="24"/>
      <c r="RDZ187" s="24"/>
      <c r="REA187" s="24"/>
      <c r="REB187" s="24"/>
      <c r="REC187" s="24"/>
      <c r="RED187" s="25"/>
      <c r="REE187" s="25"/>
      <c r="REF187" s="25"/>
      <c r="REG187" s="24"/>
      <c r="REH187" s="24"/>
      <c r="REI187" s="24"/>
      <c r="REJ187" s="24"/>
      <c r="REK187" s="24"/>
      <c r="REL187" s="25"/>
      <c r="REM187" s="25"/>
      <c r="REN187" s="25"/>
      <c r="REO187" s="24"/>
      <c r="REP187" s="24"/>
      <c r="REQ187" s="24"/>
      <c r="RER187" s="24"/>
      <c r="RES187" s="24"/>
      <c r="RET187" s="25"/>
      <c r="REU187" s="25"/>
      <c r="REV187" s="25"/>
      <c r="REW187" s="24"/>
      <c r="REX187" s="24"/>
      <c r="REY187" s="24"/>
      <c r="REZ187" s="24"/>
      <c r="RFA187" s="24"/>
      <c r="RFB187" s="25"/>
      <c r="RFC187" s="25"/>
      <c r="RFD187" s="25"/>
      <c r="RFE187" s="24"/>
      <c r="RFF187" s="24"/>
      <c r="RFG187" s="24"/>
      <c r="RFH187" s="24"/>
      <c r="RFI187" s="24"/>
      <c r="RFJ187" s="25"/>
      <c r="RFK187" s="25"/>
      <c r="RFL187" s="25"/>
      <c r="RFM187" s="24"/>
      <c r="RFN187" s="24"/>
      <c r="RFO187" s="24"/>
      <c r="RFP187" s="24"/>
      <c r="RFQ187" s="24"/>
      <c r="RFR187" s="25"/>
      <c r="RFS187" s="25"/>
      <c r="RFT187" s="25"/>
      <c r="RFU187" s="24"/>
      <c r="RFV187" s="24"/>
      <c r="RFW187" s="24"/>
      <c r="RFX187" s="24"/>
      <c r="RFY187" s="24"/>
      <c r="RFZ187" s="25"/>
      <c r="RGA187" s="25"/>
      <c r="RGB187" s="25"/>
      <c r="RGC187" s="24"/>
      <c r="RGD187" s="24"/>
      <c r="RGE187" s="24"/>
      <c r="RGF187" s="24"/>
      <c r="RGG187" s="24"/>
      <c r="RGH187" s="25"/>
      <c r="RGI187" s="25"/>
      <c r="RGJ187" s="25"/>
      <c r="RGK187" s="24"/>
      <c r="RGL187" s="24"/>
      <c r="RGM187" s="24"/>
      <c r="RGN187" s="24"/>
      <c r="RGO187" s="24"/>
      <c r="RGP187" s="25"/>
      <c r="RGQ187" s="25"/>
      <c r="RGR187" s="25"/>
      <c r="RGS187" s="24"/>
      <c r="RGT187" s="24"/>
      <c r="RGU187" s="24"/>
      <c r="RGV187" s="24"/>
      <c r="RGW187" s="24"/>
      <c r="RGX187" s="25"/>
      <c r="RGY187" s="25"/>
      <c r="RGZ187" s="25"/>
      <c r="RHA187" s="24"/>
      <c r="RHB187" s="24"/>
      <c r="RHC187" s="24"/>
      <c r="RHD187" s="24"/>
      <c r="RHE187" s="24"/>
      <c r="RHF187" s="25"/>
      <c r="RHG187" s="25"/>
      <c r="RHH187" s="25"/>
      <c r="RHI187" s="24"/>
      <c r="RHJ187" s="24"/>
      <c r="RHK187" s="24"/>
      <c r="RHL187" s="24"/>
      <c r="RHM187" s="24"/>
      <c r="RHN187" s="25"/>
      <c r="RHO187" s="25"/>
      <c r="RHP187" s="25"/>
      <c r="RHQ187" s="24"/>
      <c r="RHR187" s="24"/>
      <c r="RHS187" s="24"/>
      <c r="RHT187" s="24"/>
      <c r="RHU187" s="24"/>
      <c r="RHV187" s="25"/>
      <c r="RHW187" s="25"/>
      <c r="RHX187" s="25"/>
      <c r="RHY187" s="24"/>
      <c r="RHZ187" s="24"/>
      <c r="RIA187" s="24"/>
      <c r="RIB187" s="24"/>
      <c r="RIC187" s="24"/>
      <c r="RID187" s="25"/>
      <c r="RIE187" s="25"/>
      <c r="RIF187" s="25"/>
      <c r="RIG187" s="24"/>
      <c r="RIH187" s="24"/>
      <c r="RII187" s="24"/>
      <c r="RIJ187" s="24"/>
      <c r="RIK187" s="24"/>
      <c r="RIL187" s="25"/>
      <c r="RIM187" s="25"/>
      <c r="RIN187" s="25"/>
      <c r="RIO187" s="24"/>
      <c r="RIP187" s="24"/>
      <c r="RIQ187" s="24"/>
      <c r="RIR187" s="24"/>
      <c r="RIS187" s="24"/>
      <c r="RIT187" s="25"/>
      <c r="RIU187" s="25"/>
      <c r="RIV187" s="25"/>
      <c r="RIW187" s="24"/>
      <c r="RIX187" s="24"/>
      <c r="RIY187" s="24"/>
      <c r="RIZ187" s="24"/>
      <c r="RJA187" s="24"/>
      <c r="RJB187" s="25"/>
      <c r="RJC187" s="25"/>
      <c r="RJD187" s="25"/>
      <c r="RJE187" s="24"/>
      <c r="RJF187" s="24"/>
      <c r="RJG187" s="24"/>
      <c r="RJH187" s="24"/>
      <c r="RJI187" s="24"/>
      <c r="RJJ187" s="25"/>
      <c r="RJK187" s="25"/>
      <c r="RJL187" s="25"/>
      <c r="RJM187" s="24"/>
      <c r="RJN187" s="24"/>
      <c r="RJO187" s="24"/>
      <c r="RJP187" s="24"/>
      <c r="RJQ187" s="24"/>
      <c r="RJR187" s="25"/>
      <c r="RJS187" s="25"/>
      <c r="RJT187" s="25"/>
      <c r="RJU187" s="24"/>
      <c r="RJV187" s="24"/>
      <c r="RJW187" s="24"/>
      <c r="RJX187" s="24"/>
      <c r="RJY187" s="24"/>
      <c r="RJZ187" s="25"/>
      <c r="RKA187" s="25"/>
      <c r="RKB187" s="25"/>
      <c r="RKC187" s="24"/>
      <c r="RKD187" s="24"/>
      <c r="RKE187" s="24"/>
      <c r="RKF187" s="24"/>
      <c r="RKG187" s="24"/>
      <c r="RKH187" s="25"/>
      <c r="RKI187" s="25"/>
      <c r="RKJ187" s="25"/>
      <c r="RKK187" s="24"/>
      <c r="RKL187" s="24"/>
      <c r="RKM187" s="24"/>
      <c r="RKN187" s="24"/>
      <c r="RKO187" s="24"/>
      <c r="RKP187" s="25"/>
      <c r="RKQ187" s="25"/>
      <c r="RKR187" s="25"/>
      <c r="RKS187" s="24"/>
      <c r="RKT187" s="24"/>
      <c r="RKU187" s="24"/>
      <c r="RKV187" s="24"/>
      <c r="RKW187" s="24"/>
      <c r="RKX187" s="25"/>
      <c r="RKY187" s="25"/>
      <c r="RKZ187" s="25"/>
      <c r="RLA187" s="24"/>
      <c r="RLB187" s="24"/>
      <c r="RLC187" s="24"/>
      <c r="RLD187" s="24"/>
      <c r="RLE187" s="24"/>
      <c r="RLF187" s="25"/>
      <c r="RLG187" s="25"/>
      <c r="RLH187" s="25"/>
      <c r="RLI187" s="24"/>
      <c r="RLJ187" s="24"/>
      <c r="RLK187" s="24"/>
      <c r="RLL187" s="24"/>
      <c r="RLM187" s="24"/>
      <c r="RLN187" s="25"/>
      <c r="RLO187" s="25"/>
      <c r="RLP187" s="25"/>
      <c r="RLQ187" s="24"/>
      <c r="RLR187" s="24"/>
      <c r="RLS187" s="24"/>
      <c r="RLT187" s="24"/>
      <c r="RLU187" s="24"/>
      <c r="RLV187" s="25"/>
      <c r="RLW187" s="25"/>
      <c r="RLX187" s="25"/>
      <c r="RLY187" s="24"/>
      <c r="RLZ187" s="24"/>
      <c r="RMA187" s="24"/>
      <c r="RMB187" s="24"/>
      <c r="RMC187" s="24"/>
      <c r="RMD187" s="25"/>
      <c r="RME187" s="25"/>
      <c r="RMF187" s="25"/>
      <c r="RMG187" s="24"/>
      <c r="RMH187" s="24"/>
      <c r="RMI187" s="24"/>
      <c r="RMJ187" s="24"/>
      <c r="RMK187" s="24"/>
      <c r="RML187" s="25"/>
      <c r="RMM187" s="25"/>
      <c r="RMN187" s="25"/>
      <c r="RMO187" s="24"/>
      <c r="RMP187" s="24"/>
      <c r="RMQ187" s="24"/>
      <c r="RMR187" s="24"/>
      <c r="RMS187" s="24"/>
      <c r="RMT187" s="25"/>
      <c r="RMU187" s="25"/>
      <c r="RMV187" s="25"/>
      <c r="RMW187" s="24"/>
      <c r="RMX187" s="24"/>
      <c r="RMY187" s="24"/>
      <c r="RMZ187" s="24"/>
      <c r="RNA187" s="24"/>
      <c r="RNB187" s="25"/>
      <c r="RNC187" s="25"/>
      <c r="RND187" s="25"/>
      <c r="RNE187" s="24"/>
      <c r="RNF187" s="24"/>
      <c r="RNG187" s="24"/>
      <c r="RNH187" s="24"/>
      <c r="RNI187" s="24"/>
      <c r="RNJ187" s="25"/>
      <c r="RNK187" s="25"/>
      <c r="RNL187" s="25"/>
      <c r="RNM187" s="24"/>
      <c r="RNN187" s="24"/>
      <c r="RNO187" s="24"/>
      <c r="RNP187" s="24"/>
      <c r="RNQ187" s="24"/>
      <c r="RNR187" s="25"/>
      <c r="RNS187" s="25"/>
      <c r="RNT187" s="25"/>
      <c r="RNU187" s="24"/>
      <c r="RNV187" s="24"/>
      <c r="RNW187" s="24"/>
      <c r="RNX187" s="24"/>
      <c r="RNY187" s="24"/>
      <c r="RNZ187" s="25"/>
      <c r="ROA187" s="25"/>
      <c r="ROB187" s="25"/>
      <c r="ROC187" s="24"/>
      <c r="ROD187" s="24"/>
      <c r="ROE187" s="24"/>
      <c r="ROF187" s="24"/>
      <c r="ROG187" s="24"/>
      <c r="ROH187" s="25"/>
      <c r="ROI187" s="25"/>
      <c r="ROJ187" s="25"/>
      <c r="ROK187" s="24"/>
      <c r="ROL187" s="24"/>
      <c r="ROM187" s="24"/>
      <c r="RON187" s="24"/>
      <c r="ROO187" s="24"/>
      <c r="ROP187" s="25"/>
      <c r="ROQ187" s="25"/>
      <c r="ROR187" s="25"/>
      <c r="ROS187" s="24"/>
      <c r="ROT187" s="24"/>
      <c r="ROU187" s="24"/>
      <c r="ROV187" s="24"/>
      <c r="ROW187" s="24"/>
      <c r="ROX187" s="25"/>
      <c r="ROY187" s="25"/>
      <c r="ROZ187" s="25"/>
      <c r="RPA187" s="24"/>
      <c r="RPB187" s="24"/>
      <c r="RPC187" s="24"/>
      <c r="RPD187" s="24"/>
      <c r="RPE187" s="24"/>
      <c r="RPF187" s="25"/>
      <c r="RPG187" s="25"/>
      <c r="RPH187" s="25"/>
      <c r="RPI187" s="24"/>
      <c r="RPJ187" s="24"/>
      <c r="RPK187" s="24"/>
      <c r="RPL187" s="24"/>
      <c r="RPM187" s="24"/>
      <c r="RPN187" s="25"/>
      <c r="RPO187" s="25"/>
      <c r="RPP187" s="25"/>
      <c r="RPQ187" s="24"/>
      <c r="RPR187" s="24"/>
      <c r="RPS187" s="24"/>
      <c r="RPT187" s="24"/>
      <c r="RPU187" s="24"/>
      <c r="RPV187" s="25"/>
      <c r="RPW187" s="25"/>
      <c r="RPX187" s="25"/>
      <c r="RPY187" s="24"/>
      <c r="RPZ187" s="24"/>
      <c r="RQA187" s="24"/>
      <c r="RQB187" s="24"/>
      <c r="RQC187" s="24"/>
      <c r="RQD187" s="25"/>
      <c r="RQE187" s="25"/>
      <c r="RQF187" s="25"/>
      <c r="RQG187" s="24"/>
      <c r="RQH187" s="24"/>
      <c r="RQI187" s="24"/>
      <c r="RQJ187" s="24"/>
      <c r="RQK187" s="24"/>
      <c r="RQL187" s="25"/>
      <c r="RQM187" s="25"/>
      <c r="RQN187" s="25"/>
      <c r="RQO187" s="24"/>
      <c r="RQP187" s="24"/>
      <c r="RQQ187" s="24"/>
      <c r="RQR187" s="24"/>
      <c r="RQS187" s="24"/>
      <c r="RQT187" s="25"/>
      <c r="RQU187" s="25"/>
      <c r="RQV187" s="25"/>
      <c r="RQW187" s="24"/>
      <c r="RQX187" s="24"/>
      <c r="RQY187" s="24"/>
      <c r="RQZ187" s="24"/>
      <c r="RRA187" s="24"/>
      <c r="RRB187" s="25"/>
      <c r="RRC187" s="25"/>
      <c r="RRD187" s="25"/>
      <c r="RRE187" s="24"/>
      <c r="RRF187" s="24"/>
      <c r="RRG187" s="24"/>
      <c r="RRH187" s="24"/>
      <c r="RRI187" s="24"/>
      <c r="RRJ187" s="25"/>
      <c r="RRK187" s="25"/>
      <c r="RRL187" s="25"/>
      <c r="RRM187" s="24"/>
      <c r="RRN187" s="24"/>
      <c r="RRO187" s="24"/>
      <c r="RRP187" s="24"/>
      <c r="RRQ187" s="24"/>
      <c r="RRR187" s="25"/>
      <c r="RRS187" s="25"/>
      <c r="RRT187" s="25"/>
      <c r="RRU187" s="24"/>
      <c r="RRV187" s="24"/>
      <c r="RRW187" s="24"/>
      <c r="RRX187" s="24"/>
      <c r="RRY187" s="24"/>
      <c r="RRZ187" s="25"/>
      <c r="RSA187" s="25"/>
      <c r="RSB187" s="25"/>
      <c r="RSC187" s="24"/>
      <c r="RSD187" s="24"/>
      <c r="RSE187" s="24"/>
      <c r="RSF187" s="24"/>
      <c r="RSG187" s="24"/>
      <c r="RSH187" s="25"/>
      <c r="RSI187" s="25"/>
      <c r="RSJ187" s="25"/>
      <c r="RSK187" s="24"/>
      <c r="RSL187" s="24"/>
      <c r="RSM187" s="24"/>
      <c r="RSN187" s="24"/>
      <c r="RSO187" s="24"/>
      <c r="RSP187" s="25"/>
      <c r="RSQ187" s="25"/>
      <c r="RSR187" s="25"/>
      <c r="RSS187" s="24"/>
      <c r="RST187" s="24"/>
      <c r="RSU187" s="24"/>
      <c r="RSV187" s="24"/>
      <c r="RSW187" s="24"/>
      <c r="RSX187" s="25"/>
      <c r="RSY187" s="25"/>
      <c r="RSZ187" s="25"/>
      <c r="RTA187" s="24"/>
      <c r="RTB187" s="24"/>
      <c r="RTC187" s="24"/>
      <c r="RTD187" s="24"/>
      <c r="RTE187" s="24"/>
      <c r="RTF187" s="25"/>
      <c r="RTG187" s="25"/>
      <c r="RTH187" s="25"/>
      <c r="RTI187" s="24"/>
      <c r="RTJ187" s="24"/>
      <c r="RTK187" s="24"/>
      <c r="RTL187" s="24"/>
      <c r="RTM187" s="24"/>
      <c r="RTN187" s="25"/>
      <c r="RTO187" s="25"/>
      <c r="RTP187" s="25"/>
      <c r="RTQ187" s="24"/>
      <c r="RTR187" s="24"/>
      <c r="RTS187" s="24"/>
      <c r="RTT187" s="24"/>
      <c r="RTU187" s="24"/>
      <c r="RTV187" s="25"/>
      <c r="RTW187" s="25"/>
      <c r="RTX187" s="25"/>
      <c r="RTY187" s="24"/>
      <c r="RTZ187" s="24"/>
      <c r="RUA187" s="24"/>
      <c r="RUB187" s="24"/>
      <c r="RUC187" s="24"/>
      <c r="RUD187" s="25"/>
      <c r="RUE187" s="25"/>
      <c r="RUF187" s="25"/>
      <c r="RUG187" s="24"/>
      <c r="RUH187" s="24"/>
      <c r="RUI187" s="24"/>
      <c r="RUJ187" s="24"/>
      <c r="RUK187" s="24"/>
      <c r="RUL187" s="25"/>
      <c r="RUM187" s="25"/>
      <c r="RUN187" s="25"/>
      <c r="RUO187" s="24"/>
      <c r="RUP187" s="24"/>
      <c r="RUQ187" s="24"/>
      <c r="RUR187" s="24"/>
      <c r="RUS187" s="24"/>
      <c r="RUT187" s="25"/>
      <c r="RUU187" s="25"/>
      <c r="RUV187" s="25"/>
      <c r="RUW187" s="24"/>
      <c r="RUX187" s="24"/>
      <c r="RUY187" s="24"/>
      <c r="RUZ187" s="24"/>
      <c r="RVA187" s="24"/>
      <c r="RVB187" s="25"/>
      <c r="RVC187" s="25"/>
      <c r="RVD187" s="25"/>
      <c r="RVE187" s="24"/>
      <c r="RVF187" s="24"/>
      <c r="RVG187" s="24"/>
      <c r="RVH187" s="24"/>
      <c r="RVI187" s="24"/>
      <c r="RVJ187" s="25"/>
      <c r="RVK187" s="25"/>
      <c r="RVL187" s="25"/>
      <c r="RVM187" s="24"/>
      <c r="RVN187" s="24"/>
      <c r="RVO187" s="24"/>
      <c r="RVP187" s="24"/>
      <c r="RVQ187" s="24"/>
      <c r="RVR187" s="25"/>
      <c r="RVS187" s="25"/>
      <c r="RVT187" s="25"/>
      <c r="RVU187" s="24"/>
      <c r="RVV187" s="24"/>
      <c r="RVW187" s="24"/>
      <c r="RVX187" s="24"/>
      <c r="RVY187" s="24"/>
      <c r="RVZ187" s="25"/>
      <c r="RWA187" s="25"/>
      <c r="RWB187" s="25"/>
      <c r="RWC187" s="24"/>
      <c r="RWD187" s="24"/>
      <c r="RWE187" s="24"/>
      <c r="RWF187" s="24"/>
      <c r="RWG187" s="24"/>
      <c r="RWH187" s="25"/>
      <c r="RWI187" s="25"/>
      <c r="RWJ187" s="25"/>
      <c r="RWK187" s="24"/>
      <c r="RWL187" s="24"/>
      <c r="RWM187" s="24"/>
      <c r="RWN187" s="24"/>
      <c r="RWO187" s="24"/>
      <c r="RWP187" s="25"/>
      <c r="RWQ187" s="25"/>
      <c r="RWR187" s="25"/>
      <c r="RWS187" s="24"/>
      <c r="RWT187" s="24"/>
      <c r="RWU187" s="24"/>
      <c r="RWV187" s="24"/>
      <c r="RWW187" s="24"/>
      <c r="RWX187" s="25"/>
      <c r="RWY187" s="25"/>
      <c r="RWZ187" s="25"/>
      <c r="RXA187" s="24"/>
      <c r="RXB187" s="24"/>
      <c r="RXC187" s="24"/>
      <c r="RXD187" s="24"/>
      <c r="RXE187" s="24"/>
      <c r="RXF187" s="25"/>
      <c r="RXG187" s="25"/>
      <c r="RXH187" s="25"/>
      <c r="RXI187" s="24"/>
      <c r="RXJ187" s="24"/>
      <c r="RXK187" s="24"/>
      <c r="RXL187" s="24"/>
      <c r="RXM187" s="24"/>
      <c r="RXN187" s="25"/>
      <c r="RXO187" s="25"/>
      <c r="RXP187" s="25"/>
      <c r="RXQ187" s="24"/>
      <c r="RXR187" s="24"/>
      <c r="RXS187" s="24"/>
      <c r="RXT187" s="24"/>
      <c r="RXU187" s="24"/>
      <c r="RXV187" s="25"/>
      <c r="RXW187" s="25"/>
      <c r="RXX187" s="25"/>
      <c r="RXY187" s="24"/>
      <c r="RXZ187" s="24"/>
      <c r="RYA187" s="24"/>
      <c r="RYB187" s="24"/>
      <c r="RYC187" s="24"/>
      <c r="RYD187" s="25"/>
      <c r="RYE187" s="25"/>
      <c r="RYF187" s="25"/>
      <c r="RYG187" s="24"/>
      <c r="RYH187" s="24"/>
      <c r="RYI187" s="24"/>
      <c r="RYJ187" s="24"/>
      <c r="RYK187" s="24"/>
      <c r="RYL187" s="25"/>
      <c r="RYM187" s="25"/>
      <c r="RYN187" s="25"/>
      <c r="RYO187" s="24"/>
      <c r="RYP187" s="24"/>
      <c r="RYQ187" s="24"/>
      <c r="RYR187" s="24"/>
      <c r="RYS187" s="24"/>
      <c r="RYT187" s="25"/>
      <c r="RYU187" s="25"/>
      <c r="RYV187" s="25"/>
      <c r="RYW187" s="24"/>
      <c r="RYX187" s="24"/>
      <c r="RYY187" s="24"/>
      <c r="RYZ187" s="24"/>
      <c r="RZA187" s="24"/>
      <c r="RZB187" s="25"/>
      <c r="RZC187" s="25"/>
      <c r="RZD187" s="25"/>
      <c r="RZE187" s="24"/>
      <c r="RZF187" s="24"/>
      <c r="RZG187" s="24"/>
      <c r="RZH187" s="24"/>
      <c r="RZI187" s="24"/>
      <c r="RZJ187" s="25"/>
      <c r="RZK187" s="25"/>
      <c r="RZL187" s="25"/>
      <c r="RZM187" s="24"/>
      <c r="RZN187" s="24"/>
      <c r="RZO187" s="24"/>
      <c r="RZP187" s="24"/>
      <c r="RZQ187" s="24"/>
      <c r="RZR187" s="25"/>
      <c r="RZS187" s="25"/>
      <c r="RZT187" s="25"/>
      <c r="RZU187" s="24"/>
      <c r="RZV187" s="24"/>
      <c r="RZW187" s="24"/>
      <c r="RZX187" s="24"/>
      <c r="RZY187" s="24"/>
      <c r="RZZ187" s="25"/>
      <c r="SAA187" s="25"/>
      <c r="SAB187" s="25"/>
      <c r="SAC187" s="24"/>
      <c r="SAD187" s="24"/>
      <c r="SAE187" s="24"/>
      <c r="SAF187" s="24"/>
      <c r="SAG187" s="24"/>
      <c r="SAH187" s="25"/>
      <c r="SAI187" s="25"/>
      <c r="SAJ187" s="25"/>
      <c r="SAK187" s="24"/>
      <c r="SAL187" s="24"/>
      <c r="SAM187" s="24"/>
      <c r="SAN187" s="24"/>
      <c r="SAO187" s="24"/>
      <c r="SAP187" s="25"/>
      <c r="SAQ187" s="25"/>
      <c r="SAR187" s="25"/>
      <c r="SAS187" s="24"/>
      <c r="SAT187" s="24"/>
      <c r="SAU187" s="24"/>
      <c r="SAV187" s="24"/>
      <c r="SAW187" s="24"/>
      <c r="SAX187" s="25"/>
      <c r="SAY187" s="25"/>
      <c r="SAZ187" s="25"/>
      <c r="SBA187" s="24"/>
      <c r="SBB187" s="24"/>
      <c r="SBC187" s="24"/>
      <c r="SBD187" s="24"/>
      <c r="SBE187" s="24"/>
      <c r="SBF187" s="25"/>
      <c r="SBG187" s="25"/>
      <c r="SBH187" s="25"/>
      <c r="SBI187" s="24"/>
      <c r="SBJ187" s="24"/>
      <c r="SBK187" s="24"/>
      <c r="SBL187" s="24"/>
      <c r="SBM187" s="24"/>
      <c r="SBN187" s="25"/>
      <c r="SBO187" s="25"/>
      <c r="SBP187" s="25"/>
      <c r="SBQ187" s="24"/>
      <c r="SBR187" s="24"/>
      <c r="SBS187" s="24"/>
      <c r="SBT187" s="24"/>
      <c r="SBU187" s="24"/>
      <c r="SBV187" s="25"/>
      <c r="SBW187" s="25"/>
      <c r="SBX187" s="25"/>
      <c r="SBY187" s="24"/>
      <c r="SBZ187" s="24"/>
      <c r="SCA187" s="24"/>
      <c r="SCB187" s="24"/>
      <c r="SCC187" s="24"/>
      <c r="SCD187" s="25"/>
      <c r="SCE187" s="25"/>
      <c r="SCF187" s="25"/>
      <c r="SCG187" s="24"/>
      <c r="SCH187" s="24"/>
      <c r="SCI187" s="24"/>
      <c r="SCJ187" s="24"/>
      <c r="SCK187" s="24"/>
      <c r="SCL187" s="25"/>
      <c r="SCM187" s="25"/>
      <c r="SCN187" s="25"/>
      <c r="SCO187" s="24"/>
      <c r="SCP187" s="24"/>
      <c r="SCQ187" s="24"/>
      <c r="SCR187" s="24"/>
      <c r="SCS187" s="24"/>
      <c r="SCT187" s="25"/>
      <c r="SCU187" s="25"/>
      <c r="SCV187" s="25"/>
      <c r="SCW187" s="24"/>
      <c r="SCX187" s="24"/>
      <c r="SCY187" s="24"/>
      <c r="SCZ187" s="24"/>
      <c r="SDA187" s="24"/>
      <c r="SDB187" s="25"/>
      <c r="SDC187" s="25"/>
      <c r="SDD187" s="25"/>
      <c r="SDE187" s="24"/>
      <c r="SDF187" s="24"/>
      <c r="SDG187" s="24"/>
      <c r="SDH187" s="24"/>
      <c r="SDI187" s="24"/>
      <c r="SDJ187" s="25"/>
      <c r="SDK187" s="25"/>
      <c r="SDL187" s="25"/>
      <c r="SDM187" s="24"/>
      <c r="SDN187" s="24"/>
      <c r="SDO187" s="24"/>
      <c r="SDP187" s="24"/>
      <c r="SDQ187" s="24"/>
      <c r="SDR187" s="25"/>
      <c r="SDS187" s="25"/>
      <c r="SDT187" s="25"/>
      <c r="SDU187" s="24"/>
      <c r="SDV187" s="24"/>
      <c r="SDW187" s="24"/>
      <c r="SDX187" s="24"/>
      <c r="SDY187" s="24"/>
      <c r="SDZ187" s="25"/>
      <c r="SEA187" s="25"/>
      <c r="SEB187" s="25"/>
      <c r="SEC187" s="24"/>
      <c r="SED187" s="24"/>
      <c r="SEE187" s="24"/>
      <c r="SEF187" s="24"/>
      <c r="SEG187" s="24"/>
      <c r="SEH187" s="25"/>
      <c r="SEI187" s="25"/>
      <c r="SEJ187" s="25"/>
      <c r="SEK187" s="24"/>
      <c r="SEL187" s="24"/>
      <c r="SEM187" s="24"/>
      <c r="SEN187" s="24"/>
      <c r="SEO187" s="24"/>
      <c r="SEP187" s="25"/>
      <c r="SEQ187" s="25"/>
      <c r="SER187" s="25"/>
      <c r="SES187" s="24"/>
      <c r="SET187" s="24"/>
      <c r="SEU187" s="24"/>
      <c r="SEV187" s="24"/>
      <c r="SEW187" s="24"/>
      <c r="SEX187" s="25"/>
      <c r="SEY187" s="25"/>
      <c r="SEZ187" s="25"/>
      <c r="SFA187" s="24"/>
      <c r="SFB187" s="24"/>
      <c r="SFC187" s="24"/>
      <c r="SFD187" s="24"/>
      <c r="SFE187" s="24"/>
      <c r="SFF187" s="25"/>
      <c r="SFG187" s="25"/>
      <c r="SFH187" s="25"/>
      <c r="SFI187" s="24"/>
      <c r="SFJ187" s="24"/>
      <c r="SFK187" s="24"/>
      <c r="SFL187" s="24"/>
      <c r="SFM187" s="24"/>
      <c r="SFN187" s="25"/>
      <c r="SFO187" s="25"/>
      <c r="SFP187" s="25"/>
      <c r="SFQ187" s="24"/>
      <c r="SFR187" s="24"/>
      <c r="SFS187" s="24"/>
      <c r="SFT187" s="24"/>
      <c r="SFU187" s="24"/>
      <c r="SFV187" s="25"/>
      <c r="SFW187" s="25"/>
      <c r="SFX187" s="25"/>
      <c r="SFY187" s="24"/>
      <c r="SFZ187" s="24"/>
      <c r="SGA187" s="24"/>
      <c r="SGB187" s="24"/>
      <c r="SGC187" s="24"/>
      <c r="SGD187" s="25"/>
      <c r="SGE187" s="25"/>
      <c r="SGF187" s="25"/>
      <c r="SGG187" s="24"/>
      <c r="SGH187" s="24"/>
      <c r="SGI187" s="24"/>
      <c r="SGJ187" s="24"/>
      <c r="SGK187" s="24"/>
      <c r="SGL187" s="25"/>
      <c r="SGM187" s="25"/>
      <c r="SGN187" s="25"/>
      <c r="SGO187" s="24"/>
      <c r="SGP187" s="24"/>
      <c r="SGQ187" s="24"/>
      <c r="SGR187" s="24"/>
      <c r="SGS187" s="24"/>
      <c r="SGT187" s="25"/>
      <c r="SGU187" s="25"/>
      <c r="SGV187" s="25"/>
      <c r="SGW187" s="24"/>
      <c r="SGX187" s="24"/>
      <c r="SGY187" s="24"/>
      <c r="SGZ187" s="24"/>
      <c r="SHA187" s="24"/>
      <c r="SHB187" s="25"/>
      <c r="SHC187" s="25"/>
      <c r="SHD187" s="25"/>
      <c r="SHE187" s="24"/>
      <c r="SHF187" s="24"/>
      <c r="SHG187" s="24"/>
      <c r="SHH187" s="24"/>
      <c r="SHI187" s="24"/>
      <c r="SHJ187" s="25"/>
      <c r="SHK187" s="25"/>
      <c r="SHL187" s="25"/>
      <c r="SHM187" s="24"/>
      <c r="SHN187" s="24"/>
      <c r="SHO187" s="24"/>
      <c r="SHP187" s="24"/>
      <c r="SHQ187" s="24"/>
      <c r="SHR187" s="25"/>
      <c r="SHS187" s="25"/>
      <c r="SHT187" s="25"/>
      <c r="SHU187" s="24"/>
      <c r="SHV187" s="24"/>
      <c r="SHW187" s="24"/>
      <c r="SHX187" s="24"/>
      <c r="SHY187" s="24"/>
      <c r="SHZ187" s="25"/>
      <c r="SIA187" s="25"/>
      <c r="SIB187" s="25"/>
      <c r="SIC187" s="24"/>
      <c r="SID187" s="24"/>
      <c r="SIE187" s="24"/>
      <c r="SIF187" s="24"/>
      <c r="SIG187" s="24"/>
      <c r="SIH187" s="25"/>
      <c r="SII187" s="25"/>
      <c r="SIJ187" s="25"/>
      <c r="SIK187" s="24"/>
      <c r="SIL187" s="24"/>
      <c r="SIM187" s="24"/>
      <c r="SIN187" s="24"/>
      <c r="SIO187" s="24"/>
      <c r="SIP187" s="25"/>
      <c r="SIQ187" s="25"/>
      <c r="SIR187" s="25"/>
      <c r="SIS187" s="24"/>
      <c r="SIT187" s="24"/>
      <c r="SIU187" s="24"/>
      <c r="SIV187" s="24"/>
      <c r="SIW187" s="24"/>
      <c r="SIX187" s="25"/>
      <c r="SIY187" s="25"/>
      <c r="SIZ187" s="25"/>
      <c r="SJA187" s="24"/>
      <c r="SJB187" s="24"/>
      <c r="SJC187" s="24"/>
      <c r="SJD187" s="24"/>
      <c r="SJE187" s="24"/>
      <c r="SJF187" s="25"/>
      <c r="SJG187" s="25"/>
      <c r="SJH187" s="25"/>
      <c r="SJI187" s="24"/>
      <c r="SJJ187" s="24"/>
      <c r="SJK187" s="24"/>
      <c r="SJL187" s="24"/>
      <c r="SJM187" s="24"/>
      <c r="SJN187" s="25"/>
      <c r="SJO187" s="25"/>
      <c r="SJP187" s="25"/>
      <c r="SJQ187" s="24"/>
      <c r="SJR187" s="24"/>
      <c r="SJS187" s="24"/>
      <c r="SJT187" s="24"/>
      <c r="SJU187" s="24"/>
      <c r="SJV187" s="25"/>
      <c r="SJW187" s="25"/>
      <c r="SJX187" s="25"/>
      <c r="SJY187" s="24"/>
      <c r="SJZ187" s="24"/>
      <c r="SKA187" s="24"/>
      <c r="SKB187" s="24"/>
      <c r="SKC187" s="24"/>
      <c r="SKD187" s="25"/>
      <c r="SKE187" s="25"/>
      <c r="SKF187" s="25"/>
      <c r="SKG187" s="24"/>
      <c r="SKH187" s="24"/>
      <c r="SKI187" s="24"/>
      <c r="SKJ187" s="24"/>
      <c r="SKK187" s="24"/>
      <c r="SKL187" s="25"/>
      <c r="SKM187" s="25"/>
      <c r="SKN187" s="25"/>
      <c r="SKO187" s="24"/>
      <c r="SKP187" s="24"/>
      <c r="SKQ187" s="24"/>
      <c r="SKR187" s="24"/>
      <c r="SKS187" s="24"/>
      <c r="SKT187" s="25"/>
      <c r="SKU187" s="25"/>
      <c r="SKV187" s="25"/>
      <c r="SKW187" s="24"/>
      <c r="SKX187" s="24"/>
      <c r="SKY187" s="24"/>
      <c r="SKZ187" s="24"/>
      <c r="SLA187" s="24"/>
      <c r="SLB187" s="25"/>
      <c r="SLC187" s="25"/>
      <c r="SLD187" s="25"/>
      <c r="SLE187" s="24"/>
      <c r="SLF187" s="24"/>
      <c r="SLG187" s="24"/>
      <c r="SLH187" s="24"/>
      <c r="SLI187" s="24"/>
      <c r="SLJ187" s="25"/>
      <c r="SLK187" s="25"/>
      <c r="SLL187" s="25"/>
      <c r="SLM187" s="24"/>
      <c r="SLN187" s="24"/>
      <c r="SLO187" s="24"/>
      <c r="SLP187" s="24"/>
      <c r="SLQ187" s="24"/>
      <c r="SLR187" s="25"/>
      <c r="SLS187" s="25"/>
      <c r="SLT187" s="25"/>
      <c r="SLU187" s="24"/>
      <c r="SLV187" s="24"/>
      <c r="SLW187" s="24"/>
      <c r="SLX187" s="24"/>
      <c r="SLY187" s="24"/>
      <c r="SLZ187" s="25"/>
      <c r="SMA187" s="25"/>
      <c r="SMB187" s="25"/>
      <c r="SMC187" s="24"/>
      <c r="SMD187" s="24"/>
      <c r="SME187" s="24"/>
      <c r="SMF187" s="24"/>
      <c r="SMG187" s="24"/>
      <c r="SMH187" s="25"/>
      <c r="SMI187" s="25"/>
      <c r="SMJ187" s="25"/>
      <c r="SMK187" s="24"/>
      <c r="SML187" s="24"/>
      <c r="SMM187" s="24"/>
      <c r="SMN187" s="24"/>
      <c r="SMO187" s="24"/>
      <c r="SMP187" s="25"/>
      <c r="SMQ187" s="25"/>
      <c r="SMR187" s="25"/>
      <c r="SMS187" s="24"/>
      <c r="SMT187" s="24"/>
      <c r="SMU187" s="24"/>
      <c r="SMV187" s="24"/>
      <c r="SMW187" s="24"/>
      <c r="SMX187" s="25"/>
      <c r="SMY187" s="25"/>
      <c r="SMZ187" s="25"/>
      <c r="SNA187" s="24"/>
      <c r="SNB187" s="24"/>
      <c r="SNC187" s="24"/>
      <c r="SND187" s="24"/>
      <c r="SNE187" s="24"/>
      <c r="SNF187" s="25"/>
      <c r="SNG187" s="25"/>
      <c r="SNH187" s="25"/>
      <c r="SNI187" s="24"/>
      <c r="SNJ187" s="24"/>
      <c r="SNK187" s="24"/>
      <c r="SNL187" s="24"/>
      <c r="SNM187" s="24"/>
      <c r="SNN187" s="25"/>
      <c r="SNO187" s="25"/>
      <c r="SNP187" s="25"/>
      <c r="SNQ187" s="24"/>
      <c r="SNR187" s="24"/>
      <c r="SNS187" s="24"/>
      <c r="SNT187" s="24"/>
      <c r="SNU187" s="24"/>
      <c r="SNV187" s="25"/>
      <c r="SNW187" s="25"/>
      <c r="SNX187" s="25"/>
      <c r="SNY187" s="24"/>
      <c r="SNZ187" s="24"/>
      <c r="SOA187" s="24"/>
      <c r="SOB187" s="24"/>
      <c r="SOC187" s="24"/>
      <c r="SOD187" s="25"/>
      <c r="SOE187" s="25"/>
      <c r="SOF187" s="25"/>
      <c r="SOG187" s="24"/>
      <c r="SOH187" s="24"/>
      <c r="SOI187" s="24"/>
      <c r="SOJ187" s="24"/>
      <c r="SOK187" s="24"/>
      <c r="SOL187" s="25"/>
      <c r="SOM187" s="25"/>
      <c r="SON187" s="25"/>
      <c r="SOO187" s="24"/>
      <c r="SOP187" s="24"/>
      <c r="SOQ187" s="24"/>
      <c r="SOR187" s="24"/>
      <c r="SOS187" s="24"/>
      <c r="SOT187" s="25"/>
      <c r="SOU187" s="25"/>
      <c r="SOV187" s="25"/>
      <c r="SOW187" s="24"/>
      <c r="SOX187" s="24"/>
      <c r="SOY187" s="24"/>
      <c r="SOZ187" s="24"/>
      <c r="SPA187" s="24"/>
      <c r="SPB187" s="25"/>
      <c r="SPC187" s="25"/>
      <c r="SPD187" s="25"/>
      <c r="SPE187" s="24"/>
      <c r="SPF187" s="24"/>
      <c r="SPG187" s="24"/>
      <c r="SPH187" s="24"/>
      <c r="SPI187" s="24"/>
      <c r="SPJ187" s="25"/>
      <c r="SPK187" s="25"/>
      <c r="SPL187" s="25"/>
      <c r="SPM187" s="24"/>
      <c r="SPN187" s="24"/>
      <c r="SPO187" s="24"/>
      <c r="SPP187" s="24"/>
      <c r="SPQ187" s="24"/>
      <c r="SPR187" s="25"/>
      <c r="SPS187" s="25"/>
      <c r="SPT187" s="25"/>
      <c r="SPU187" s="24"/>
      <c r="SPV187" s="24"/>
      <c r="SPW187" s="24"/>
      <c r="SPX187" s="24"/>
      <c r="SPY187" s="24"/>
      <c r="SPZ187" s="25"/>
      <c r="SQA187" s="25"/>
      <c r="SQB187" s="25"/>
      <c r="SQC187" s="24"/>
      <c r="SQD187" s="24"/>
      <c r="SQE187" s="24"/>
      <c r="SQF187" s="24"/>
      <c r="SQG187" s="24"/>
      <c r="SQH187" s="25"/>
      <c r="SQI187" s="25"/>
      <c r="SQJ187" s="25"/>
      <c r="SQK187" s="24"/>
      <c r="SQL187" s="24"/>
      <c r="SQM187" s="24"/>
      <c r="SQN187" s="24"/>
      <c r="SQO187" s="24"/>
      <c r="SQP187" s="25"/>
      <c r="SQQ187" s="25"/>
      <c r="SQR187" s="25"/>
      <c r="SQS187" s="24"/>
      <c r="SQT187" s="24"/>
      <c r="SQU187" s="24"/>
      <c r="SQV187" s="24"/>
      <c r="SQW187" s="24"/>
      <c r="SQX187" s="25"/>
      <c r="SQY187" s="25"/>
      <c r="SQZ187" s="25"/>
      <c r="SRA187" s="24"/>
      <c r="SRB187" s="24"/>
      <c r="SRC187" s="24"/>
      <c r="SRD187" s="24"/>
      <c r="SRE187" s="24"/>
      <c r="SRF187" s="25"/>
      <c r="SRG187" s="25"/>
      <c r="SRH187" s="25"/>
      <c r="SRI187" s="24"/>
      <c r="SRJ187" s="24"/>
      <c r="SRK187" s="24"/>
      <c r="SRL187" s="24"/>
      <c r="SRM187" s="24"/>
      <c r="SRN187" s="25"/>
      <c r="SRO187" s="25"/>
      <c r="SRP187" s="25"/>
      <c r="SRQ187" s="24"/>
      <c r="SRR187" s="24"/>
      <c r="SRS187" s="24"/>
      <c r="SRT187" s="24"/>
      <c r="SRU187" s="24"/>
      <c r="SRV187" s="25"/>
      <c r="SRW187" s="25"/>
      <c r="SRX187" s="25"/>
      <c r="SRY187" s="24"/>
      <c r="SRZ187" s="24"/>
      <c r="SSA187" s="24"/>
      <c r="SSB187" s="24"/>
      <c r="SSC187" s="24"/>
      <c r="SSD187" s="25"/>
      <c r="SSE187" s="25"/>
      <c r="SSF187" s="25"/>
      <c r="SSG187" s="24"/>
      <c r="SSH187" s="24"/>
      <c r="SSI187" s="24"/>
      <c r="SSJ187" s="24"/>
      <c r="SSK187" s="24"/>
      <c r="SSL187" s="25"/>
      <c r="SSM187" s="25"/>
      <c r="SSN187" s="25"/>
      <c r="SSO187" s="24"/>
      <c r="SSP187" s="24"/>
      <c r="SSQ187" s="24"/>
      <c r="SSR187" s="24"/>
      <c r="SSS187" s="24"/>
      <c r="SST187" s="25"/>
      <c r="SSU187" s="25"/>
      <c r="SSV187" s="25"/>
      <c r="SSW187" s="24"/>
      <c r="SSX187" s="24"/>
      <c r="SSY187" s="24"/>
      <c r="SSZ187" s="24"/>
      <c r="STA187" s="24"/>
      <c r="STB187" s="25"/>
      <c r="STC187" s="25"/>
      <c r="STD187" s="25"/>
      <c r="STE187" s="24"/>
      <c r="STF187" s="24"/>
      <c r="STG187" s="24"/>
      <c r="STH187" s="24"/>
      <c r="STI187" s="24"/>
      <c r="STJ187" s="25"/>
      <c r="STK187" s="25"/>
      <c r="STL187" s="25"/>
      <c r="STM187" s="24"/>
      <c r="STN187" s="24"/>
      <c r="STO187" s="24"/>
      <c r="STP187" s="24"/>
      <c r="STQ187" s="24"/>
      <c r="STR187" s="25"/>
      <c r="STS187" s="25"/>
      <c r="STT187" s="25"/>
      <c r="STU187" s="24"/>
      <c r="STV187" s="24"/>
      <c r="STW187" s="24"/>
      <c r="STX187" s="24"/>
      <c r="STY187" s="24"/>
      <c r="STZ187" s="25"/>
      <c r="SUA187" s="25"/>
      <c r="SUB187" s="25"/>
      <c r="SUC187" s="24"/>
      <c r="SUD187" s="24"/>
      <c r="SUE187" s="24"/>
      <c r="SUF187" s="24"/>
      <c r="SUG187" s="24"/>
      <c r="SUH187" s="25"/>
      <c r="SUI187" s="25"/>
      <c r="SUJ187" s="25"/>
      <c r="SUK187" s="24"/>
      <c r="SUL187" s="24"/>
      <c r="SUM187" s="24"/>
      <c r="SUN187" s="24"/>
      <c r="SUO187" s="24"/>
      <c r="SUP187" s="25"/>
      <c r="SUQ187" s="25"/>
      <c r="SUR187" s="25"/>
      <c r="SUS187" s="24"/>
      <c r="SUT187" s="24"/>
      <c r="SUU187" s="24"/>
      <c r="SUV187" s="24"/>
      <c r="SUW187" s="24"/>
      <c r="SUX187" s="25"/>
      <c r="SUY187" s="25"/>
      <c r="SUZ187" s="25"/>
      <c r="SVA187" s="24"/>
      <c r="SVB187" s="24"/>
      <c r="SVC187" s="24"/>
      <c r="SVD187" s="24"/>
      <c r="SVE187" s="24"/>
      <c r="SVF187" s="25"/>
      <c r="SVG187" s="25"/>
      <c r="SVH187" s="25"/>
      <c r="SVI187" s="24"/>
      <c r="SVJ187" s="24"/>
      <c r="SVK187" s="24"/>
      <c r="SVL187" s="24"/>
      <c r="SVM187" s="24"/>
      <c r="SVN187" s="25"/>
      <c r="SVO187" s="25"/>
      <c r="SVP187" s="25"/>
      <c r="SVQ187" s="24"/>
      <c r="SVR187" s="24"/>
      <c r="SVS187" s="24"/>
      <c r="SVT187" s="24"/>
      <c r="SVU187" s="24"/>
      <c r="SVV187" s="25"/>
      <c r="SVW187" s="25"/>
      <c r="SVX187" s="25"/>
      <c r="SVY187" s="24"/>
      <c r="SVZ187" s="24"/>
      <c r="SWA187" s="24"/>
      <c r="SWB187" s="24"/>
      <c r="SWC187" s="24"/>
      <c r="SWD187" s="25"/>
      <c r="SWE187" s="25"/>
      <c r="SWF187" s="25"/>
      <c r="SWG187" s="24"/>
      <c r="SWH187" s="24"/>
      <c r="SWI187" s="24"/>
      <c r="SWJ187" s="24"/>
      <c r="SWK187" s="24"/>
      <c r="SWL187" s="25"/>
      <c r="SWM187" s="25"/>
      <c r="SWN187" s="25"/>
      <c r="SWO187" s="24"/>
      <c r="SWP187" s="24"/>
      <c r="SWQ187" s="24"/>
      <c r="SWR187" s="24"/>
      <c r="SWS187" s="24"/>
      <c r="SWT187" s="25"/>
      <c r="SWU187" s="25"/>
      <c r="SWV187" s="25"/>
      <c r="SWW187" s="24"/>
      <c r="SWX187" s="24"/>
      <c r="SWY187" s="24"/>
      <c r="SWZ187" s="24"/>
      <c r="SXA187" s="24"/>
      <c r="SXB187" s="25"/>
      <c r="SXC187" s="25"/>
      <c r="SXD187" s="25"/>
      <c r="SXE187" s="24"/>
      <c r="SXF187" s="24"/>
      <c r="SXG187" s="24"/>
      <c r="SXH187" s="24"/>
      <c r="SXI187" s="24"/>
      <c r="SXJ187" s="25"/>
      <c r="SXK187" s="25"/>
      <c r="SXL187" s="25"/>
      <c r="SXM187" s="24"/>
      <c r="SXN187" s="24"/>
      <c r="SXO187" s="24"/>
      <c r="SXP187" s="24"/>
      <c r="SXQ187" s="24"/>
      <c r="SXR187" s="25"/>
      <c r="SXS187" s="25"/>
      <c r="SXT187" s="25"/>
      <c r="SXU187" s="24"/>
      <c r="SXV187" s="24"/>
      <c r="SXW187" s="24"/>
      <c r="SXX187" s="24"/>
      <c r="SXY187" s="24"/>
      <c r="SXZ187" s="25"/>
      <c r="SYA187" s="25"/>
      <c r="SYB187" s="25"/>
      <c r="SYC187" s="24"/>
      <c r="SYD187" s="24"/>
      <c r="SYE187" s="24"/>
      <c r="SYF187" s="24"/>
      <c r="SYG187" s="24"/>
      <c r="SYH187" s="25"/>
      <c r="SYI187" s="25"/>
      <c r="SYJ187" s="25"/>
      <c r="SYK187" s="24"/>
      <c r="SYL187" s="24"/>
      <c r="SYM187" s="24"/>
      <c r="SYN187" s="24"/>
      <c r="SYO187" s="24"/>
      <c r="SYP187" s="25"/>
      <c r="SYQ187" s="25"/>
      <c r="SYR187" s="25"/>
      <c r="SYS187" s="24"/>
      <c r="SYT187" s="24"/>
      <c r="SYU187" s="24"/>
      <c r="SYV187" s="24"/>
      <c r="SYW187" s="24"/>
      <c r="SYX187" s="25"/>
      <c r="SYY187" s="25"/>
      <c r="SYZ187" s="25"/>
      <c r="SZA187" s="24"/>
      <c r="SZB187" s="24"/>
      <c r="SZC187" s="24"/>
      <c r="SZD187" s="24"/>
      <c r="SZE187" s="24"/>
      <c r="SZF187" s="25"/>
      <c r="SZG187" s="25"/>
      <c r="SZH187" s="25"/>
      <c r="SZI187" s="24"/>
      <c r="SZJ187" s="24"/>
      <c r="SZK187" s="24"/>
      <c r="SZL187" s="24"/>
      <c r="SZM187" s="24"/>
      <c r="SZN187" s="25"/>
      <c r="SZO187" s="25"/>
      <c r="SZP187" s="25"/>
      <c r="SZQ187" s="24"/>
      <c r="SZR187" s="24"/>
      <c r="SZS187" s="24"/>
      <c r="SZT187" s="24"/>
      <c r="SZU187" s="24"/>
      <c r="SZV187" s="25"/>
      <c r="SZW187" s="25"/>
      <c r="SZX187" s="25"/>
      <c r="SZY187" s="24"/>
      <c r="SZZ187" s="24"/>
      <c r="TAA187" s="24"/>
      <c r="TAB187" s="24"/>
      <c r="TAC187" s="24"/>
      <c r="TAD187" s="25"/>
      <c r="TAE187" s="25"/>
      <c r="TAF187" s="25"/>
      <c r="TAG187" s="24"/>
      <c r="TAH187" s="24"/>
      <c r="TAI187" s="24"/>
      <c r="TAJ187" s="24"/>
      <c r="TAK187" s="24"/>
      <c r="TAL187" s="25"/>
      <c r="TAM187" s="25"/>
      <c r="TAN187" s="25"/>
      <c r="TAO187" s="24"/>
      <c r="TAP187" s="24"/>
      <c r="TAQ187" s="24"/>
      <c r="TAR187" s="24"/>
      <c r="TAS187" s="24"/>
      <c r="TAT187" s="25"/>
      <c r="TAU187" s="25"/>
      <c r="TAV187" s="25"/>
      <c r="TAW187" s="24"/>
      <c r="TAX187" s="24"/>
      <c r="TAY187" s="24"/>
      <c r="TAZ187" s="24"/>
      <c r="TBA187" s="24"/>
      <c r="TBB187" s="25"/>
      <c r="TBC187" s="25"/>
      <c r="TBD187" s="25"/>
      <c r="TBE187" s="24"/>
      <c r="TBF187" s="24"/>
      <c r="TBG187" s="24"/>
      <c r="TBH187" s="24"/>
      <c r="TBI187" s="24"/>
      <c r="TBJ187" s="25"/>
      <c r="TBK187" s="25"/>
      <c r="TBL187" s="25"/>
      <c r="TBM187" s="24"/>
      <c r="TBN187" s="24"/>
      <c r="TBO187" s="24"/>
      <c r="TBP187" s="24"/>
      <c r="TBQ187" s="24"/>
      <c r="TBR187" s="25"/>
      <c r="TBS187" s="25"/>
      <c r="TBT187" s="25"/>
      <c r="TBU187" s="24"/>
      <c r="TBV187" s="24"/>
      <c r="TBW187" s="24"/>
      <c r="TBX187" s="24"/>
      <c r="TBY187" s="24"/>
      <c r="TBZ187" s="25"/>
      <c r="TCA187" s="25"/>
      <c r="TCB187" s="25"/>
      <c r="TCC187" s="24"/>
      <c r="TCD187" s="24"/>
      <c r="TCE187" s="24"/>
      <c r="TCF187" s="24"/>
      <c r="TCG187" s="24"/>
      <c r="TCH187" s="25"/>
      <c r="TCI187" s="25"/>
      <c r="TCJ187" s="25"/>
      <c r="TCK187" s="24"/>
      <c r="TCL187" s="24"/>
      <c r="TCM187" s="24"/>
      <c r="TCN187" s="24"/>
      <c r="TCO187" s="24"/>
      <c r="TCP187" s="25"/>
      <c r="TCQ187" s="25"/>
      <c r="TCR187" s="25"/>
      <c r="TCS187" s="24"/>
      <c r="TCT187" s="24"/>
      <c r="TCU187" s="24"/>
      <c r="TCV187" s="24"/>
      <c r="TCW187" s="24"/>
      <c r="TCX187" s="25"/>
      <c r="TCY187" s="25"/>
      <c r="TCZ187" s="25"/>
      <c r="TDA187" s="24"/>
      <c r="TDB187" s="24"/>
      <c r="TDC187" s="24"/>
      <c r="TDD187" s="24"/>
      <c r="TDE187" s="24"/>
      <c r="TDF187" s="25"/>
      <c r="TDG187" s="25"/>
      <c r="TDH187" s="25"/>
      <c r="TDI187" s="24"/>
      <c r="TDJ187" s="24"/>
      <c r="TDK187" s="24"/>
      <c r="TDL187" s="24"/>
      <c r="TDM187" s="24"/>
      <c r="TDN187" s="25"/>
      <c r="TDO187" s="25"/>
      <c r="TDP187" s="25"/>
      <c r="TDQ187" s="24"/>
      <c r="TDR187" s="24"/>
      <c r="TDS187" s="24"/>
      <c r="TDT187" s="24"/>
      <c r="TDU187" s="24"/>
      <c r="TDV187" s="25"/>
      <c r="TDW187" s="25"/>
      <c r="TDX187" s="25"/>
      <c r="TDY187" s="24"/>
      <c r="TDZ187" s="24"/>
      <c r="TEA187" s="24"/>
      <c r="TEB187" s="24"/>
      <c r="TEC187" s="24"/>
      <c r="TED187" s="25"/>
      <c r="TEE187" s="25"/>
      <c r="TEF187" s="25"/>
      <c r="TEG187" s="24"/>
      <c r="TEH187" s="24"/>
      <c r="TEI187" s="24"/>
      <c r="TEJ187" s="24"/>
      <c r="TEK187" s="24"/>
      <c r="TEL187" s="25"/>
      <c r="TEM187" s="25"/>
      <c r="TEN187" s="25"/>
      <c r="TEO187" s="24"/>
      <c r="TEP187" s="24"/>
      <c r="TEQ187" s="24"/>
      <c r="TER187" s="24"/>
      <c r="TES187" s="24"/>
      <c r="TET187" s="25"/>
      <c r="TEU187" s="25"/>
      <c r="TEV187" s="25"/>
      <c r="TEW187" s="24"/>
      <c r="TEX187" s="24"/>
      <c r="TEY187" s="24"/>
      <c r="TEZ187" s="24"/>
      <c r="TFA187" s="24"/>
      <c r="TFB187" s="25"/>
      <c r="TFC187" s="25"/>
      <c r="TFD187" s="25"/>
      <c r="TFE187" s="24"/>
      <c r="TFF187" s="24"/>
      <c r="TFG187" s="24"/>
      <c r="TFH187" s="24"/>
      <c r="TFI187" s="24"/>
      <c r="TFJ187" s="25"/>
      <c r="TFK187" s="25"/>
      <c r="TFL187" s="25"/>
      <c r="TFM187" s="24"/>
      <c r="TFN187" s="24"/>
      <c r="TFO187" s="24"/>
      <c r="TFP187" s="24"/>
      <c r="TFQ187" s="24"/>
      <c r="TFR187" s="25"/>
      <c r="TFS187" s="25"/>
      <c r="TFT187" s="25"/>
      <c r="TFU187" s="24"/>
      <c r="TFV187" s="24"/>
      <c r="TFW187" s="24"/>
      <c r="TFX187" s="24"/>
      <c r="TFY187" s="24"/>
      <c r="TFZ187" s="25"/>
      <c r="TGA187" s="25"/>
      <c r="TGB187" s="25"/>
      <c r="TGC187" s="24"/>
      <c r="TGD187" s="24"/>
      <c r="TGE187" s="24"/>
      <c r="TGF187" s="24"/>
      <c r="TGG187" s="24"/>
      <c r="TGH187" s="25"/>
      <c r="TGI187" s="25"/>
      <c r="TGJ187" s="25"/>
      <c r="TGK187" s="24"/>
      <c r="TGL187" s="24"/>
      <c r="TGM187" s="24"/>
      <c r="TGN187" s="24"/>
      <c r="TGO187" s="24"/>
      <c r="TGP187" s="25"/>
      <c r="TGQ187" s="25"/>
      <c r="TGR187" s="25"/>
      <c r="TGS187" s="24"/>
      <c r="TGT187" s="24"/>
      <c r="TGU187" s="24"/>
      <c r="TGV187" s="24"/>
      <c r="TGW187" s="24"/>
      <c r="TGX187" s="25"/>
      <c r="TGY187" s="25"/>
      <c r="TGZ187" s="25"/>
      <c r="THA187" s="24"/>
      <c r="THB187" s="24"/>
      <c r="THC187" s="24"/>
      <c r="THD187" s="24"/>
      <c r="THE187" s="24"/>
      <c r="THF187" s="25"/>
      <c r="THG187" s="25"/>
      <c r="THH187" s="25"/>
      <c r="THI187" s="24"/>
      <c r="THJ187" s="24"/>
      <c r="THK187" s="24"/>
      <c r="THL187" s="24"/>
      <c r="THM187" s="24"/>
      <c r="THN187" s="25"/>
      <c r="THO187" s="25"/>
      <c r="THP187" s="25"/>
      <c r="THQ187" s="24"/>
      <c r="THR187" s="24"/>
      <c r="THS187" s="24"/>
      <c r="THT187" s="24"/>
      <c r="THU187" s="24"/>
      <c r="THV187" s="25"/>
      <c r="THW187" s="25"/>
      <c r="THX187" s="25"/>
      <c r="THY187" s="24"/>
      <c r="THZ187" s="24"/>
      <c r="TIA187" s="24"/>
      <c r="TIB187" s="24"/>
      <c r="TIC187" s="24"/>
      <c r="TID187" s="25"/>
      <c r="TIE187" s="25"/>
      <c r="TIF187" s="25"/>
      <c r="TIG187" s="24"/>
      <c r="TIH187" s="24"/>
      <c r="TII187" s="24"/>
      <c r="TIJ187" s="24"/>
      <c r="TIK187" s="24"/>
      <c r="TIL187" s="25"/>
      <c r="TIM187" s="25"/>
      <c r="TIN187" s="25"/>
      <c r="TIO187" s="24"/>
      <c r="TIP187" s="24"/>
      <c r="TIQ187" s="24"/>
      <c r="TIR187" s="24"/>
      <c r="TIS187" s="24"/>
      <c r="TIT187" s="25"/>
      <c r="TIU187" s="25"/>
      <c r="TIV187" s="25"/>
      <c r="TIW187" s="24"/>
      <c r="TIX187" s="24"/>
      <c r="TIY187" s="24"/>
      <c r="TIZ187" s="24"/>
      <c r="TJA187" s="24"/>
      <c r="TJB187" s="25"/>
      <c r="TJC187" s="25"/>
      <c r="TJD187" s="25"/>
      <c r="TJE187" s="24"/>
      <c r="TJF187" s="24"/>
      <c r="TJG187" s="24"/>
      <c r="TJH187" s="24"/>
      <c r="TJI187" s="24"/>
      <c r="TJJ187" s="25"/>
      <c r="TJK187" s="25"/>
      <c r="TJL187" s="25"/>
      <c r="TJM187" s="24"/>
      <c r="TJN187" s="24"/>
      <c r="TJO187" s="24"/>
      <c r="TJP187" s="24"/>
      <c r="TJQ187" s="24"/>
      <c r="TJR187" s="25"/>
      <c r="TJS187" s="25"/>
      <c r="TJT187" s="25"/>
      <c r="TJU187" s="24"/>
      <c r="TJV187" s="24"/>
      <c r="TJW187" s="24"/>
      <c r="TJX187" s="24"/>
      <c r="TJY187" s="24"/>
      <c r="TJZ187" s="25"/>
      <c r="TKA187" s="25"/>
      <c r="TKB187" s="25"/>
      <c r="TKC187" s="24"/>
      <c r="TKD187" s="24"/>
      <c r="TKE187" s="24"/>
      <c r="TKF187" s="24"/>
      <c r="TKG187" s="24"/>
      <c r="TKH187" s="25"/>
      <c r="TKI187" s="25"/>
      <c r="TKJ187" s="25"/>
      <c r="TKK187" s="24"/>
      <c r="TKL187" s="24"/>
      <c r="TKM187" s="24"/>
      <c r="TKN187" s="24"/>
      <c r="TKO187" s="24"/>
      <c r="TKP187" s="25"/>
      <c r="TKQ187" s="25"/>
      <c r="TKR187" s="25"/>
      <c r="TKS187" s="24"/>
      <c r="TKT187" s="24"/>
      <c r="TKU187" s="24"/>
      <c r="TKV187" s="24"/>
      <c r="TKW187" s="24"/>
      <c r="TKX187" s="25"/>
      <c r="TKY187" s="25"/>
      <c r="TKZ187" s="25"/>
      <c r="TLA187" s="24"/>
      <c r="TLB187" s="24"/>
      <c r="TLC187" s="24"/>
      <c r="TLD187" s="24"/>
      <c r="TLE187" s="24"/>
      <c r="TLF187" s="25"/>
      <c r="TLG187" s="25"/>
      <c r="TLH187" s="25"/>
      <c r="TLI187" s="24"/>
      <c r="TLJ187" s="24"/>
      <c r="TLK187" s="24"/>
      <c r="TLL187" s="24"/>
      <c r="TLM187" s="24"/>
      <c r="TLN187" s="25"/>
      <c r="TLO187" s="25"/>
      <c r="TLP187" s="25"/>
      <c r="TLQ187" s="24"/>
      <c r="TLR187" s="24"/>
      <c r="TLS187" s="24"/>
      <c r="TLT187" s="24"/>
      <c r="TLU187" s="24"/>
      <c r="TLV187" s="25"/>
      <c r="TLW187" s="25"/>
      <c r="TLX187" s="25"/>
      <c r="TLY187" s="24"/>
      <c r="TLZ187" s="24"/>
      <c r="TMA187" s="24"/>
      <c r="TMB187" s="24"/>
      <c r="TMC187" s="24"/>
      <c r="TMD187" s="25"/>
      <c r="TME187" s="25"/>
      <c r="TMF187" s="25"/>
      <c r="TMG187" s="24"/>
      <c r="TMH187" s="24"/>
      <c r="TMI187" s="24"/>
      <c r="TMJ187" s="24"/>
      <c r="TMK187" s="24"/>
      <c r="TML187" s="25"/>
      <c r="TMM187" s="25"/>
      <c r="TMN187" s="25"/>
      <c r="TMO187" s="24"/>
      <c r="TMP187" s="24"/>
      <c r="TMQ187" s="24"/>
      <c r="TMR187" s="24"/>
      <c r="TMS187" s="24"/>
      <c r="TMT187" s="25"/>
      <c r="TMU187" s="25"/>
      <c r="TMV187" s="25"/>
      <c r="TMW187" s="24"/>
      <c r="TMX187" s="24"/>
      <c r="TMY187" s="24"/>
      <c r="TMZ187" s="24"/>
      <c r="TNA187" s="24"/>
      <c r="TNB187" s="25"/>
      <c r="TNC187" s="25"/>
      <c r="TND187" s="25"/>
      <c r="TNE187" s="24"/>
      <c r="TNF187" s="24"/>
      <c r="TNG187" s="24"/>
      <c r="TNH187" s="24"/>
      <c r="TNI187" s="24"/>
      <c r="TNJ187" s="25"/>
      <c r="TNK187" s="25"/>
      <c r="TNL187" s="25"/>
      <c r="TNM187" s="24"/>
      <c r="TNN187" s="24"/>
      <c r="TNO187" s="24"/>
      <c r="TNP187" s="24"/>
      <c r="TNQ187" s="24"/>
      <c r="TNR187" s="25"/>
      <c r="TNS187" s="25"/>
      <c r="TNT187" s="25"/>
      <c r="TNU187" s="24"/>
      <c r="TNV187" s="24"/>
      <c r="TNW187" s="24"/>
      <c r="TNX187" s="24"/>
      <c r="TNY187" s="24"/>
      <c r="TNZ187" s="25"/>
      <c r="TOA187" s="25"/>
      <c r="TOB187" s="25"/>
      <c r="TOC187" s="24"/>
      <c r="TOD187" s="24"/>
      <c r="TOE187" s="24"/>
      <c r="TOF187" s="24"/>
      <c r="TOG187" s="24"/>
      <c r="TOH187" s="25"/>
      <c r="TOI187" s="25"/>
      <c r="TOJ187" s="25"/>
      <c r="TOK187" s="24"/>
      <c r="TOL187" s="24"/>
      <c r="TOM187" s="24"/>
      <c r="TON187" s="24"/>
      <c r="TOO187" s="24"/>
      <c r="TOP187" s="25"/>
      <c r="TOQ187" s="25"/>
      <c r="TOR187" s="25"/>
      <c r="TOS187" s="24"/>
      <c r="TOT187" s="24"/>
      <c r="TOU187" s="24"/>
      <c r="TOV187" s="24"/>
      <c r="TOW187" s="24"/>
      <c r="TOX187" s="25"/>
      <c r="TOY187" s="25"/>
      <c r="TOZ187" s="25"/>
      <c r="TPA187" s="24"/>
      <c r="TPB187" s="24"/>
      <c r="TPC187" s="24"/>
      <c r="TPD187" s="24"/>
      <c r="TPE187" s="24"/>
      <c r="TPF187" s="25"/>
      <c r="TPG187" s="25"/>
      <c r="TPH187" s="25"/>
      <c r="TPI187" s="24"/>
      <c r="TPJ187" s="24"/>
      <c r="TPK187" s="24"/>
      <c r="TPL187" s="24"/>
      <c r="TPM187" s="24"/>
      <c r="TPN187" s="25"/>
      <c r="TPO187" s="25"/>
      <c r="TPP187" s="25"/>
      <c r="TPQ187" s="24"/>
      <c r="TPR187" s="24"/>
      <c r="TPS187" s="24"/>
      <c r="TPT187" s="24"/>
      <c r="TPU187" s="24"/>
      <c r="TPV187" s="25"/>
      <c r="TPW187" s="25"/>
      <c r="TPX187" s="25"/>
      <c r="TPY187" s="24"/>
      <c r="TPZ187" s="24"/>
      <c r="TQA187" s="24"/>
      <c r="TQB187" s="24"/>
      <c r="TQC187" s="24"/>
      <c r="TQD187" s="25"/>
      <c r="TQE187" s="25"/>
      <c r="TQF187" s="25"/>
      <c r="TQG187" s="24"/>
      <c r="TQH187" s="24"/>
      <c r="TQI187" s="24"/>
      <c r="TQJ187" s="24"/>
      <c r="TQK187" s="24"/>
      <c r="TQL187" s="25"/>
      <c r="TQM187" s="25"/>
      <c r="TQN187" s="25"/>
      <c r="TQO187" s="24"/>
      <c r="TQP187" s="24"/>
      <c r="TQQ187" s="24"/>
      <c r="TQR187" s="24"/>
      <c r="TQS187" s="24"/>
      <c r="TQT187" s="25"/>
      <c r="TQU187" s="25"/>
      <c r="TQV187" s="25"/>
      <c r="TQW187" s="24"/>
      <c r="TQX187" s="24"/>
      <c r="TQY187" s="24"/>
      <c r="TQZ187" s="24"/>
      <c r="TRA187" s="24"/>
      <c r="TRB187" s="25"/>
      <c r="TRC187" s="25"/>
      <c r="TRD187" s="25"/>
      <c r="TRE187" s="24"/>
      <c r="TRF187" s="24"/>
      <c r="TRG187" s="24"/>
      <c r="TRH187" s="24"/>
      <c r="TRI187" s="24"/>
      <c r="TRJ187" s="25"/>
      <c r="TRK187" s="25"/>
      <c r="TRL187" s="25"/>
      <c r="TRM187" s="24"/>
      <c r="TRN187" s="24"/>
      <c r="TRO187" s="24"/>
      <c r="TRP187" s="24"/>
      <c r="TRQ187" s="24"/>
      <c r="TRR187" s="25"/>
      <c r="TRS187" s="25"/>
      <c r="TRT187" s="25"/>
      <c r="TRU187" s="24"/>
      <c r="TRV187" s="24"/>
      <c r="TRW187" s="24"/>
      <c r="TRX187" s="24"/>
      <c r="TRY187" s="24"/>
      <c r="TRZ187" s="25"/>
      <c r="TSA187" s="25"/>
      <c r="TSB187" s="25"/>
      <c r="TSC187" s="24"/>
      <c r="TSD187" s="24"/>
      <c r="TSE187" s="24"/>
      <c r="TSF187" s="24"/>
      <c r="TSG187" s="24"/>
      <c r="TSH187" s="25"/>
      <c r="TSI187" s="25"/>
      <c r="TSJ187" s="25"/>
      <c r="TSK187" s="24"/>
      <c r="TSL187" s="24"/>
      <c r="TSM187" s="24"/>
      <c r="TSN187" s="24"/>
      <c r="TSO187" s="24"/>
      <c r="TSP187" s="25"/>
      <c r="TSQ187" s="25"/>
      <c r="TSR187" s="25"/>
      <c r="TSS187" s="24"/>
      <c r="TST187" s="24"/>
      <c r="TSU187" s="24"/>
      <c r="TSV187" s="24"/>
      <c r="TSW187" s="24"/>
      <c r="TSX187" s="25"/>
      <c r="TSY187" s="25"/>
      <c r="TSZ187" s="25"/>
      <c r="TTA187" s="24"/>
      <c r="TTB187" s="24"/>
      <c r="TTC187" s="24"/>
      <c r="TTD187" s="24"/>
      <c r="TTE187" s="24"/>
      <c r="TTF187" s="25"/>
      <c r="TTG187" s="25"/>
      <c r="TTH187" s="25"/>
      <c r="TTI187" s="24"/>
      <c r="TTJ187" s="24"/>
      <c r="TTK187" s="24"/>
      <c r="TTL187" s="24"/>
      <c r="TTM187" s="24"/>
      <c r="TTN187" s="25"/>
      <c r="TTO187" s="25"/>
      <c r="TTP187" s="25"/>
      <c r="TTQ187" s="24"/>
      <c r="TTR187" s="24"/>
      <c r="TTS187" s="24"/>
      <c r="TTT187" s="24"/>
      <c r="TTU187" s="24"/>
      <c r="TTV187" s="25"/>
      <c r="TTW187" s="25"/>
      <c r="TTX187" s="25"/>
      <c r="TTY187" s="24"/>
      <c r="TTZ187" s="24"/>
      <c r="TUA187" s="24"/>
      <c r="TUB187" s="24"/>
      <c r="TUC187" s="24"/>
      <c r="TUD187" s="25"/>
      <c r="TUE187" s="25"/>
      <c r="TUF187" s="25"/>
      <c r="TUG187" s="24"/>
      <c r="TUH187" s="24"/>
      <c r="TUI187" s="24"/>
      <c r="TUJ187" s="24"/>
      <c r="TUK187" s="24"/>
      <c r="TUL187" s="25"/>
      <c r="TUM187" s="25"/>
      <c r="TUN187" s="25"/>
      <c r="TUO187" s="24"/>
      <c r="TUP187" s="24"/>
      <c r="TUQ187" s="24"/>
      <c r="TUR187" s="24"/>
      <c r="TUS187" s="24"/>
      <c r="TUT187" s="25"/>
      <c r="TUU187" s="25"/>
      <c r="TUV187" s="25"/>
      <c r="TUW187" s="24"/>
      <c r="TUX187" s="24"/>
      <c r="TUY187" s="24"/>
      <c r="TUZ187" s="24"/>
      <c r="TVA187" s="24"/>
      <c r="TVB187" s="25"/>
      <c r="TVC187" s="25"/>
      <c r="TVD187" s="25"/>
      <c r="TVE187" s="24"/>
      <c r="TVF187" s="24"/>
      <c r="TVG187" s="24"/>
      <c r="TVH187" s="24"/>
      <c r="TVI187" s="24"/>
      <c r="TVJ187" s="25"/>
      <c r="TVK187" s="25"/>
      <c r="TVL187" s="25"/>
      <c r="TVM187" s="24"/>
      <c r="TVN187" s="24"/>
      <c r="TVO187" s="24"/>
      <c r="TVP187" s="24"/>
      <c r="TVQ187" s="24"/>
      <c r="TVR187" s="25"/>
      <c r="TVS187" s="25"/>
      <c r="TVT187" s="25"/>
      <c r="TVU187" s="24"/>
      <c r="TVV187" s="24"/>
      <c r="TVW187" s="24"/>
      <c r="TVX187" s="24"/>
      <c r="TVY187" s="24"/>
      <c r="TVZ187" s="25"/>
      <c r="TWA187" s="25"/>
      <c r="TWB187" s="25"/>
      <c r="TWC187" s="24"/>
      <c r="TWD187" s="24"/>
      <c r="TWE187" s="24"/>
      <c r="TWF187" s="24"/>
      <c r="TWG187" s="24"/>
      <c r="TWH187" s="25"/>
      <c r="TWI187" s="25"/>
      <c r="TWJ187" s="25"/>
      <c r="TWK187" s="24"/>
      <c r="TWL187" s="24"/>
      <c r="TWM187" s="24"/>
      <c r="TWN187" s="24"/>
      <c r="TWO187" s="24"/>
      <c r="TWP187" s="25"/>
      <c r="TWQ187" s="25"/>
      <c r="TWR187" s="25"/>
      <c r="TWS187" s="24"/>
      <c r="TWT187" s="24"/>
      <c r="TWU187" s="24"/>
      <c r="TWV187" s="24"/>
      <c r="TWW187" s="24"/>
      <c r="TWX187" s="25"/>
      <c r="TWY187" s="25"/>
      <c r="TWZ187" s="25"/>
      <c r="TXA187" s="24"/>
      <c r="TXB187" s="24"/>
      <c r="TXC187" s="24"/>
      <c r="TXD187" s="24"/>
      <c r="TXE187" s="24"/>
      <c r="TXF187" s="25"/>
      <c r="TXG187" s="25"/>
      <c r="TXH187" s="25"/>
      <c r="TXI187" s="24"/>
      <c r="TXJ187" s="24"/>
      <c r="TXK187" s="24"/>
      <c r="TXL187" s="24"/>
      <c r="TXM187" s="24"/>
      <c r="TXN187" s="25"/>
      <c r="TXO187" s="25"/>
      <c r="TXP187" s="25"/>
      <c r="TXQ187" s="24"/>
      <c r="TXR187" s="24"/>
      <c r="TXS187" s="24"/>
      <c r="TXT187" s="24"/>
      <c r="TXU187" s="24"/>
      <c r="TXV187" s="25"/>
      <c r="TXW187" s="25"/>
      <c r="TXX187" s="25"/>
      <c r="TXY187" s="24"/>
      <c r="TXZ187" s="24"/>
      <c r="TYA187" s="24"/>
      <c r="TYB187" s="24"/>
      <c r="TYC187" s="24"/>
      <c r="TYD187" s="25"/>
      <c r="TYE187" s="25"/>
      <c r="TYF187" s="25"/>
      <c r="TYG187" s="24"/>
      <c r="TYH187" s="24"/>
      <c r="TYI187" s="24"/>
      <c r="TYJ187" s="24"/>
      <c r="TYK187" s="24"/>
      <c r="TYL187" s="25"/>
      <c r="TYM187" s="25"/>
      <c r="TYN187" s="25"/>
      <c r="TYO187" s="24"/>
      <c r="TYP187" s="24"/>
      <c r="TYQ187" s="24"/>
      <c r="TYR187" s="24"/>
      <c r="TYS187" s="24"/>
      <c r="TYT187" s="25"/>
      <c r="TYU187" s="25"/>
      <c r="TYV187" s="25"/>
      <c r="TYW187" s="24"/>
      <c r="TYX187" s="24"/>
      <c r="TYY187" s="24"/>
      <c r="TYZ187" s="24"/>
      <c r="TZA187" s="24"/>
      <c r="TZB187" s="25"/>
      <c r="TZC187" s="25"/>
      <c r="TZD187" s="25"/>
      <c r="TZE187" s="24"/>
      <c r="TZF187" s="24"/>
      <c r="TZG187" s="24"/>
      <c r="TZH187" s="24"/>
      <c r="TZI187" s="24"/>
      <c r="TZJ187" s="25"/>
      <c r="TZK187" s="25"/>
      <c r="TZL187" s="25"/>
      <c r="TZM187" s="24"/>
      <c r="TZN187" s="24"/>
      <c r="TZO187" s="24"/>
      <c r="TZP187" s="24"/>
      <c r="TZQ187" s="24"/>
      <c r="TZR187" s="25"/>
      <c r="TZS187" s="25"/>
      <c r="TZT187" s="25"/>
      <c r="TZU187" s="24"/>
      <c r="TZV187" s="24"/>
      <c r="TZW187" s="24"/>
      <c r="TZX187" s="24"/>
      <c r="TZY187" s="24"/>
      <c r="TZZ187" s="25"/>
      <c r="UAA187" s="25"/>
      <c r="UAB187" s="25"/>
      <c r="UAC187" s="24"/>
      <c r="UAD187" s="24"/>
      <c r="UAE187" s="24"/>
      <c r="UAF187" s="24"/>
      <c r="UAG187" s="24"/>
      <c r="UAH187" s="25"/>
      <c r="UAI187" s="25"/>
      <c r="UAJ187" s="25"/>
      <c r="UAK187" s="24"/>
      <c r="UAL187" s="24"/>
      <c r="UAM187" s="24"/>
      <c r="UAN187" s="24"/>
      <c r="UAO187" s="24"/>
      <c r="UAP187" s="25"/>
      <c r="UAQ187" s="25"/>
      <c r="UAR187" s="25"/>
      <c r="UAS187" s="24"/>
      <c r="UAT187" s="24"/>
      <c r="UAU187" s="24"/>
      <c r="UAV187" s="24"/>
      <c r="UAW187" s="24"/>
      <c r="UAX187" s="25"/>
      <c r="UAY187" s="25"/>
      <c r="UAZ187" s="25"/>
      <c r="UBA187" s="24"/>
      <c r="UBB187" s="24"/>
      <c r="UBC187" s="24"/>
      <c r="UBD187" s="24"/>
      <c r="UBE187" s="24"/>
      <c r="UBF187" s="25"/>
      <c r="UBG187" s="25"/>
      <c r="UBH187" s="25"/>
      <c r="UBI187" s="24"/>
      <c r="UBJ187" s="24"/>
      <c r="UBK187" s="24"/>
      <c r="UBL187" s="24"/>
      <c r="UBM187" s="24"/>
      <c r="UBN187" s="25"/>
      <c r="UBO187" s="25"/>
      <c r="UBP187" s="25"/>
      <c r="UBQ187" s="24"/>
      <c r="UBR187" s="24"/>
      <c r="UBS187" s="24"/>
      <c r="UBT187" s="24"/>
      <c r="UBU187" s="24"/>
      <c r="UBV187" s="25"/>
      <c r="UBW187" s="25"/>
      <c r="UBX187" s="25"/>
      <c r="UBY187" s="24"/>
      <c r="UBZ187" s="24"/>
      <c r="UCA187" s="24"/>
      <c r="UCB187" s="24"/>
      <c r="UCC187" s="24"/>
      <c r="UCD187" s="25"/>
      <c r="UCE187" s="25"/>
      <c r="UCF187" s="25"/>
      <c r="UCG187" s="24"/>
      <c r="UCH187" s="24"/>
      <c r="UCI187" s="24"/>
      <c r="UCJ187" s="24"/>
      <c r="UCK187" s="24"/>
      <c r="UCL187" s="25"/>
      <c r="UCM187" s="25"/>
      <c r="UCN187" s="25"/>
      <c r="UCO187" s="24"/>
      <c r="UCP187" s="24"/>
      <c r="UCQ187" s="24"/>
      <c r="UCR187" s="24"/>
      <c r="UCS187" s="24"/>
      <c r="UCT187" s="25"/>
      <c r="UCU187" s="25"/>
      <c r="UCV187" s="25"/>
      <c r="UCW187" s="24"/>
      <c r="UCX187" s="24"/>
      <c r="UCY187" s="24"/>
      <c r="UCZ187" s="24"/>
      <c r="UDA187" s="24"/>
      <c r="UDB187" s="25"/>
      <c r="UDC187" s="25"/>
      <c r="UDD187" s="25"/>
      <c r="UDE187" s="24"/>
      <c r="UDF187" s="24"/>
      <c r="UDG187" s="24"/>
      <c r="UDH187" s="24"/>
      <c r="UDI187" s="24"/>
      <c r="UDJ187" s="25"/>
      <c r="UDK187" s="25"/>
      <c r="UDL187" s="25"/>
      <c r="UDM187" s="24"/>
      <c r="UDN187" s="24"/>
      <c r="UDO187" s="24"/>
      <c r="UDP187" s="24"/>
      <c r="UDQ187" s="24"/>
      <c r="UDR187" s="25"/>
      <c r="UDS187" s="25"/>
      <c r="UDT187" s="25"/>
      <c r="UDU187" s="24"/>
      <c r="UDV187" s="24"/>
      <c r="UDW187" s="24"/>
      <c r="UDX187" s="24"/>
      <c r="UDY187" s="24"/>
      <c r="UDZ187" s="25"/>
      <c r="UEA187" s="25"/>
      <c r="UEB187" s="25"/>
      <c r="UEC187" s="24"/>
      <c r="UED187" s="24"/>
      <c r="UEE187" s="24"/>
      <c r="UEF187" s="24"/>
      <c r="UEG187" s="24"/>
      <c r="UEH187" s="25"/>
      <c r="UEI187" s="25"/>
      <c r="UEJ187" s="25"/>
      <c r="UEK187" s="24"/>
      <c r="UEL187" s="24"/>
      <c r="UEM187" s="24"/>
      <c r="UEN187" s="24"/>
      <c r="UEO187" s="24"/>
      <c r="UEP187" s="25"/>
      <c r="UEQ187" s="25"/>
      <c r="UER187" s="25"/>
      <c r="UES187" s="24"/>
      <c r="UET187" s="24"/>
      <c r="UEU187" s="24"/>
      <c r="UEV187" s="24"/>
      <c r="UEW187" s="24"/>
      <c r="UEX187" s="25"/>
      <c r="UEY187" s="25"/>
      <c r="UEZ187" s="25"/>
      <c r="UFA187" s="24"/>
      <c r="UFB187" s="24"/>
      <c r="UFC187" s="24"/>
      <c r="UFD187" s="24"/>
      <c r="UFE187" s="24"/>
      <c r="UFF187" s="25"/>
      <c r="UFG187" s="25"/>
      <c r="UFH187" s="25"/>
      <c r="UFI187" s="24"/>
      <c r="UFJ187" s="24"/>
      <c r="UFK187" s="24"/>
      <c r="UFL187" s="24"/>
      <c r="UFM187" s="24"/>
      <c r="UFN187" s="25"/>
      <c r="UFO187" s="25"/>
      <c r="UFP187" s="25"/>
      <c r="UFQ187" s="24"/>
      <c r="UFR187" s="24"/>
      <c r="UFS187" s="24"/>
      <c r="UFT187" s="24"/>
      <c r="UFU187" s="24"/>
      <c r="UFV187" s="25"/>
      <c r="UFW187" s="25"/>
      <c r="UFX187" s="25"/>
      <c r="UFY187" s="24"/>
      <c r="UFZ187" s="24"/>
      <c r="UGA187" s="24"/>
      <c r="UGB187" s="24"/>
      <c r="UGC187" s="24"/>
      <c r="UGD187" s="25"/>
      <c r="UGE187" s="25"/>
      <c r="UGF187" s="25"/>
      <c r="UGG187" s="24"/>
      <c r="UGH187" s="24"/>
      <c r="UGI187" s="24"/>
      <c r="UGJ187" s="24"/>
      <c r="UGK187" s="24"/>
      <c r="UGL187" s="25"/>
      <c r="UGM187" s="25"/>
      <c r="UGN187" s="25"/>
      <c r="UGO187" s="24"/>
      <c r="UGP187" s="24"/>
      <c r="UGQ187" s="24"/>
      <c r="UGR187" s="24"/>
      <c r="UGS187" s="24"/>
      <c r="UGT187" s="25"/>
      <c r="UGU187" s="25"/>
      <c r="UGV187" s="25"/>
      <c r="UGW187" s="24"/>
      <c r="UGX187" s="24"/>
      <c r="UGY187" s="24"/>
      <c r="UGZ187" s="24"/>
      <c r="UHA187" s="24"/>
      <c r="UHB187" s="25"/>
      <c r="UHC187" s="25"/>
      <c r="UHD187" s="25"/>
      <c r="UHE187" s="24"/>
      <c r="UHF187" s="24"/>
      <c r="UHG187" s="24"/>
      <c r="UHH187" s="24"/>
      <c r="UHI187" s="24"/>
      <c r="UHJ187" s="25"/>
      <c r="UHK187" s="25"/>
      <c r="UHL187" s="25"/>
      <c r="UHM187" s="24"/>
      <c r="UHN187" s="24"/>
      <c r="UHO187" s="24"/>
      <c r="UHP187" s="24"/>
      <c r="UHQ187" s="24"/>
      <c r="UHR187" s="25"/>
      <c r="UHS187" s="25"/>
      <c r="UHT187" s="25"/>
      <c r="UHU187" s="24"/>
      <c r="UHV187" s="24"/>
      <c r="UHW187" s="24"/>
      <c r="UHX187" s="24"/>
      <c r="UHY187" s="24"/>
      <c r="UHZ187" s="25"/>
      <c r="UIA187" s="25"/>
      <c r="UIB187" s="25"/>
      <c r="UIC187" s="24"/>
      <c r="UID187" s="24"/>
      <c r="UIE187" s="24"/>
      <c r="UIF187" s="24"/>
      <c r="UIG187" s="24"/>
      <c r="UIH187" s="25"/>
      <c r="UII187" s="25"/>
      <c r="UIJ187" s="25"/>
      <c r="UIK187" s="24"/>
      <c r="UIL187" s="24"/>
      <c r="UIM187" s="24"/>
      <c r="UIN187" s="24"/>
      <c r="UIO187" s="24"/>
      <c r="UIP187" s="25"/>
      <c r="UIQ187" s="25"/>
      <c r="UIR187" s="25"/>
      <c r="UIS187" s="24"/>
      <c r="UIT187" s="24"/>
      <c r="UIU187" s="24"/>
      <c r="UIV187" s="24"/>
      <c r="UIW187" s="24"/>
      <c r="UIX187" s="25"/>
      <c r="UIY187" s="25"/>
      <c r="UIZ187" s="25"/>
      <c r="UJA187" s="24"/>
      <c r="UJB187" s="24"/>
      <c r="UJC187" s="24"/>
      <c r="UJD187" s="24"/>
      <c r="UJE187" s="24"/>
      <c r="UJF187" s="25"/>
      <c r="UJG187" s="25"/>
      <c r="UJH187" s="25"/>
      <c r="UJI187" s="24"/>
      <c r="UJJ187" s="24"/>
      <c r="UJK187" s="24"/>
      <c r="UJL187" s="24"/>
      <c r="UJM187" s="24"/>
      <c r="UJN187" s="25"/>
      <c r="UJO187" s="25"/>
      <c r="UJP187" s="25"/>
      <c r="UJQ187" s="24"/>
      <c r="UJR187" s="24"/>
      <c r="UJS187" s="24"/>
      <c r="UJT187" s="24"/>
      <c r="UJU187" s="24"/>
      <c r="UJV187" s="25"/>
      <c r="UJW187" s="25"/>
      <c r="UJX187" s="25"/>
      <c r="UJY187" s="24"/>
      <c r="UJZ187" s="24"/>
      <c r="UKA187" s="24"/>
      <c r="UKB187" s="24"/>
      <c r="UKC187" s="24"/>
      <c r="UKD187" s="25"/>
      <c r="UKE187" s="25"/>
      <c r="UKF187" s="25"/>
      <c r="UKG187" s="24"/>
      <c r="UKH187" s="24"/>
      <c r="UKI187" s="24"/>
      <c r="UKJ187" s="24"/>
      <c r="UKK187" s="24"/>
      <c r="UKL187" s="25"/>
      <c r="UKM187" s="25"/>
      <c r="UKN187" s="25"/>
      <c r="UKO187" s="24"/>
      <c r="UKP187" s="24"/>
      <c r="UKQ187" s="24"/>
      <c r="UKR187" s="24"/>
      <c r="UKS187" s="24"/>
      <c r="UKT187" s="25"/>
      <c r="UKU187" s="25"/>
      <c r="UKV187" s="25"/>
      <c r="UKW187" s="24"/>
      <c r="UKX187" s="24"/>
      <c r="UKY187" s="24"/>
      <c r="UKZ187" s="24"/>
      <c r="ULA187" s="24"/>
      <c r="ULB187" s="25"/>
      <c r="ULC187" s="25"/>
      <c r="ULD187" s="25"/>
      <c r="ULE187" s="24"/>
      <c r="ULF187" s="24"/>
      <c r="ULG187" s="24"/>
      <c r="ULH187" s="24"/>
      <c r="ULI187" s="24"/>
      <c r="ULJ187" s="25"/>
      <c r="ULK187" s="25"/>
      <c r="ULL187" s="25"/>
      <c r="ULM187" s="24"/>
      <c r="ULN187" s="24"/>
      <c r="ULO187" s="24"/>
      <c r="ULP187" s="24"/>
      <c r="ULQ187" s="24"/>
      <c r="ULR187" s="25"/>
      <c r="ULS187" s="25"/>
      <c r="ULT187" s="25"/>
      <c r="ULU187" s="24"/>
      <c r="ULV187" s="24"/>
      <c r="ULW187" s="24"/>
      <c r="ULX187" s="24"/>
      <c r="ULY187" s="24"/>
      <c r="ULZ187" s="25"/>
      <c r="UMA187" s="25"/>
      <c r="UMB187" s="25"/>
      <c r="UMC187" s="24"/>
      <c r="UMD187" s="24"/>
      <c r="UME187" s="24"/>
      <c r="UMF187" s="24"/>
      <c r="UMG187" s="24"/>
      <c r="UMH187" s="25"/>
      <c r="UMI187" s="25"/>
      <c r="UMJ187" s="25"/>
      <c r="UMK187" s="24"/>
      <c r="UML187" s="24"/>
      <c r="UMM187" s="24"/>
      <c r="UMN187" s="24"/>
      <c r="UMO187" s="24"/>
      <c r="UMP187" s="25"/>
      <c r="UMQ187" s="25"/>
      <c r="UMR187" s="25"/>
      <c r="UMS187" s="24"/>
      <c r="UMT187" s="24"/>
      <c r="UMU187" s="24"/>
      <c r="UMV187" s="24"/>
      <c r="UMW187" s="24"/>
      <c r="UMX187" s="25"/>
      <c r="UMY187" s="25"/>
      <c r="UMZ187" s="25"/>
      <c r="UNA187" s="24"/>
      <c r="UNB187" s="24"/>
      <c r="UNC187" s="24"/>
      <c r="UND187" s="24"/>
      <c r="UNE187" s="24"/>
      <c r="UNF187" s="25"/>
      <c r="UNG187" s="25"/>
      <c r="UNH187" s="25"/>
      <c r="UNI187" s="24"/>
      <c r="UNJ187" s="24"/>
      <c r="UNK187" s="24"/>
      <c r="UNL187" s="24"/>
      <c r="UNM187" s="24"/>
      <c r="UNN187" s="25"/>
      <c r="UNO187" s="25"/>
      <c r="UNP187" s="25"/>
      <c r="UNQ187" s="24"/>
      <c r="UNR187" s="24"/>
      <c r="UNS187" s="24"/>
      <c r="UNT187" s="24"/>
      <c r="UNU187" s="24"/>
      <c r="UNV187" s="25"/>
      <c r="UNW187" s="25"/>
      <c r="UNX187" s="25"/>
      <c r="UNY187" s="24"/>
      <c r="UNZ187" s="24"/>
      <c r="UOA187" s="24"/>
      <c r="UOB187" s="24"/>
      <c r="UOC187" s="24"/>
      <c r="UOD187" s="25"/>
      <c r="UOE187" s="25"/>
      <c r="UOF187" s="25"/>
      <c r="UOG187" s="24"/>
      <c r="UOH187" s="24"/>
      <c r="UOI187" s="24"/>
      <c r="UOJ187" s="24"/>
      <c r="UOK187" s="24"/>
      <c r="UOL187" s="25"/>
      <c r="UOM187" s="25"/>
      <c r="UON187" s="25"/>
      <c r="UOO187" s="24"/>
      <c r="UOP187" s="24"/>
      <c r="UOQ187" s="24"/>
      <c r="UOR187" s="24"/>
      <c r="UOS187" s="24"/>
      <c r="UOT187" s="25"/>
      <c r="UOU187" s="25"/>
      <c r="UOV187" s="25"/>
      <c r="UOW187" s="24"/>
      <c r="UOX187" s="24"/>
      <c r="UOY187" s="24"/>
      <c r="UOZ187" s="24"/>
      <c r="UPA187" s="24"/>
      <c r="UPB187" s="25"/>
      <c r="UPC187" s="25"/>
      <c r="UPD187" s="25"/>
      <c r="UPE187" s="24"/>
      <c r="UPF187" s="24"/>
      <c r="UPG187" s="24"/>
      <c r="UPH187" s="24"/>
      <c r="UPI187" s="24"/>
      <c r="UPJ187" s="25"/>
      <c r="UPK187" s="25"/>
      <c r="UPL187" s="25"/>
      <c r="UPM187" s="24"/>
      <c r="UPN187" s="24"/>
      <c r="UPO187" s="24"/>
      <c r="UPP187" s="24"/>
      <c r="UPQ187" s="24"/>
      <c r="UPR187" s="25"/>
      <c r="UPS187" s="25"/>
      <c r="UPT187" s="25"/>
      <c r="UPU187" s="24"/>
      <c r="UPV187" s="24"/>
      <c r="UPW187" s="24"/>
      <c r="UPX187" s="24"/>
      <c r="UPY187" s="24"/>
      <c r="UPZ187" s="25"/>
      <c r="UQA187" s="25"/>
      <c r="UQB187" s="25"/>
      <c r="UQC187" s="24"/>
      <c r="UQD187" s="24"/>
      <c r="UQE187" s="24"/>
      <c r="UQF187" s="24"/>
      <c r="UQG187" s="24"/>
      <c r="UQH187" s="25"/>
      <c r="UQI187" s="25"/>
      <c r="UQJ187" s="25"/>
      <c r="UQK187" s="24"/>
      <c r="UQL187" s="24"/>
      <c r="UQM187" s="24"/>
      <c r="UQN187" s="24"/>
      <c r="UQO187" s="24"/>
      <c r="UQP187" s="25"/>
      <c r="UQQ187" s="25"/>
      <c r="UQR187" s="25"/>
      <c r="UQS187" s="24"/>
      <c r="UQT187" s="24"/>
      <c r="UQU187" s="24"/>
      <c r="UQV187" s="24"/>
      <c r="UQW187" s="24"/>
      <c r="UQX187" s="25"/>
      <c r="UQY187" s="25"/>
      <c r="UQZ187" s="25"/>
      <c r="URA187" s="24"/>
      <c r="URB187" s="24"/>
      <c r="URC187" s="24"/>
      <c r="URD187" s="24"/>
      <c r="URE187" s="24"/>
      <c r="URF187" s="25"/>
      <c r="URG187" s="25"/>
      <c r="URH187" s="25"/>
      <c r="URI187" s="24"/>
      <c r="URJ187" s="24"/>
      <c r="URK187" s="24"/>
      <c r="URL187" s="24"/>
      <c r="URM187" s="24"/>
      <c r="URN187" s="25"/>
      <c r="URO187" s="25"/>
      <c r="URP187" s="25"/>
      <c r="URQ187" s="24"/>
      <c r="URR187" s="24"/>
      <c r="URS187" s="24"/>
      <c r="URT187" s="24"/>
      <c r="URU187" s="24"/>
      <c r="URV187" s="25"/>
      <c r="URW187" s="25"/>
      <c r="URX187" s="25"/>
      <c r="URY187" s="24"/>
      <c r="URZ187" s="24"/>
      <c r="USA187" s="24"/>
      <c r="USB187" s="24"/>
      <c r="USC187" s="24"/>
      <c r="USD187" s="25"/>
      <c r="USE187" s="25"/>
      <c r="USF187" s="25"/>
      <c r="USG187" s="24"/>
      <c r="USH187" s="24"/>
      <c r="USI187" s="24"/>
      <c r="USJ187" s="24"/>
      <c r="USK187" s="24"/>
      <c r="USL187" s="25"/>
      <c r="USM187" s="25"/>
      <c r="USN187" s="25"/>
      <c r="USO187" s="24"/>
      <c r="USP187" s="24"/>
      <c r="USQ187" s="24"/>
      <c r="USR187" s="24"/>
      <c r="USS187" s="24"/>
      <c r="UST187" s="25"/>
      <c r="USU187" s="25"/>
      <c r="USV187" s="25"/>
      <c r="USW187" s="24"/>
      <c r="USX187" s="24"/>
      <c r="USY187" s="24"/>
      <c r="USZ187" s="24"/>
      <c r="UTA187" s="24"/>
      <c r="UTB187" s="25"/>
      <c r="UTC187" s="25"/>
      <c r="UTD187" s="25"/>
      <c r="UTE187" s="24"/>
      <c r="UTF187" s="24"/>
      <c r="UTG187" s="24"/>
      <c r="UTH187" s="24"/>
      <c r="UTI187" s="24"/>
      <c r="UTJ187" s="25"/>
      <c r="UTK187" s="25"/>
      <c r="UTL187" s="25"/>
      <c r="UTM187" s="24"/>
      <c r="UTN187" s="24"/>
      <c r="UTO187" s="24"/>
      <c r="UTP187" s="24"/>
      <c r="UTQ187" s="24"/>
      <c r="UTR187" s="25"/>
      <c r="UTS187" s="25"/>
      <c r="UTT187" s="25"/>
      <c r="UTU187" s="24"/>
      <c r="UTV187" s="24"/>
      <c r="UTW187" s="24"/>
      <c r="UTX187" s="24"/>
      <c r="UTY187" s="24"/>
      <c r="UTZ187" s="25"/>
      <c r="UUA187" s="25"/>
      <c r="UUB187" s="25"/>
      <c r="UUC187" s="24"/>
      <c r="UUD187" s="24"/>
      <c r="UUE187" s="24"/>
      <c r="UUF187" s="24"/>
      <c r="UUG187" s="24"/>
      <c r="UUH187" s="25"/>
      <c r="UUI187" s="25"/>
      <c r="UUJ187" s="25"/>
      <c r="UUK187" s="24"/>
      <c r="UUL187" s="24"/>
      <c r="UUM187" s="24"/>
      <c r="UUN187" s="24"/>
      <c r="UUO187" s="24"/>
      <c r="UUP187" s="25"/>
      <c r="UUQ187" s="25"/>
      <c r="UUR187" s="25"/>
      <c r="UUS187" s="24"/>
      <c r="UUT187" s="24"/>
      <c r="UUU187" s="24"/>
      <c r="UUV187" s="24"/>
      <c r="UUW187" s="24"/>
      <c r="UUX187" s="25"/>
      <c r="UUY187" s="25"/>
      <c r="UUZ187" s="25"/>
      <c r="UVA187" s="24"/>
      <c r="UVB187" s="24"/>
      <c r="UVC187" s="24"/>
      <c r="UVD187" s="24"/>
      <c r="UVE187" s="24"/>
      <c r="UVF187" s="25"/>
      <c r="UVG187" s="25"/>
      <c r="UVH187" s="25"/>
      <c r="UVI187" s="24"/>
      <c r="UVJ187" s="24"/>
      <c r="UVK187" s="24"/>
      <c r="UVL187" s="24"/>
      <c r="UVM187" s="24"/>
      <c r="UVN187" s="25"/>
      <c r="UVO187" s="25"/>
      <c r="UVP187" s="25"/>
      <c r="UVQ187" s="24"/>
      <c r="UVR187" s="24"/>
      <c r="UVS187" s="24"/>
      <c r="UVT187" s="24"/>
      <c r="UVU187" s="24"/>
      <c r="UVV187" s="25"/>
      <c r="UVW187" s="25"/>
      <c r="UVX187" s="25"/>
      <c r="UVY187" s="24"/>
      <c r="UVZ187" s="24"/>
      <c r="UWA187" s="24"/>
      <c r="UWB187" s="24"/>
      <c r="UWC187" s="24"/>
      <c r="UWD187" s="25"/>
      <c r="UWE187" s="25"/>
      <c r="UWF187" s="25"/>
      <c r="UWG187" s="24"/>
      <c r="UWH187" s="24"/>
      <c r="UWI187" s="24"/>
      <c r="UWJ187" s="24"/>
      <c r="UWK187" s="24"/>
      <c r="UWL187" s="25"/>
      <c r="UWM187" s="25"/>
      <c r="UWN187" s="25"/>
      <c r="UWO187" s="24"/>
      <c r="UWP187" s="24"/>
      <c r="UWQ187" s="24"/>
      <c r="UWR187" s="24"/>
      <c r="UWS187" s="24"/>
      <c r="UWT187" s="25"/>
      <c r="UWU187" s="25"/>
      <c r="UWV187" s="25"/>
      <c r="UWW187" s="24"/>
      <c r="UWX187" s="24"/>
      <c r="UWY187" s="24"/>
      <c r="UWZ187" s="24"/>
      <c r="UXA187" s="24"/>
      <c r="UXB187" s="25"/>
      <c r="UXC187" s="25"/>
      <c r="UXD187" s="25"/>
      <c r="UXE187" s="24"/>
      <c r="UXF187" s="24"/>
      <c r="UXG187" s="24"/>
      <c r="UXH187" s="24"/>
      <c r="UXI187" s="24"/>
      <c r="UXJ187" s="25"/>
      <c r="UXK187" s="25"/>
      <c r="UXL187" s="25"/>
      <c r="UXM187" s="24"/>
      <c r="UXN187" s="24"/>
      <c r="UXO187" s="24"/>
      <c r="UXP187" s="24"/>
      <c r="UXQ187" s="24"/>
      <c r="UXR187" s="25"/>
      <c r="UXS187" s="25"/>
      <c r="UXT187" s="25"/>
      <c r="UXU187" s="24"/>
      <c r="UXV187" s="24"/>
      <c r="UXW187" s="24"/>
      <c r="UXX187" s="24"/>
      <c r="UXY187" s="24"/>
      <c r="UXZ187" s="25"/>
      <c r="UYA187" s="25"/>
      <c r="UYB187" s="25"/>
      <c r="UYC187" s="24"/>
      <c r="UYD187" s="24"/>
      <c r="UYE187" s="24"/>
      <c r="UYF187" s="24"/>
      <c r="UYG187" s="24"/>
      <c r="UYH187" s="25"/>
      <c r="UYI187" s="25"/>
      <c r="UYJ187" s="25"/>
      <c r="UYK187" s="24"/>
      <c r="UYL187" s="24"/>
      <c r="UYM187" s="24"/>
      <c r="UYN187" s="24"/>
      <c r="UYO187" s="24"/>
      <c r="UYP187" s="25"/>
      <c r="UYQ187" s="25"/>
      <c r="UYR187" s="25"/>
      <c r="UYS187" s="24"/>
      <c r="UYT187" s="24"/>
      <c r="UYU187" s="24"/>
      <c r="UYV187" s="24"/>
      <c r="UYW187" s="24"/>
      <c r="UYX187" s="25"/>
      <c r="UYY187" s="25"/>
      <c r="UYZ187" s="25"/>
      <c r="UZA187" s="24"/>
      <c r="UZB187" s="24"/>
      <c r="UZC187" s="24"/>
      <c r="UZD187" s="24"/>
      <c r="UZE187" s="24"/>
      <c r="UZF187" s="25"/>
      <c r="UZG187" s="25"/>
      <c r="UZH187" s="25"/>
      <c r="UZI187" s="24"/>
      <c r="UZJ187" s="24"/>
      <c r="UZK187" s="24"/>
      <c r="UZL187" s="24"/>
      <c r="UZM187" s="24"/>
      <c r="UZN187" s="25"/>
      <c r="UZO187" s="25"/>
      <c r="UZP187" s="25"/>
      <c r="UZQ187" s="24"/>
      <c r="UZR187" s="24"/>
      <c r="UZS187" s="24"/>
      <c r="UZT187" s="24"/>
      <c r="UZU187" s="24"/>
      <c r="UZV187" s="25"/>
      <c r="UZW187" s="25"/>
      <c r="UZX187" s="25"/>
      <c r="UZY187" s="24"/>
      <c r="UZZ187" s="24"/>
      <c r="VAA187" s="24"/>
      <c r="VAB187" s="24"/>
      <c r="VAC187" s="24"/>
      <c r="VAD187" s="25"/>
      <c r="VAE187" s="25"/>
      <c r="VAF187" s="25"/>
      <c r="VAG187" s="24"/>
      <c r="VAH187" s="24"/>
      <c r="VAI187" s="24"/>
      <c r="VAJ187" s="24"/>
      <c r="VAK187" s="24"/>
      <c r="VAL187" s="25"/>
      <c r="VAM187" s="25"/>
      <c r="VAN187" s="25"/>
      <c r="VAO187" s="24"/>
      <c r="VAP187" s="24"/>
      <c r="VAQ187" s="24"/>
      <c r="VAR187" s="24"/>
      <c r="VAS187" s="24"/>
      <c r="VAT187" s="25"/>
      <c r="VAU187" s="25"/>
      <c r="VAV187" s="25"/>
      <c r="VAW187" s="24"/>
      <c r="VAX187" s="24"/>
      <c r="VAY187" s="24"/>
      <c r="VAZ187" s="24"/>
      <c r="VBA187" s="24"/>
      <c r="VBB187" s="25"/>
      <c r="VBC187" s="25"/>
      <c r="VBD187" s="25"/>
      <c r="VBE187" s="24"/>
      <c r="VBF187" s="24"/>
      <c r="VBG187" s="24"/>
      <c r="VBH187" s="24"/>
      <c r="VBI187" s="24"/>
      <c r="VBJ187" s="25"/>
      <c r="VBK187" s="25"/>
      <c r="VBL187" s="25"/>
      <c r="VBM187" s="24"/>
      <c r="VBN187" s="24"/>
      <c r="VBO187" s="24"/>
      <c r="VBP187" s="24"/>
      <c r="VBQ187" s="24"/>
      <c r="VBR187" s="25"/>
      <c r="VBS187" s="25"/>
      <c r="VBT187" s="25"/>
      <c r="VBU187" s="24"/>
      <c r="VBV187" s="24"/>
      <c r="VBW187" s="24"/>
      <c r="VBX187" s="24"/>
      <c r="VBY187" s="24"/>
      <c r="VBZ187" s="25"/>
      <c r="VCA187" s="25"/>
      <c r="VCB187" s="25"/>
      <c r="VCC187" s="24"/>
      <c r="VCD187" s="24"/>
      <c r="VCE187" s="24"/>
      <c r="VCF187" s="24"/>
      <c r="VCG187" s="24"/>
      <c r="VCH187" s="25"/>
      <c r="VCI187" s="25"/>
      <c r="VCJ187" s="25"/>
      <c r="VCK187" s="24"/>
      <c r="VCL187" s="24"/>
      <c r="VCM187" s="24"/>
      <c r="VCN187" s="24"/>
      <c r="VCO187" s="24"/>
      <c r="VCP187" s="25"/>
      <c r="VCQ187" s="25"/>
      <c r="VCR187" s="25"/>
      <c r="VCS187" s="24"/>
      <c r="VCT187" s="24"/>
      <c r="VCU187" s="24"/>
      <c r="VCV187" s="24"/>
      <c r="VCW187" s="24"/>
      <c r="VCX187" s="25"/>
      <c r="VCY187" s="25"/>
      <c r="VCZ187" s="25"/>
      <c r="VDA187" s="24"/>
      <c r="VDB187" s="24"/>
      <c r="VDC187" s="24"/>
      <c r="VDD187" s="24"/>
      <c r="VDE187" s="24"/>
      <c r="VDF187" s="25"/>
      <c r="VDG187" s="25"/>
      <c r="VDH187" s="25"/>
      <c r="VDI187" s="24"/>
      <c r="VDJ187" s="24"/>
      <c r="VDK187" s="24"/>
      <c r="VDL187" s="24"/>
      <c r="VDM187" s="24"/>
      <c r="VDN187" s="25"/>
      <c r="VDO187" s="25"/>
      <c r="VDP187" s="25"/>
      <c r="VDQ187" s="24"/>
      <c r="VDR187" s="24"/>
      <c r="VDS187" s="24"/>
      <c r="VDT187" s="24"/>
      <c r="VDU187" s="24"/>
      <c r="VDV187" s="25"/>
      <c r="VDW187" s="25"/>
      <c r="VDX187" s="25"/>
      <c r="VDY187" s="24"/>
      <c r="VDZ187" s="24"/>
      <c r="VEA187" s="24"/>
      <c r="VEB187" s="24"/>
      <c r="VEC187" s="24"/>
      <c r="VED187" s="25"/>
      <c r="VEE187" s="25"/>
      <c r="VEF187" s="25"/>
      <c r="VEG187" s="24"/>
      <c r="VEH187" s="24"/>
      <c r="VEI187" s="24"/>
      <c r="VEJ187" s="24"/>
      <c r="VEK187" s="24"/>
      <c r="VEL187" s="25"/>
      <c r="VEM187" s="25"/>
      <c r="VEN187" s="25"/>
      <c r="VEO187" s="24"/>
      <c r="VEP187" s="24"/>
      <c r="VEQ187" s="24"/>
      <c r="VER187" s="24"/>
      <c r="VES187" s="24"/>
      <c r="VET187" s="25"/>
      <c r="VEU187" s="25"/>
      <c r="VEV187" s="25"/>
      <c r="VEW187" s="24"/>
      <c r="VEX187" s="24"/>
      <c r="VEY187" s="24"/>
      <c r="VEZ187" s="24"/>
      <c r="VFA187" s="24"/>
      <c r="VFB187" s="25"/>
      <c r="VFC187" s="25"/>
      <c r="VFD187" s="25"/>
      <c r="VFE187" s="24"/>
      <c r="VFF187" s="24"/>
      <c r="VFG187" s="24"/>
      <c r="VFH187" s="24"/>
      <c r="VFI187" s="24"/>
      <c r="VFJ187" s="25"/>
      <c r="VFK187" s="25"/>
      <c r="VFL187" s="25"/>
      <c r="VFM187" s="24"/>
      <c r="VFN187" s="24"/>
      <c r="VFO187" s="24"/>
      <c r="VFP187" s="24"/>
      <c r="VFQ187" s="24"/>
      <c r="VFR187" s="25"/>
      <c r="VFS187" s="25"/>
      <c r="VFT187" s="25"/>
      <c r="VFU187" s="24"/>
      <c r="VFV187" s="24"/>
      <c r="VFW187" s="24"/>
      <c r="VFX187" s="24"/>
      <c r="VFY187" s="24"/>
      <c r="VFZ187" s="25"/>
      <c r="VGA187" s="25"/>
      <c r="VGB187" s="25"/>
      <c r="VGC187" s="24"/>
      <c r="VGD187" s="24"/>
      <c r="VGE187" s="24"/>
      <c r="VGF187" s="24"/>
      <c r="VGG187" s="24"/>
      <c r="VGH187" s="25"/>
      <c r="VGI187" s="25"/>
      <c r="VGJ187" s="25"/>
      <c r="VGK187" s="24"/>
      <c r="VGL187" s="24"/>
      <c r="VGM187" s="24"/>
      <c r="VGN187" s="24"/>
      <c r="VGO187" s="24"/>
      <c r="VGP187" s="25"/>
      <c r="VGQ187" s="25"/>
      <c r="VGR187" s="25"/>
      <c r="VGS187" s="24"/>
      <c r="VGT187" s="24"/>
      <c r="VGU187" s="24"/>
      <c r="VGV187" s="24"/>
      <c r="VGW187" s="24"/>
      <c r="VGX187" s="25"/>
      <c r="VGY187" s="25"/>
      <c r="VGZ187" s="25"/>
      <c r="VHA187" s="24"/>
      <c r="VHB187" s="24"/>
      <c r="VHC187" s="24"/>
      <c r="VHD187" s="24"/>
      <c r="VHE187" s="24"/>
      <c r="VHF187" s="25"/>
      <c r="VHG187" s="25"/>
      <c r="VHH187" s="25"/>
      <c r="VHI187" s="24"/>
      <c r="VHJ187" s="24"/>
      <c r="VHK187" s="24"/>
      <c r="VHL187" s="24"/>
      <c r="VHM187" s="24"/>
      <c r="VHN187" s="25"/>
      <c r="VHO187" s="25"/>
      <c r="VHP187" s="25"/>
      <c r="VHQ187" s="24"/>
      <c r="VHR187" s="24"/>
      <c r="VHS187" s="24"/>
      <c r="VHT187" s="24"/>
      <c r="VHU187" s="24"/>
      <c r="VHV187" s="25"/>
      <c r="VHW187" s="25"/>
      <c r="VHX187" s="25"/>
      <c r="VHY187" s="24"/>
      <c r="VHZ187" s="24"/>
      <c r="VIA187" s="24"/>
      <c r="VIB187" s="24"/>
      <c r="VIC187" s="24"/>
      <c r="VID187" s="25"/>
      <c r="VIE187" s="25"/>
      <c r="VIF187" s="25"/>
      <c r="VIG187" s="24"/>
      <c r="VIH187" s="24"/>
      <c r="VII187" s="24"/>
      <c r="VIJ187" s="24"/>
      <c r="VIK187" s="24"/>
      <c r="VIL187" s="25"/>
      <c r="VIM187" s="25"/>
      <c r="VIN187" s="25"/>
      <c r="VIO187" s="24"/>
      <c r="VIP187" s="24"/>
      <c r="VIQ187" s="24"/>
      <c r="VIR187" s="24"/>
      <c r="VIS187" s="24"/>
      <c r="VIT187" s="25"/>
      <c r="VIU187" s="25"/>
      <c r="VIV187" s="25"/>
      <c r="VIW187" s="24"/>
      <c r="VIX187" s="24"/>
      <c r="VIY187" s="24"/>
      <c r="VIZ187" s="24"/>
      <c r="VJA187" s="24"/>
      <c r="VJB187" s="25"/>
      <c r="VJC187" s="25"/>
      <c r="VJD187" s="25"/>
      <c r="VJE187" s="24"/>
      <c r="VJF187" s="24"/>
      <c r="VJG187" s="24"/>
      <c r="VJH187" s="24"/>
      <c r="VJI187" s="24"/>
      <c r="VJJ187" s="25"/>
      <c r="VJK187" s="25"/>
      <c r="VJL187" s="25"/>
      <c r="VJM187" s="24"/>
      <c r="VJN187" s="24"/>
      <c r="VJO187" s="24"/>
      <c r="VJP187" s="24"/>
      <c r="VJQ187" s="24"/>
      <c r="VJR187" s="25"/>
      <c r="VJS187" s="25"/>
      <c r="VJT187" s="25"/>
      <c r="VJU187" s="24"/>
      <c r="VJV187" s="24"/>
      <c r="VJW187" s="24"/>
      <c r="VJX187" s="24"/>
      <c r="VJY187" s="24"/>
      <c r="VJZ187" s="25"/>
      <c r="VKA187" s="25"/>
      <c r="VKB187" s="25"/>
      <c r="VKC187" s="24"/>
      <c r="VKD187" s="24"/>
      <c r="VKE187" s="24"/>
      <c r="VKF187" s="24"/>
      <c r="VKG187" s="24"/>
      <c r="VKH187" s="25"/>
      <c r="VKI187" s="25"/>
      <c r="VKJ187" s="25"/>
      <c r="VKK187" s="24"/>
      <c r="VKL187" s="24"/>
      <c r="VKM187" s="24"/>
      <c r="VKN187" s="24"/>
      <c r="VKO187" s="24"/>
      <c r="VKP187" s="25"/>
      <c r="VKQ187" s="25"/>
      <c r="VKR187" s="25"/>
      <c r="VKS187" s="24"/>
      <c r="VKT187" s="24"/>
      <c r="VKU187" s="24"/>
      <c r="VKV187" s="24"/>
      <c r="VKW187" s="24"/>
      <c r="VKX187" s="25"/>
      <c r="VKY187" s="25"/>
      <c r="VKZ187" s="25"/>
      <c r="VLA187" s="24"/>
      <c r="VLB187" s="24"/>
      <c r="VLC187" s="24"/>
      <c r="VLD187" s="24"/>
      <c r="VLE187" s="24"/>
      <c r="VLF187" s="25"/>
      <c r="VLG187" s="25"/>
      <c r="VLH187" s="25"/>
      <c r="VLI187" s="24"/>
      <c r="VLJ187" s="24"/>
      <c r="VLK187" s="24"/>
      <c r="VLL187" s="24"/>
      <c r="VLM187" s="24"/>
      <c r="VLN187" s="25"/>
      <c r="VLO187" s="25"/>
      <c r="VLP187" s="25"/>
      <c r="VLQ187" s="24"/>
      <c r="VLR187" s="24"/>
      <c r="VLS187" s="24"/>
      <c r="VLT187" s="24"/>
      <c r="VLU187" s="24"/>
      <c r="VLV187" s="25"/>
      <c r="VLW187" s="25"/>
      <c r="VLX187" s="25"/>
      <c r="VLY187" s="24"/>
      <c r="VLZ187" s="24"/>
      <c r="VMA187" s="24"/>
      <c r="VMB187" s="24"/>
      <c r="VMC187" s="24"/>
      <c r="VMD187" s="25"/>
      <c r="VME187" s="25"/>
      <c r="VMF187" s="25"/>
      <c r="VMG187" s="24"/>
      <c r="VMH187" s="24"/>
      <c r="VMI187" s="24"/>
      <c r="VMJ187" s="24"/>
      <c r="VMK187" s="24"/>
      <c r="VML187" s="25"/>
      <c r="VMM187" s="25"/>
      <c r="VMN187" s="25"/>
      <c r="VMO187" s="24"/>
      <c r="VMP187" s="24"/>
      <c r="VMQ187" s="24"/>
      <c r="VMR187" s="24"/>
      <c r="VMS187" s="24"/>
      <c r="VMT187" s="25"/>
      <c r="VMU187" s="25"/>
      <c r="VMV187" s="25"/>
      <c r="VMW187" s="24"/>
      <c r="VMX187" s="24"/>
      <c r="VMY187" s="24"/>
      <c r="VMZ187" s="24"/>
      <c r="VNA187" s="24"/>
      <c r="VNB187" s="25"/>
      <c r="VNC187" s="25"/>
      <c r="VND187" s="25"/>
      <c r="VNE187" s="24"/>
      <c r="VNF187" s="24"/>
      <c r="VNG187" s="24"/>
      <c r="VNH187" s="24"/>
      <c r="VNI187" s="24"/>
      <c r="VNJ187" s="25"/>
      <c r="VNK187" s="25"/>
      <c r="VNL187" s="25"/>
      <c r="VNM187" s="24"/>
      <c r="VNN187" s="24"/>
      <c r="VNO187" s="24"/>
      <c r="VNP187" s="24"/>
      <c r="VNQ187" s="24"/>
      <c r="VNR187" s="25"/>
      <c r="VNS187" s="25"/>
      <c r="VNT187" s="25"/>
      <c r="VNU187" s="24"/>
      <c r="VNV187" s="24"/>
      <c r="VNW187" s="24"/>
      <c r="VNX187" s="24"/>
      <c r="VNY187" s="24"/>
      <c r="VNZ187" s="25"/>
      <c r="VOA187" s="25"/>
      <c r="VOB187" s="25"/>
      <c r="VOC187" s="24"/>
      <c r="VOD187" s="24"/>
      <c r="VOE187" s="24"/>
      <c r="VOF187" s="24"/>
      <c r="VOG187" s="24"/>
      <c r="VOH187" s="25"/>
      <c r="VOI187" s="25"/>
      <c r="VOJ187" s="25"/>
      <c r="VOK187" s="24"/>
      <c r="VOL187" s="24"/>
      <c r="VOM187" s="24"/>
      <c r="VON187" s="24"/>
      <c r="VOO187" s="24"/>
      <c r="VOP187" s="25"/>
      <c r="VOQ187" s="25"/>
      <c r="VOR187" s="25"/>
      <c r="VOS187" s="24"/>
      <c r="VOT187" s="24"/>
      <c r="VOU187" s="24"/>
      <c r="VOV187" s="24"/>
      <c r="VOW187" s="24"/>
      <c r="VOX187" s="25"/>
      <c r="VOY187" s="25"/>
      <c r="VOZ187" s="25"/>
      <c r="VPA187" s="24"/>
      <c r="VPB187" s="24"/>
      <c r="VPC187" s="24"/>
      <c r="VPD187" s="24"/>
      <c r="VPE187" s="24"/>
      <c r="VPF187" s="25"/>
      <c r="VPG187" s="25"/>
      <c r="VPH187" s="25"/>
      <c r="VPI187" s="24"/>
      <c r="VPJ187" s="24"/>
      <c r="VPK187" s="24"/>
      <c r="VPL187" s="24"/>
      <c r="VPM187" s="24"/>
      <c r="VPN187" s="25"/>
      <c r="VPO187" s="25"/>
      <c r="VPP187" s="25"/>
      <c r="VPQ187" s="24"/>
      <c r="VPR187" s="24"/>
      <c r="VPS187" s="24"/>
      <c r="VPT187" s="24"/>
      <c r="VPU187" s="24"/>
      <c r="VPV187" s="25"/>
      <c r="VPW187" s="25"/>
      <c r="VPX187" s="25"/>
      <c r="VPY187" s="24"/>
      <c r="VPZ187" s="24"/>
      <c r="VQA187" s="24"/>
      <c r="VQB187" s="24"/>
      <c r="VQC187" s="24"/>
      <c r="VQD187" s="25"/>
      <c r="VQE187" s="25"/>
      <c r="VQF187" s="25"/>
      <c r="VQG187" s="24"/>
      <c r="VQH187" s="24"/>
      <c r="VQI187" s="24"/>
      <c r="VQJ187" s="24"/>
      <c r="VQK187" s="24"/>
      <c r="VQL187" s="25"/>
      <c r="VQM187" s="25"/>
      <c r="VQN187" s="25"/>
      <c r="VQO187" s="24"/>
      <c r="VQP187" s="24"/>
      <c r="VQQ187" s="24"/>
      <c r="VQR187" s="24"/>
      <c r="VQS187" s="24"/>
      <c r="VQT187" s="25"/>
      <c r="VQU187" s="25"/>
      <c r="VQV187" s="25"/>
      <c r="VQW187" s="24"/>
      <c r="VQX187" s="24"/>
      <c r="VQY187" s="24"/>
      <c r="VQZ187" s="24"/>
      <c r="VRA187" s="24"/>
      <c r="VRB187" s="25"/>
      <c r="VRC187" s="25"/>
      <c r="VRD187" s="25"/>
      <c r="VRE187" s="24"/>
      <c r="VRF187" s="24"/>
      <c r="VRG187" s="24"/>
      <c r="VRH187" s="24"/>
      <c r="VRI187" s="24"/>
      <c r="VRJ187" s="25"/>
      <c r="VRK187" s="25"/>
      <c r="VRL187" s="25"/>
      <c r="VRM187" s="24"/>
      <c r="VRN187" s="24"/>
      <c r="VRO187" s="24"/>
      <c r="VRP187" s="24"/>
      <c r="VRQ187" s="24"/>
      <c r="VRR187" s="25"/>
      <c r="VRS187" s="25"/>
      <c r="VRT187" s="25"/>
      <c r="VRU187" s="24"/>
      <c r="VRV187" s="24"/>
      <c r="VRW187" s="24"/>
      <c r="VRX187" s="24"/>
      <c r="VRY187" s="24"/>
      <c r="VRZ187" s="25"/>
      <c r="VSA187" s="25"/>
      <c r="VSB187" s="25"/>
      <c r="VSC187" s="24"/>
      <c r="VSD187" s="24"/>
      <c r="VSE187" s="24"/>
      <c r="VSF187" s="24"/>
      <c r="VSG187" s="24"/>
      <c r="VSH187" s="25"/>
      <c r="VSI187" s="25"/>
      <c r="VSJ187" s="25"/>
      <c r="VSK187" s="24"/>
      <c r="VSL187" s="24"/>
      <c r="VSM187" s="24"/>
      <c r="VSN187" s="24"/>
      <c r="VSO187" s="24"/>
      <c r="VSP187" s="25"/>
      <c r="VSQ187" s="25"/>
      <c r="VSR187" s="25"/>
      <c r="VSS187" s="24"/>
      <c r="VST187" s="24"/>
      <c r="VSU187" s="24"/>
      <c r="VSV187" s="24"/>
      <c r="VSW187" s="24"/>
      <c r="VSX187" s="25"/>
      <c r="VSY187" s="25"/>
      <c r="VSZ187" s="25"/>
      <c r="VTA187" s="24"/>
      <c r="VTB187" s="24"/>
      <c r="VTC187" s="24"/>
      <c r="VTD187" s="24"/>
      <c r="VTE187" s="24"/>
      <c r="VTF187" s="25"/>
      <c r="VTG187" s="25"/>
      <c r="VTH187" s="25"/>
      <c r="VTI187" s="24"/>
      <c r="VTJ187" s="24"/>
      <c r="VTK187" s="24"/>
      <c r="VTL187" s="24"/>
      <c r="VTM187" s="24"/>
      <c r="VTN187" s="25"/>
      <c r="VTO187" s="25"/>
      <c r="VTP187" s="25"/>
      <c r="VTQ187" s="24"/>
      <c r="VTR187" s="24"/>
      <c r="VTS187" s="24"/>
      <c r="VTT187" s="24"/>
      <c r="VTU187" s="24"/>
      <c r="VTV187" s="25"/>
      <c r="VTW187" s="25"/>
      <c r="VTX187" s="25"/>
      <c r="VTY187" s="24"/>
      <c r="VTZ187" s="24"/>
      <c r="VUA187" s="24"/>
      <c r="VUB187" s="24"/>
      <c r="VUC187" s="24"/>
      <c r="VUD187" s="25"/>
      <c r="VUE187" s="25"/>
      <c r="VUF187" s="25"/>
      <c r="VUG187" s="24"/>
      <c r="VUH187" s="24"/>
      <c r="VUI187" s="24"/>
      <c r="VUJ187" s="24"/>
      <c r="VUK187" s="24"/>
      <c r="VUL187" s="25"/>
      <c r="VUM187" s="25"/>
      <c r="VUN187" s="25"/>
      <c r="VUO187" s="24"/>
      <c r="VUP187" s="24"/>
      <c r="VUQ187" s="24"/>
      <c r="VUR187" s="24"/>
      <c r="VUS187" s="24"/>
      <c r="VUT187" s="25"/>
      <c r="VUU187" s="25"/>
      <c r="VUV187" s="25"/>
      <c r="VUW187" s="24"/>
      <c r="VUX187" s="24"/>
      <c r="VUY187" s="24"/>
      <c r="VUZ187" s="24"/>
      <c r="VVA187" s="24"/>
      <c r="VVB187" s="25"/>
      <c r="VVC187" s="25"/>
      <c r="VVD187" s="25"/>
      <c r="VVE187" s="24"/>
      <c r="VVF187" s="24"/>
      <c r="VVG187" s="24"/>
      <c r="VVH187" s="24"/>
      <c r="VVI187" s="24"/>
      <c r="VVJ187" s="25"/>
      <c r="VVK187" s="25"/>
      <c r="VVL187" s="25"/>
      <c r="VVM187" s="24"/>
      <c r="VVN187" s="24"/>
      <c r="VVO187" s="24"/>
      <c r="VVP187" s="24"/>
      <c r="VVQ187" s="24"/>
      <c r="VVR187" s="25"/>
      <c r="VVS187" s="25"/>
      <c r="VVT187" s="25"/>
      <c r="VVU187" s="24"/>
      <c r="VVV187" s="24"/>
      <c r="VVW187" s="24"/>
      <c r="VVX187" s="24"/>
      <c r="VVY187" s="24"/>
      <c r="VVZ187" s="25"/>
      <c r="VWA187" s="25"/>
      <c r="VWB187" s="25"/>
      <c r="VWC187" s="24"/>
      <c r="VWD187" s="24"/>
      <c r="VWE187" s="24"/>
      <c r="VWF187" s="24"/>
      <c r="VWG187" s="24"/>
      <c r="VWH187" s="25"/>
      <c r="VWI187" s="25"/>
      <c r="VWJ187" s="25"/>
      <c r="VWK187" s="24"/>
      <c r="VWL187" s="24"/>
      <c r="VWM187" s="24"/>
      <c r="VWN187" s="24"/>
      <c r="VWO187" s="24"/>
      <c r="VWP187" s="25"/>
      <c r="VWQ187" s="25"/>
      <c r="VWR187" s="25"/>
      <c r="VWS187" s="24"/>
      <c r="VWT187" s="24"/>
      <c r="VWU187" s="24"/>
      <c r="VWV187" s="24"/>
      <c r="VWW187" s="24"/>
      <c r="VWX187" s="25"/>
      <c r="VWY187" s="25"/>
      <c r="VWZ187" s="25"/>
      <c r="VXA187" s="24"/>
      <c r="VXB187" s="24"/>
      <c r="VXC187" s="24"/>
      <c r="VXD187" s="24"/>
      <c r="VXE187" s="24"/>
      <c r="VXF187" s="25"/>
      <c r="VXG187" s="25"/>
      <c r="VXH187" s="25"/>
      <c r="VXI187" s="24"/>
      <c r="VXJ187" s="24"/>
      <c r="VXK187" s="24"/>
      <c r="VXL187" s="24"/>
      <c r="VXM187" s="24"/>
      <c r="VXN187" s="25"/>
      <c r="VXO187" s="25"/>
      <c r="VXP187" s="25"/>
      <c r="VXQ187" s="24"/>
      <c r="VXR187" s="24"/>
      <c r="VXS187" s="24"/>
      <c r="VXT187" s="24"/>
      <c r="VXU187" s="24"/>
      <c r="VXV187" s="25"/>
      <c r="VXW187" s="25"/>
      <c r="VXX187" s="25"/>
      <c r="VXY187" s="24"/>
      <c r="VXZ187" s="24"/>
      <c r="VYA187" s="24"/>
      <c r="VYB187" s="24"/>
      <c r="VYC187" s="24"/>
      <c r="VYD187" s="25"/>
      <c r="VYE187" s="25"/>
      <c r="VYF187" s="25"/>
      <c r="VYG187" s="24"/>
      <c r="VYH187" s="24"/>
      <c r="VYI187" s="24"/>
      <c r="VYJ187" s="24"/>
      <c r="VYK187" s="24"/>
      <c r="VYL187" s="25"/>
      <c r="VYM187" s="25"/>
      <c r="VYN187" s="25"/>
      <c r="VYO187" s="24"/>
      <c r="VYP187" s="24"/>
      <c r="VYQ187" s="24"/>
      <c r="VYR187" s="24"/>
      <c r="VYS187" s="24"/>
      <c r="VYT187" s="25"/>
      <c r="VYU187" s="25"/>
      <c r="VYV187" s="25"/>
      <c r="VYW187" s="24"/>
      <c r="VYX187" s="24"/>
      <c r="VYY187" s="24"/>
      <c r="VYZ187" s="24"/>
      <c r="VZA187" s="24"/>
      <c r="VZB187" s="25"/>
      <c r="VZC187" s="25"/>
      <c r="VZD187" s="25"/>
      <c r="VZE187" s="24"/>
      <c r="VZF187" s="24"/>
      <c r="VZG187" s="24"/>
      <c r="VZH187" s="24"/>
      <c r="VZI187" s="24"/>
      <c r="VZJ187" s="25"/>
      <c r="VZK187" s="25"/>
      <c r="VZL187" s="25"/>
      <c r="VZM187" s="24"/>
      <c r="VZN187" s="24"/>
      <c r="VZO187" s="24"/>
      <c r="VZP187" s="24"/>
      <c r="VZQ187" s="24"/>
      <c r="VZR187" s="25"/>
      <c r="VZS187" s="25"/>
      <c r="VZT187" s="25"/>
      <c r="VZU187" s="24"/>
      <c r="VZV187" s="24"/>
      <c r="VZW187" s="24"/>
      <c r="VZX187" s="24"/>
      <c r="VZY187" s="24"/>
      <c r="VZZ187" s="25"/>
      <c r="WAA187" s="25"/>
      <c r="WAB187" s="25"/>
      <c r="WAC187" s="24"/>
      <c r="WAD187" s="24"/>
      <c r="WAE187" s="24"/>
      <c r="WAF187" s="24"/>
      <c r="WAG187" s="24"/>
      <c r="WAH187" s="25"/>
      <c r="WAI187" s="25"/>
      <c r="WAJ187" s="25"/>
      <c r="WAK187" s="24"/>
      <c r="WAL187" s="24"/>
      <c r="WAM187" s="24"/>
      <c r="WAN187" s="24"/>
      <c r="WAO187" s="24"/>
      <c r="WAP187" s="25"/>
      <c r="WAQ187" s="25"/>
      <c r="WAR187" s="25"/>
      <c r="WAS187" s="24"/>
      <c r="WAT187" s="24"/>
      <c r="WAU187" s="24"/>
      <c r="WAV187" s="24"/>
      <c r="WAW187" s="24"/>
      <c r="WAX187" s="25"/>
      <c r="WAY187" s="25"/>
      <c r="WAZ187" s="25"/>
      <c r="WBA187" s="24"/>
      <c r="WBB187" s="24"/>
      <c r="WBC187" s="24"/>
      <c r="WBD187" s="24"/>
      <c r="WBE187" s="24"/>
      <c r="WBF187" s="25"/>
      <c r="WBG187" s="25"/>
      <c r="WBH187" s="25"/>
      <c r="WBI187" s="24"/>
      <c r="WBJ187" s="24"/>
      <c r="WBK187" s="24"/>
      <c r="WBL187" s="24"/>
      <c r="WBM187" s="24"/>
      <c r="WBN187" s="25"/>
      <c r="WBO187" s="25"/>
      <c r="WBP187" s="25"/>
      <c r="WBQ187" s="24"/>
      <c r="WBR187" s="24"/>
      <c r="WBS187" s="24"/>
      <c r="WBT187" s="24"/>
      <c r="WBU187" s="24"/>
      <c r="WBV187" s="25"/>
      <c r="WBW187" s="25"/>
      <c r="WBX187" s="25"/>
      <c r="WBY187" s="24"/>
      <c r="WBZ187" s="24"/>
      <c r="WCA187" s="24"/>
      <c r="WCB187" s="24"/>
      <c r="WCC187" s="24"/>
      <c r="WCD187" s="25"/>
      <c r="WCE187" s="25"/>
      <c r="WCF187" s="25"/>
      <c r="WCG187" s="24"/>
      <c r="WCH187" s="24"/>
      <c r="WCI187" s="24"/>
      <c r="WCJ187" s="24"/>
      <c r="WCK187" s="24"/>
      <c r="WCL187" s="25"/>
      <c r="WCM187" s="25"/>
      <c r="WCN187" s="25"/>
      <c r="WCO187" s="24"/>
      <c r="WCP187" s="24"/>
      <c r="WCQ187" s="24"/>
      <c r="WCR187" s="24"/>
      <c r="WCS187" s="24"/>
      <c r="WCT187" s="25"/>
      <c r="WCU187" s="25"/>
      <c r="WCV187" s="25"/>
      <c r="WCW187" s="24"/>
      <c r="WCX187" s="24"/>
      <c r="WCY187" s="24"/>
      <c r="WCZ187" s="24"/>
      <c r="WDA187" s="24"/>
      <c r="WDB187" s="25"/>
      <c r="WDC187" s="25"/>
      <c r="WDD187" s="25"/>
      <c r="WDE187" s="24"/>
      <c r="WDF187" s="24"/>
      <c r="WDG187" s="24"/>
      <c r="WDH187" s="24"/>
      <c r="WDI187" s="24"/>
      <c r="WDJ187" s="25"/>
      <c r="WDK187" s="25"/>
      <c r="WDL187" s="25"/>
      <c r="WDM187" s="24"/>
      <c r="WDN187" s="24"/>
      <c r="WDO187" s="24"/>
      <c r="WDP187" s="24"/>
      <c r="WDQ187" s="24"/>
      <c r="WDR187" s="25"/>
      <c r="WDS187" s="25"/>
      <c r="WDT187" s="25"/>
      <c r="WDU187" s="24"/>
      <c r="WDV187" s="24"/>
      <c r="WDW187" s="24"/>
      <c r="WDX187" s="24"/>
      <c r="WDY187" s="24"/>
      <c r="WDZ187" s="25"/>
      <c r="WEA187" s="25"/>
      <c r="WEB187" s="25"/>
      <c r="WEC187" s="24"/>
      <c r="WED187" s="24"/>
      <c r="WEE187" s="24"/>
      <c r="WEF187" s="24"/>
      <c r="WEG187" s="24"/>
      <c r="WEH187" s="25"/>
      <c r="WEI187" s="25"/>
      <c r="WEJ187" s="25"/>
      <c r="WEK187" s="24"/>
      <c r="WEL187" s="24"/>
      <c r="WEM187" s="24"/>
      <c r="WEN187" s="24"/>
      <c r="WEO187" s="24"/>
      <c r="WEP187" s="25"/>
      <c r="WEQ187" s="25"/>
      <c r="WER187" s="25"/>
      <c r="WES187" s="24"/>
      <c r="WET187" s="24"/>
      <c r="WEU187" s="24"/>
      <c r="WEV187" s="24"/>
      <c r="WEW187" s="24"/>
      <c r="WEX187" s="25"/>
      <c r="WEY187" s="25"/>
      <c r="WEZ187" s="25"/>
      <c r="WFA187" s="24"/>
      <c r="WFB187" s="24"/>
      <c r="WFC187" s="24"/>
      <c r="WFD187" s="24"/>
      <c r="WFE187" s="24"/>
      <c r="WFF187" s="25"/>
      <c r="WFG187" s="25"/>
      <c r="WFH187" s="25"/>
      <c r="WFI187" s="24"/>
      <c r="WFJ187" s="24"/>
      <c r="WFK187" s="24"/>
      <c r="WFL187" s="24"/>
      <c r="WFM187" s="24"/>
      <c r="WFN187" s="25"/>
      <c r="WFO187" s="25"/>
      <c r="WFP187" s="25"/>
      <c r="WFQ187" s="24"/>
      <c r="WFR187" s="24"/>
      <c r="WFS187" s="24"/>
      <c r="WFT187" s="24"/>
      <c r="WFU187" s="24"/>
      <c r="WFV187" s="25"/>
      <c r="WFW187" s="25"/>
      <c r="WFX187" s="25"/>
      <c r="WFY187" s="24"/>
      <c r="WFZ187" s="24"/>
      <c r="WGA187" s="24"/>
      <c r="WGB187" s="24"/>
      <c r="WGC187" s="24"/>
      <c r="WGD187" s="25"/>
      <c r="WGE187" s="25"/>
      <c r="WGF187" s="25"/>
      <c r="WGG187" s="24"/>
      <c r="WGH187" s="24"/>
      <c r="WGI187" s="24"/>
      <c r="WGJ187" s="24"/>
      <c r="WGK187" s="24"/>
      <c r="WGL187" s="25"/>
      <c r="WGM187" s="25"/>
      <c r="WGN187" s="25"/>
      <c r="WGO187" s="24"/>
      <c r="WGP187" s="24"/>
      <c r="WGQ187" s="24"/>
      <c r="WGR187" s="24"/>
      <c r="WGS187" s="24"/>
      <c r="WGT187" s="25"/>
      <c r="WGU187" s="25"/>
      <c r="WGV187" s="25"/>
      <c r="WGW187" s="24"/>
      <c r="WGX187" s="24"/>
      <c r="WGY187" s="24"/>
      <c r="WGZ187" s="24"/>
      <c r="WHA187" s="24"/>
      <c r="WHB187" s="25"/>
      <c r="WHC187" s="25"/>
      <c r="WHD187" s="25"/>
      <c r="WHE187" s="24"/>
      <c r="WHF187" s="24"/>
      <c r="WHG187" s="24"/>
      <c r="WHH187" s="24"/>
      <c r="WHI187" s="24"/>
      <c r="WHJ187" s="25"/>
      <c r="WHK187" s="25"/>
      <c r="WHL187" s="25"/>
      <c r="WHM187" s="24"/>
      <c r="WHN187" s="24"/>
      <c r="WHO187" s="24"/>
      <c r="WHP187" s="24"/>
      <c r="WHQ187" s="24"/>
      <c r="WHR187" s="25"/>
      <c r="WHS187" s="25"/>
      <c r="WHT187" s="25"/>
      <c r="WHU187" s="24"/>
      <c r="WHV187" s="24"/>
      <c r="WHW187" s="24"/>
      <c r="WHX187" s="24"/>
      <c r="WHY187" s="24"/>
      <c r="WHZ187" s="25"/>
      <c r="WIA187" s="25"/>
      <c r="WIB187" s="25"/>
      <c r="WIC187" s="24"/>
      <c r="WID187" s="24"/>
      <c r="WIE187" s="24"/>
      <c r="WIF187" s="24"/>
      <c r="WIG187" s="24"/>
      <c r="WIH187" s="25"/>
      <c r="WII187" s="25"/>
      <c r="WIJ187" s="25"/>
      <c r="WIK187" s="24"/>
      <c r="WIL187" s="24"/>
      <c r="WIM187" s="24"/>
      <c r="WIN187" s="24"/>
      <c r="WIO187" s="24"/>
      <c r="WIP187" s="25"/>
      <c r="WIQ187" s="25"/>
      <c r="WIR187" s="25"/>
      <c r="WIS187" s="24"/>
      <c r="WIT187" s="24"/>
      <c r="WIU187" s="24"/>
      <c r="WIV187" s="24"/>
      <c r="WIW187" s="24"/>
      <c r="WIX187" s="25"/>
      <c r="WIY187" s="25"/>
      <c r="WIZ187" s="25"/>
      <c r="WJA187" s="24"/>
      <c r="WJB187" s="24"/>
      <c r="WJC187" s="24"/>
      <c r="WJD187" s="24"/>
      <c r="WJE187" s="24"/>
      <c r="WJF187" s="25"/>
      <c r="WJG187" s="25"/>
      <c r="WJH187" s="25"/>
      <c r="WJI187" s="24"/>
      <c r="WJJ187" s="24"/>
      <c r="WJK187" s="24"/>
      <c r="WJL187" s="24"/>
      <c r="WJM187" s="24"/>
      <c r="WJN187" s="25"/>
      <c r="WJO187" s="25"/>
      <c r="WJP187" s="25"/>
      <c r="WJQ187" s="24"/>
      <c r="WJR187" s="24"/>
      <c r="WJS187" s="24"/>
      <c r="WJT187" s="24"/>
      <c r="WJU187" s="24"/>
      <c r="WJV187" s="25"/>
      <c r="WJW187" s="25"/>
      <c r="WJX187" s="25"/>
      <c r="WJY187" s="24"/>
      <c r="WJZ187" s="24"/>
      <c r="WKA187" s="24"/>
      <c r="WKB187" s="24"/>
      <c r="WKC187" s="24"/>
      <c r="WKD187" s="25"/>
      <c r="WKE187" s="25"/>
      <c r="WKF187" s="25"/>
      <c r="WKG187" s="24"/>
      <c r="WKH187" s="24"/>
      <c r="WKI187" s="24"/>
      <c r="WKJ187" s="24"/>
      <c r="WKK187" s="24"/>
      <c r="WKL187" s="25"/>
      <c r="WKM187" s="25"/>
      <c r="WKN187" s="25"/>
      <c r="WKO187" s="24"/>
      <c r="WKP187" s="24"/>
      <c r="WKQ187" s="24"/>
      <c r="WKR187" s="24"/>
      <c r="WKS187" s="24"/>
      <c r="WKT187" s="25"/>
      <c r="WKU187" s="25"/>
      <c r="WKV187" s="25"/>
      <c r="WKW187" s="24"/>
      <c r="WKX187" s="24"/>
      <c r="WKY187" s="24"/>
      <c r="WKZ187" s="24"/>
      <c r="WLA187" s="24"/>
      <c r="WLB187" s="25"/>
      <c r="WLC187" s="25"/>
      <c r="WLD187" s="25"/>
      <c r="WLE187" s="24"/>
      <c r="WLF187" s="24"/>
      <c r="WLG187" s="24"/>
      <c r="WLH187" s="24"/>
      <c r="WLI187" s="24"/>
      <c r="WLJ187" s="25"/>
      <c r="WLK187" s="25"/>
      <c r="WLL187" s="25"/>
      <c r="WLM187" s="24"/>
      <c r="WLN187" s="24"/>
      <c r="WLO187" s="24"/>
      <c r="WLP187" s="24"/>
      <c r="WLQ187" s="24"/>
      <c r="WLR187" s="25"/>
      <c r="WLS187" s="25"/>
      <c r="WLT187" s="25"/>
      <c r="WLU187" s="24"/>
      <c r="WLV187" s="24"/>
      <c r="WLW187" s="24"/>
      <c r="WLX187" s="24"/>
      <c r="WLY187" s="24"/>
      <c r="WLZ187" s="25"/>
      <c r="WMA187" s="25"/>
      <c r="WMB187" s="25"/>
      <c r="WMC187" s="24"/>
      <c r="WMD187" s="24"/>
      <c r="WME187" s="24"/>
      <c r="WMF187" s="24"/>
      <c r="WMG187" s="24"/>
      <c r="WMH187" s="25"/>
      <c r="WMI187" s="25"/>
      <c r="WMJ187" s="25"/>
      <c r="WMK187" s="24"/>
      <c r="WML187" s="24"/>
      <c r="WMM187" s="24"/>
      <c r="WMN187" s="24"/>
      <c r="WMO187" s="24"/>
      <c r="WMP187" s="25"/>
      <c r="WMQ187" s="25"/>
      <c r="WMR187" s="25"/>
      <c r="WMS187" s="24"/>
      <c r="WMT187" s="24"/>
      <c r="WMU187" s="24"/>
      <c r="WMV187" s="24"/>
      <c r="WMW187" s="24"/>
      <c r="WMX187" s="25"/>
      <c r="WMY187" s="25"/>
      <c r="WMZ187" s="25"/>
      <c r="WNA187" s="24"/>
      <c r="WNB187" s="24"/>
      <c r="WNC187" s="24"/>
      <c r="WND187" s="24"/>
      <c r="WNE187" s="24"/>
      <c r="WNF187" s="25"/>
      <c r="WNG187" s="25"/>
      <c r="WNH187" s="25"/>
      <c r="WNI187" s="24"/>
      <c r="WNJ187" s="24"/>
      <c r="WNK187" s="24"/>
      <c r="WNL187" s="24"/>
      <c r="WNM187" s="24"/>
      <c r="WNN187" s="25"/>
      <c r="WNO187" s="25"/>
      <c r="WNP187" s="25"/>
      <c r="WNQ187" s="24"/>
      <c r="WNR187" s="24"/>
      <c r="WNS187" s="24"/>
      <c r="WNT187" s="24"/>
      <c r="WNU187" s="24"/>
      <c r="WNV187" s="25"/>
      <c r="WNW187" s="25"/>
      <c r="WNX187" s="25"/>
      <c r="WNY187" s="24"/>
      <c r="WNZ187" s="24"/>
      <c r="WOA187" s="24"/>
      <c r="WOB187" s="24"/>
      <c r="WOC187" s="24"/>
      <c r="WOD187" s="25"/>
      <c r="WOE187" s="25"/>
      <c r="WOF187" s="25"/>
      <c r="WOG187" s="24"/>
      <c r="WOH187" s="24"/>
      <c r="WOI187" s="24"/>
      <c r="WOJ187" s="24"/>
      <c r="WOK187" s="24"/>
      <c r="WOL187" s="25"/>
      <c r="WOM187" s="25"/>
      <c r="WON187" s="25"/>
      <c r="WOO187" s="24"/>
      <c r="WOP187" s="24"/>
      <c r="WOQ187" s="24"/>
      <c r="WOR187" s="24"/>
      <c r="WOS187" s="24"/>
      <c r="WOT187" s="25"/>
      <c r="WOU187" s="25"/>
      <c r="WOV187" s="25"/>
      <c r="WOW187" s="24"/>
      <c r="WOX187" s="24"/>
      <c r="WOY187" s="24"/>
      <c r="WOZ187" s="24"/>
      <c r="WPA187" s="24"/>
      <c r="WPB187" s="25"/>
      <c r="WPC187" s="25"/>
      <c r="WPD187" s="25"/>
      <c r="WPE187" s="24"/>
      <c r="WPF187" s="24"/>
      <c r="WPG187" s="24"/>
      <c r="WPH187" s="24"/>
      <c r="WPI187" s="24"/>
      <c r="WPJ187" s="25"/>
      <c r="WPK187" s="25"/>
      <c r="WPL187" s="25"/>
      <c r="WPM187" s="24"/>
      <c r="WPN187" s="24"/>
      <c r="WPO187" s="24"/>
      <c r="WPP187" s="24"/>
      <c r="WPQ187" s="24"/>
      <c r="WPR187" s="25"/>
      <c r="WPS187" s="25"/>
      <c r="WPT187" s="25"/>
      <c r="WPU187" s="24"/>
      <c r="WPV187" s="24"/>
      <c r="WPW187" s="24"/>
      <c r="WPX187" s="24"/>
      <c r="WPY187" s="24"/>
      <c r="WPZ187" s="25"/>
      <c r="WQA187" s="25"/>
      <c r="WQB187" s="25"/>
      <c r="WQC187" s="24"/>
      <c r="WQD187" s="24"/>
      <c r="WQE187" s="24"/>
      <c r="WQF187" s="24"/>
      <c r="WQG187" s="24"/>
      <c r="WQH187" s="25"/>
      <c r="WQI187" s="25"/>
      <c r="WQJ187" s="25"/>
      <c r="WQK187" s="24"/>
      <c r="WQL187" s="24"/>
      <c r="WQM187" s="24"/>
      <c r="WQN187" s="24"/>
      <c r="WQO187" s="24"/>
      <c r="WQP187" s="25"/>
      <c r="WQQ187" s="25"/>
      <c r="WQR187" s="25"/>
      <c r="WQS187" s="24"/>
      <c r="WQT187" s="24"/>
      <c r="WQU187" s="24"/>
      <c r="WQV187" s="24"/>
      <c r="WQW187" s="24"/>
      <c r="WQX187" s="25"/>
      <c r="WQY187" s="25"/>
      <c r="WQZ187" s="25"/>
      <c r="WRA187" s="24"/>
      <c r="WRB187" s="24"/>
      <c r="WRC187" s="24"/>
      <c r="WRD187" s="24"/>
      <c r="WRE187" s="24"/>
      <c r="WRF187" s="25"/>
      <c r="WRG187" s="25"/>
      <c r="WRH187" s="25"/>
      <c r="WRI187" s="24"/>
      <c r="WRJ187" s="24"/>
      <c r="WRK187" s="24"/>
      <c r="WRL187" s="24"/>
      <c r="WRM187" s="24"/>
      <c r="WRN187" s="25"/>
      <c r="WRO187" s="25"/>
      <c r="WRP187" s="25"/>
      <c r="WRQ187" s="24"/>
      <c r="WRR187" s="24"/>
      <c r="WRS187" s="24"/>
      <c r="WRT187" s="24"/>
      <c r="WRU187" s="24"/>
      <c r="WRV187" s="25"/>
      <c r="WRW187" s="25"/>
      <c r="WRX187" s="25"/>
      <c r="WRY187" s="24"/>
      <c r="WRZ187" s="24"/>
      <c r="WSA187" s="24"/>
      <c r="WSB187" s="24"/>
      <c r="WSC187" s="24"/>
      <c r="WSD187" s="25"/>
      <c r="WSE187" s="25"/>
      <c r="WSF187" s="25"/>
      <c r="WSG187" s="24"/>
      <c r="WSH187" s="24"/>
      <c r="WSI187" s="24"/>
      <c r="WSJ187" s="24"/>
      <c r="WSK187" s="24"/>
      <c r="WSL187" s="25"/>
      <c r="WSM187" s="25"/>
      <c r="WSN187" s="25"/>
      <c r="WSO187" s="24"/>
      <c r="WSP187" s="24"/>
      <c r="WSQ187" s="24"/>
      <c r="WSR187" s="24"/>
      <c r="WSS187" s="24"/>
      <c r="WST187" s="25"/>
      <c r="WSU187" s="25"/>
      <c r="WSV187" s="25"/>
      <c r="WSW187" s="24"/>
      <c r="WSX187" s="24"/>
      <c r="WSY187" s="24"/>
      <c r="WSZ187" s="24"/>
      <c r="WTA187" s="24"/>
      <c r="WTB187" s="25"/>
      <c r="WTC187" s="25"/>
      <c r="WTD187" s="25"/>
      <c r="WTE187" s="24"/>
      <c r="WTF187" s="24"/>
      <c r="WTG187" s="24"/>
      <c r="WTH187" s="24"/>
      <c r="WTI187" s="24"/>
      <c r="WTJ187" s="25"/>
      <c r="WTK187" s="25"/>
      <c r="WTL187" s="25"/>
      <c r="WTM187" s="24"/>
      <c r="WTN187" s="24"/>
      <c r="WTO187" s="24"/>
      <c r="WTP187" s="24"/>
      <c r="WTQ187" s="24"/>
      <c r="WTR187" s="25"/>
      <c r="WTS187" s="25"/>
      <c r="WTT187" s="25"/>
      <c r="WTU187" s="24"/>
      <c r="WTV187" s="24"/>
      <c r="WTW187" s="24"/>
      <c r="WTX187" s="24"/>
      <c r="WTY187" s="24"/>
      <c r="WTZ187" s="25"/>
      <c r="WUA187" s="25"/>
      <c r="WUB187" s="25"/>
      <c r="WUC187" s="24"/>
      <c r="WUD187" s="24"/>
      <c r="WUE187" s="24"/>
      <c r="WUF187" s="24"/>
      <c r="WUG187" s="24"/>
      <c r="WUH187" s="25"/>
      <c r="WUI187" s="25"/>
      <c r="WUJ187" s="25"/>
      <c r="WUK187" s="24"/>
      <c r="WUL187" s="24"/>
      <c r="WUM187" s="24"/>
      <c r="WUN187" s="24"/>
      <c r="WUO187" s="24"/>
      <c r="WUP187" s="25"/>
      <c r="WUQ187" s="25"/>
      <c r="WUR187" s="25"/>
      <c r="WUS187" s="24"/>
      <c r="WUT187" s="24"/>
      <c r="WUU187" s="24"/>
      <c r="WUV187" s="24"/>
      <c r="WUW187" s="24"/>
      <c r="WUX187" s="25"/>
      <c r="WUY187" s="25"/>
      <c r="WUZ187" s="25"/>
      <c r="WVA187" s="24"/>
      <c r="WVB187" s="24"/>
      <c r="WVC187" s="24"/>
      <c r="WVD187" s="24"/>
      <c r="WVE187" s="24"/>
      <c r="WVF187" s="25"/>
      <c r="WVG187" s="25"/>
      <c r="WVH187" s="25"/>
      <c r="WVI187" s="24"/>
      <c r="WVJ187" s="24"/>
      <c r="WVK187" s="24"/>
      <c r="WVL187" s="24"/>
      <c r="WVM187" s="24"/>
      <c r="WVN187" s="25"/>
      <c r="WVO187" s="25"/>
      <c r="WVP187" s="25"/>
      <c r="WVQ187" s="24"/>
      <c r="WVR187" s="24"/>
      <c r="WVS187" s="24"/>
      <c r="WVT187" s="24"/>
      <c r="WVU187" s="24"/>
      <c r="WVV187" s="25"/>
      <c r="WVW187" s="25"/>
      <c r="WVX187" s="25"/>
      <c r="WVY187" s="24"/>
      <c r="WVZ187" s="24"/>
      <c r="WWA187" s="24"/>
      <c r="WWB187" s="24"/>
      <c r="WWC187" s="24"/>
      <c r="WWD187" s="25"/>
      <c r="WWE187" s="25"/>
      <c r="WWF187" s="25"/>
      <c r="WWG187" s="24"/>
      <c r="WWH187" s="24"/>
      <c r="WWI187" s="24"/>
      <c r="WWJ187" s="24"/>
      <c r="WWK187" s="24"/>
      <c r="WWL187" s="25"/>
      <c r="WWM187" s="25"/>
      <c r="WWN187" s="25"/>
      <c r="WWO187" s="24"/>
      <c r="WWP187" s="24"/>
      <c r="WWQ187" s="24"/>
      <c r="WWR187" s="24"/>
      <c r="WWS187" s="24"/>
      <c r="WWT187" s="25"/>
      <c r="WWU187" s="25"/>
      <c r="WWV187" s="25"/>
      <c r="WWW187" s="24"/>
      <c r="WWX187" s="24"/>
      <c r="WWY187" s="24"/>
      <c r="WWZ187" s="24"/>
      <c r="WXA187" s="24"/>
      <c r="WXB187" s="25"/>
      <c r="WXC187" s="25"/>
      <c r="WXD187" s="25"/>
      <c r="WXE187" s="24"/>
      <c r="WXF187" s="24"/>
      <c r="WXG187" s="24"/>
      <c r="WXH187" s="24"/>
      <c r="WXI187" s="24"/>
      <c r="WXJ187" s="25"/>
      <c r="WXK187" s="25"/>
      <c r="WXL187" s="25"/>
      <c r="WXM187" s="24"/>
      <c r="WXN187" s="24"/>
      <c r="WXO187" s="24"/>
      <c r="WXP187" s="24"/>
      <c r="WXQ187" s="24"/>
      <c r="WXR187" s="25"/>
      <c r="WXS187" s="25"/>
      <c r="WXT187" s="25"/>
      <c r="WXU187" s="24"/>
      <c r="WXV187" s="24"/>
      <c r="WXW187" s="24"/>
      <c r="WXX187" s="24"/>
      <c r="WXY187" s="24"/>
      <c r="WXZ187" s="25"/>
      <c r="WYA187" s="25"/>
      <c r="WYB187" s="25"/>
      <c r="WYC187" s="24"/>
      <c r="WYD187" s="24"/>
      <c r="WYE187" s="24"/>
      <c r="WYF187" s="24"/>
      <c r="WYG187" s="24"/>
      <c r="WYH187" s="25"/>
      <c r="WYI187" s="25"/>
      <c r="WYJ187" s="25"/>
      <c r="WYK187" s="24"/>
      <c r="WYL187" s="24"/>
      <c r="WYM187" s="24"/>
      <c r="WYN187" s="24"/>
      <c r="WYO187" s="24"/>
      <c r="WYP187" s="25"/>
      <c r="WYQ187" s="25"/>
      <c r="WYR187" s="25"/>
      <c r="WYS187" s="24"/>
      <c r="WYT187" s="24"/>
      <c r="WYU187" s="24"/>
      <c r="WYV187" s="24"/>
      <c r="WYW187" s="24"/>
      <c r="WYX187" s="25"/>
      <c r="WYY187" s="25"/>
      <c r="WYZ187" s="25"/>
      <c r="WZA187" s="24"/>
      <c r="WZB187" s="24"/>
      <c r="WZC187" s="24"/>
      <c r="WZD187" s="24"/>
      <c r="WZE187" s="24"/>
      <c r="WZF187" s="25"/>
      <c r="WZG187" s="25"/>
      <c r="WZH187" s="25"/>
      <c r="WZI187" s="24"/>
      <c r="WZJ187" s="24"/>
      <c r="WZK187" s="24"/>
      <c r="WZL187" s="24"/>
      <c r="WZM187" s="24"/>
      <c r="WZN187" s="25"/>
      <c r="WZO187" s="25"/>
      <c r="WZP187" s="25"/>
      <c r="WZQ187" s="24"/>
      <c r="WZR187" s="24"/>
      <c r="WZS187" s="24"/>
      <c r="WZT187" s="24"/>
      <c r="WZU187" s="24"/>
      <c r="WZV187" s="25"/>
      <c r="WZW187" s="25"/>
      <c r="WZX187" s="25"/>
      <c r="WZY187" s="24"/>
      <c r="WZZ187" s="24"/>
      <c r="XAA187" s="24"/>
      <c r="XAB187" s="24"/>
      <c r="XAC187" s="24"/>
      <c r="XAD187" s="25"/>
      <c r="XAE187" s="25"/>
      <c r="XAF187" s="25"/>
      <c r="XAG187" s="24"/>
      <c r="XAH187" s="24"/>
      <c r="XAI187" s="24"/>
      <c r="XAJ187" s="24"/>
      <c r="XAK187" s="24"/>
      <c r="XAL187" s="25"/>
      <c r="XAM187" s="25"/>
      <c r="XAN187" s="25"/>
      <c r="XAO187" s="24"/>
      <c r="XAP187" s="24"/>
      <c r="XAQ187" s="24"/>
      <c r="XAR187" s="24"/>
      <c r="XAS187" s="24"/>
      <c r="XAT187" s="25"/>
      <c r="XAU187" s="25"/>
      <c r="XAV187" s="25"/>
      <c r="XAW187" s="24"/>
      <c r="XAX187" s="24"/>
      <c r="XAY187" s="24"/>
      <c r="XAZ187" s="24"/>
      <c r="XBA187" s="24"/>
      <c r="XBB187" s="25"/>
      <c r="XBC187" s="25"/>
      <c r="XBD187" s="25"/>
      <c r="XBE187" s="24"/>
      <c r="XBF187" s="24"/>
      <c r="XBG187" s="24"/>
      <c r="XBH187" s="24"/>
      <c r="XBI187" s="24"/>
      <c r="XBJ187" s="25"/>
      <c r="XBK187" s="25"/>
      <c r="XBL187" s="25"/>
      <c r="XBM187" s="24"/>
      <c r="XBN187" s="24"/>
      <c r="XBO187" s="24"/>
      <c r="XBP187" s="24"/>
      <c r="XBQ187" s="24"/>
      <c r="XBR187" s="25"/>
      <c r="XBS187" s="25"/>
      <c r="XBT187" s="25"/>
      <c r="XBU187" s="24"/>
      <c r="XBV187" s="24"/>
      <c r="XBW187" s="24"/>
      <c r="XBX187" s="24"/>
      <c r="XBY187" s="24"/>
      <c r="XBZ187" s="25"/>
      <c r="XCA187" s="25"/>
      <c r="XCB187" s="25"/>
      <c r="XCC187" s="24"/>
      <c r="XCD187" s="24"/>
      <c r="XCE187" s="24"/>
      <c r="XCF187" s="24"/>
      <c r="XCG187" s="24"/>
      <c r="XCH187" s="25"/>
      <c r="XCI187" s="25"/>
      <c r="XCJ187" s="25"/>
      <c r="XCK187" s="24"/>
      <c r="XCL187" s="24"/>
      <c r="XCM187" s="24"/>
      <c r="XCN187" s="24"/>
      <c r="XCO187" s="24"/>
      <c r="XCP187" s="25"/>
      <c r="XCQ187" s="25"/>
      <c r="XCR187" s="25"/>
      <c r="XCS187" s="24"/>
      <c r="XCT187" s="24"/>
      <c r="XCU187" s="24"/>
      <c r="XCV187" s="24"/>
      <c r="XCW187" s="24"/>
      <c r="XCX187" s="25"/>
      <c r="XCY187" s="25"/>
      <c r="XCZ187" s="25"/>
      <c r="XDA187" s="24"/>
      <c r="XDB187" s="24"/>
      <c r="XDC187" s="24"/>
      <c r="XDD187" s="24"/>
      <c r="XDE187" s="24"/>
      <c r="XDF187" s="25"/>
      <c r="XDG187" s="25"/>
      <c r="XDH187" s="25"/>
      <c r="XDI187" s="24"/>
      <c r="XDJ187" s="24"/>
      <c r="XDK187" s="24"/>
      <c r="XDL187" s="24"/>
      <c r="XDM187" s="24"/>
      <c r="XDN187" s="25"/>
      <c r="XDO187" s="25"/>
      <c r="XDP187" s="25"/>
      <c r="XDQ187" s="24"/>
      <c r="XDR187" s="24"/>
      <c r="XDS187" s="24"/>
      <c r="XDT187" s="24"/>
      <c r="XDU187" s="24"/>
      <c r="XDV187" s="25"/>
      <c r="XDW187" s="25"/>
      <c r="XDX187" s="25"/>
      <c r="XDY187" s="24"/>
      <c r="XDZ187" s="24"/>
      <c r="XEA187" s="24"/>
      <c r="XEB187" s="24"/>
      <c r="XEC187" s="24"/>
      <c r="XED187" s="25"/>
      <c r="XEE187" s="25"/>
      <c r="XEF187" s="25"/>
      <c r="XEG187" s="24"/>
      <c r="XEH187" s="24"/>
      <c r="XEI187" s="24"/>
      <c r="XEJ187" s="24"/>
      <c r="XEK187" s="24"/>
      <c r="XEL187" s="25"/>
      <c r="XEM187" s="25"/>
      <c r="XEN187" s="25"/>
      <c r="XEO187" s="24"/>
      <c r="XEP187" s="24"/>
      <c r="XEQ187" s="24"/>
      <c r="XER187" s="24"/>
      <c r="XES187" s="24"/>
      <c r="XET187" s="25"/>
      <c r="XEU187" s="25"/>
      <c r="XEV187" s="25"/>
      <c r="XEW187" s="24"/>
      <c r="XEX187" s="24"/>
      <c r="XEY187" s="24"/>
      <c r="XEZ187" s="24"/>
      <c r="XFA187" s="24"/>
      <c r="XFB187" s="25"/>
      <c r="XFC187" s="25"/>
      <c r="XFD187" s="25"/>
    </row>
    <row r="188" spans="1:16384">
      <c r="A188" s="11"/>
    </row>
    <row r="189" spans="1:16384" s="5" customFormat="1">
      <c r="A189" s="22" t="s">
        <v>13</v>
      </c>
      <c r="B189" s="10"/>
      <c r="C189" s="6"/>
      <c r="D189" s="11"/>
      <c r="E189" s="12"/>
      <c r="F189" s="12"/>
      <c r="G189" s="12"/>
      <c r="H189" s="12"/>
    </row>
    <row r="190" spans="1:16384" s="5" customFormat="1">
      <c r="A190" s="54" t="s">
        <v>1</v>
      </c>
      <c r="B190" s="54" t="s">
        <v>2</v>
      </c>
      <c r="C190" s="55" t="s">
        <v>3</v>
      </c>
      <c r="D190" s="54" t="s">
        <v>4</v>
      </c>
      <c r="E190" s="54" t="s">
        <v>5</v>
      </c>
      <c r="F190" s="13" t="s">
        <v>6</v>
      </c>
      <c r="G190" s="13" t="s">
        <v>7</v>
      </c>
      <c r="H190" s="13" t="s">
        <v>8</v>
      </c>
    </row>
    <row r="191" spans="1:16384">
      <c r="A191" s="35">
        <v>1</v>
      </c>
      <c r="B191" s="20">
        <v>100000260656</v>
      </c>
      <c r="C191" s="35">
        <v>0</v>
      </c>
      <c r="D191" s="4" t="s">
        <v>161</v>
      </c>
      <c r="E191" s="4" t="s">
        <v>168</v>
      </c>
      <c r="F191" s="3">
        <v>7387300</v>
      </c>
      <c r="G191" s="3">
        <v>-2615131.59</v>
      </c>
      <c r="H191" s="3">
        <v>4772168.41</v>
      </c>
    </row>
    <row r="192" spans="1:16384" s="23" customFormat="1">
      <c r="A192" s="57" t="s">
        <v>9</v>
      </c>
      <c r="B192" s="124" t="s">
        <v>13</v>
      </c>
      <c r="C192" s="124"/>
      <c r="D192" s="124"/>
      <c r="E192" s="124"/>
      <c r="F192" s="21">
        <f>SUM(F191)</f>
        <v>7387300</v>
      </c>
      <c r="G192" s="21">
        <f t="shared" ref="G192:H192" si="4">SUM(G191)</f>
        <v>-2615131.59</v>
      </c>
      <c r="H192" s="21">
        <f t="shared" si="4"/>
        <v>4772168.41</v>
      </c>
    </row>
    <row r="193" spans="1:8" s="23" customFormat="1">
      <c r="A193" s="57" t="s">
        <v>10</v>
      </c>
      <c r="B193" s="124" t="s">
        <v>11</v>
      </c>
      <c r="C193" s="124"/>
      <c r="D193" s="124"/>
      <c r="E193" s="124"/>
      <c r="F193" s="21">
        <f>F192</f>
        <v>7387300</v>
      </c>
      <c r="G193" s="21">
        <f t="shared" ref="G193:H193" si="5">G192</f>
        <v>-2615131.59</v>
      </c>
      <c r="H193" s="21">
        <f t="shared" si="5"/>
        <v>4772168.41</v>
      </c>
    </row>
    <row r="194" spans="1:8">
      <c r="A194" s="11"/>
    </row>
    <row r="195" spans="1:8">
      <c r="A195" s="22" t="s">
        <v>14</v>
      </c>
      <c r="B195" s="10"/>
      <c r="C195" s="6"/>
      <c r="D195" s="11"/>
    </row>
    <row r="196" spans="1:8">
      <c r="A196" s="54" t="s">
        <v>1</v>
      </c>
      <c r="B196" s="54" t="s">
        <v>2</v>
      </c>
      <c r="C196" s="55" t="s">
        <v>3</v>
      </c>
      <c r="D196" s="54" t="s">
        <v>4</v>
      </c>
      <c r="E196" s="54" t="s">
        <v>5</v>
      </c>
      <c r="F196" s="13" t="s">
        <v>6</v>
      </c>
      <c r="G196" s="13" t="s">
        <v>7</v>
      </c>
      <c r="H196" s="13" t="s">
        <v>8</v>
      </c>
    </row>
    <row r="197" spans="1:8">
      <c r="A197" s="35">
        <v>1</v>
      </c>
      <c r="B197" s="20">
        <v>100000151586</v>
      </c>
      <c r="C197" s="35">
        <v>0</v>
      </c>
      <c r="D197" s="4" t="s">
        <v>38</v>
      </c>
      <c r="E197" s="4" t="s">
        <v>171</v>
      </c>
      <c r="F197" s="3">
        <v>9865.4</v>
      </c>
      <c r="G197" s="3">
        <v>-9250.2000000000007</v>
      </c>
      <c r="H197" s="4">
        <v>615.20000000000005</v>
      </c>
    </row>
    <row r="198" spans="1:8">
      <c r="A198" s="35">
        <v>2</v>
      </c>
      <c r="B198" s="20">
        <v>100000151587</v>
      </c>
      <c r="C198" s="35">
        <v>0</v>
      </c>
      <c r="D198" s="4" t="s">
        <v>38</v>
      </c>
      <c r="E198" s="4" t="s">
        <v>171</v>
      </c>
      <c r="F198" s="3">
        <v>9865.4</v>
      </c>
      <c r="G198" s="3">
        <v>-9250.2000000000007</v>
      </c>
      <c r="H198" s="4">
        <v>615.20000000000005</v>
      </c>
    </row>
    <row r="199" spans="1:8">
      <c r="A199" s="35">
        <v>3</v>
      </c>
      <c r="B199" s="20">
        <v>100000151588</v>
      </c>
      <c r="C199" s="35">
        <v>0</v>
      </c>
      <c r="D199" s="4" t="s">
        <v>38</v>
      </c>
      <c r="E199" s="4" t="s">
        <v>171</v>
      </c>
      <c r="F199" s="3">
        <v>9865.4</v>
      </c>
      <c r="G199" s="3">
        <v>-9250.2000000000007</v>
      </c>
      <c r="H199" s="4">
        <v>615.20000000000005</v>
      </c>
    </row>
    <row r="200" spans="1:8">
      <c r="A200" s="35">
        <v>4</v>
      </c>
      <c r="B200" s="20">
        <v>100000151589</v>
      </c>
      <c r="C200" s="35">
        <v>0</v>
      </c>
      <c r="D200" s="4" t="s">
        <v>38</v>
      </c>
      <c r="E200" s="4" t="s">
        <v>171</v>
      </c>
      <c r="F200" s="3">
        <v>9865.4</v>
      </c>
      <c r="G200" s="3">
        <v>-9250.2000000000007</v>
      </c>
      <c r="H200" s="4">
        <v>615.20000000000005</v>
      </c>
    </row>
    <row r="201" spans="1:8">
      <c r="A201" s="35">
        <v>5</v>
      </c>
      <c r="B201" s="20">
        <v>100000151590</v>
      </c>
      <c r="C201" s="35">
        <v>0</v>
      </c>
      <c r="D201" s="4" t="s">
        <v>38</v>
      </c>
      <c r="E201" s="4" t="s">
        <v>171</v>
      </c>
      <c r="F201" s="3">
        <v>9865.4</v>
      </c>
      <c r="G201" s="3">
        <v>-9250.2000000000007</v>
      </c>
      <c r="H201" s="4">
        <v>615.20000000000005</v>
      </c>
    </row>
    <row r="202" spans="1:8">
      <c r="A202" s="35">
        <v>6</v>
      </c>
      <c r="B202" s="20">
        <v>100000151591</v>
      </c>
      <c r="C202" s="35">
        <v>0</v>
      </c>
      <c r="D202" s="4" t="s">
        <v>38</v>
      </c>
      <c r="E202" s="4" t="s">
        <v>171</v>
      </c>
      <c r="F202" s="3">
        <v>9865.4</v>
      </c>
      <c r="G202" s="3">
        <v>-9250.2000000000007</v>
      </c>
      <c r="H202" s="4">
        <v>615.20000000000005</v>
      </c>
    </row>
    <row r="203" spans="1:8">
      <c r="A203" s="35">
        <v>7</v>
      </c>
      <c r="B203" s="20">
        <v>100000151592</v>
      </c>
      <c r="C203" s="35">
        <v>0</v>
      </c>
      <c r="D203" s="4" t="s">
        <v>38</v>
      </c>
      <c r="E203" s="4" t="s">
        <v>171</v>
      </c>
      <c r="F203" s="3">
        <v>9865.4</v>
      </c>
      <c r="G203" s="3">
        <v>-9250.2000000000007</v>
      </c>
      <c r="H203" s="4">
        <v>615.20000000000005</v>
      </c>
    </row>
    <row r="204" spans="1:8">
      <c r="A204" s="35">
        <v>8</v>
      </c>
      <c r="B204" s="20">
        <v>100000151593</v>
      </c>
      <c r="C204" s="35">
        <v>0</v>
      </c>
      <c r="D204" s="4" t="s">
        <v>38</v>
      </c>
      <c r="E204" s="4" t="s">
        <v>171</v>
      </c>
      <c r="F204" s="3">
        <v>9865.4</v>
      </c>
      <c r="G204" s="3">
        <v>-9250.2000000000007</v>
      </c>
      <c r="H204" s="4">
        <v>615.20000000000005</v>
      </c>
    </row>
    <row r="205" spans="1:8">
      <c r="A205" s="35">
        <v>9</v>
      </c>
      <c r="B205" s="20">
        <v>100000151594</v>
      </c>
      <c r="C205" s="35">
        <v>0</v>
      </c>
      <c r="D205" s="4" t="s">
        <v>38</v>
      </c>
      <c r="E205" s="4" t="s">
        <v>171</v>
      </c>
      <c r="F205" s="3">
        <v>9865.4</v>
      </c>
      <c r="G205" s="3">
        <v>-9250.2000000000007</v>
      </c>
      <c r="H205" s="4">
        <v>615.20000000000005</v>
      </c>
    </row>
    <row r="206" spans="1:8">
      <c r="A206" s="35">
        <v>10</v>
      </c>
      <c r="B206" s="20">
        <v>100000151595</v>
      </c>
      <c r="C206" s="35">
        <v>0</v>
      </c>
      <c r="D206" s="4" t="s">
        <v>38</v>
      </c>
      <c r="E206" s="4" t="s">
        <v>171</v>
      </c>
      <c r="F206" s="3">
        <v>9865.4</v>
      </c>
      <c r="G206" s="3">
        <v>-9250.2000000000007</v>
      </c>
      <c r="H206" s="4">
        <v>615.20000000000005</v>
      </c>
    </row>
    <row r="207" spans="1:8">
      <c r="A207" s="35">
        <v>11</v>
      </c>
      <c r="B207" s="20">
        <v>100000151596</v>
      </c>
      <c r="C207" s="35">
        <v>0</v>
      </c>
      <c r="D207" s="4" t="s">
        <v>38</v>
      </c>
      <c r="E207" s="4" t="s">
        <v>171</v>
      </c>
      <c r="F207" s="3">
        <v>9865.4</v>
      </c>
      <c r="G207" s="3">
        <v>-9250.2000000000007</v>
      </c>
      <c r="H207" s="4">
        <v>615.20000000000005</v>
      </c>
    </row>
    <row r="208" spans="1:8">
      <c r="A208" s="35">
        <v>12</v>
      </c>
      <c r="B208" s="20">
        <v>100000151597</v>
      </c>
      <c r="C208" s="35">
        <v>0</v>
      </c>
      <c r="D208" s="4" t="s">
        <v>38</v>
      </c>
      <c r="E208" s="4" t="s">
        <v>171</v>
      </c>
      <c r="F208" s="3">
        <v>9865.4</v>
      </c>
      <c r="G208" s="3">
        <v>-9250.2000000000007</v>
      </c>
      <c r="H208" s="4">
        <v>615.20000000000005</v>
      </c>
    </row>
    <row r="209" spans="1:8">
      <c r="A209" s="35">
        <v>13</v>
      </c>
      <c r="B209" s="20">
        <v>100000151598</v>
      </c>
      <c r="C209" s="35">
        <v>0</v>
      </c>
      <c r="D209" s="4" t="s">
        <v>38</v>
      </c>
      <c r="E209" s="4" t="s">
        <v>171</v>
      </c>
      <c r="F209" s="3">
        <v>9865.4</v>
      </c>
      <c r="G209" s="3">
        <v>-9250.2000000000007</v>
      </c>
      <c r="H209" s="4">
        <v>615.20000000000005</v>
      </c>
    </row>
    <row r="210" spans="1:8">
      <c r="A210" s="35">
        <v>14</v>
      </c>
      <c r="B210" s="20">
        <v>100000231835</v>
      </c>
      <c r="C210" s="35">
        <v>0</v>
      </c>
      <c r="D210" s="4" t="s">
        <v>172</v>
      </c>
      <c r="E210" s="4" t="s">
        <v>173</v>
      </c>
      <c r="F210" s="3">
        <v>20400</v>
      </c>
      <c r="G210" s="3">
        <v>-9470.49</v>
      </c>
      <c r="H210" s="3">
        <v>10929.51</v>
      </c>
    </row>
    <row r="211" spans="1:8">
      <c r="A211" s="35">
        <v>15</v>
      </c>
      <c r="B211" s="20">
        <v>100000322336</v>
      </c>
      <c r="C211" s="35">
        <v>0</v>
      </c>
      <c r="D211" s="4" t="s">
        <v>15</v>
      </c>
      <c r="E211" s="4" t="s">
        <v>16</v>
      </c>
      <c r="F211" s="3">
        <v>525000</v>
      </c>
      <c r="G211" s="3">
        <v>-133047.95000000001</v>
      </c>
      <c r="H211" s="3">
        <v>391952.05</v>
      </c>
    </row>
    <row r="212" spans="1:8">
      <c r="A212" s="35">
        <v>16</v>
      </c>
      <c r="B212" s="20">
        <v>100000370103</v>
      </c>
      <c r="C212" s="35">
        <v>0</v>
      </c>
      <c r="D212" s="4" t="s">
        <v>174</v>
      </c>
      <c r="E212" s="4" t="s">
        <v>175</v>
      </c>
      <c r="F212" s="3">
        <v>1109640</v>
      </c>
      <c r="G212" s="3">
        <v>-139338.35999999999</v>
      </c>
      <c r="H212" s="3">
        <v>970301.64</v>
      </c>
    </row>
    <row r="213" spans="1:8" s="23" customFormat="1">
      <c r="A213" s="57" t="s">
        <v>9</v>
      </c>
      <c r="B213" s="124" t="s">
        <v>14</v>
      </c>
      <c r="C213" s="124"/>
      <c r="D213" s="124"/>
      <c r="E213" s="124"/>
      <c r="F213" s="21">
        <f>SUM(F197:F212)</f>
        <v>1783290.2</v>
      </c>
      <c r="G213" s="21">
        <f t="shared" ref="G213:H213" si="6">SUM(G197:G212)</f>
        <v>-402109.39999999997</v>
      </c>
      <c r="H213" s="21">
        <f t="shared" si="6"/>
        <v>1381180.8</v>
      </c>
    </row>
    <row r="214" spans="1:8" s="5" customFormat="1">
      <c r="A214" s="9"/>
      <c r="C214" s="6"/>
      <c r="F214" s="14"/>
      <c r="G214" s="14"/>
      <c r="H214" s="14"/>
    </row>
    <row r="215" spans="1:8" s="5" customFormat="1">
      <c r="A215" s="22" t="s">
        <v>176</v>
      </c>
      <c r="B215" s="10"/>
      <c r="C215" s="6"/>
      <c r="D215" s="11"/>
      <c r="E215" s="12"/>
      <c r="F215" s="14"/>
      <c r="G215" s="14"/>
      <c r="H215" s="14"/>
    </row>
    <row r="216" spans="1:8" s="5" customFormat="1">
      <c r="A216" s="54" t="s">
        <v>1</v>
      </c>
      <c r="B216" s="54" t="s">
        <v>2</v>
      </c>
      <c r="C216" s="55" t="s">
        <v>3</v>
      </c>
      <c r="D216" s="54" t="s">
        <v>4</v>
      </c>
      <c r="E216" s="54" t="s">
        <v>5</v>
      </c>
      <c r="F216" s="17" t="s">
        <v>6</v>
      </c>
      <c r="G216" s="17" t="s">
        <v>7</v>
      </c>
      <c r="H216" s="17" t="s">
        <v>8</v>
      </c>
    </row>
    <row r="217" spans="1:8">
      <c r="A217" s="35">
        <v>1</v>
      </c>
      <c r="B217" s="20">
        <v>100000004498</v>
      </c>
      <c r="C217" s="35">
        <v>0</v>
      </c>
      <c r="D217" s="4" t="s">
        <v>169</v>
      </c>
      <c r="E217" s="4" t="s">
        <v>170</v>
      </c>
      <c r="F217" s="3">
        <v>6000</v>
      </c>
      <c r="G217" s="3">
        <v>-5999</v>
      </c>
      <c r="H217" s="4">
        <v>1</v>
      </c>
    </row>
    <row r="218" spans="1:8">
      <c r="A218" s="35">
        <v>2</v>
      </c>
      <c r="B218" s="20">
        <v>100000004499</v>
      </c>
      <c r="C218" s="35">
        <v>0</v>
      </c>
      <c r="D218" s="4" t="s">
        <v>169</v>
      </c>
      <c r="E218" s="4" t="s">
        <v>170</v>
      </c>
      <c r="F218" s="3">
        <v>6000</v>
      </c>
      <c r="G218" s="3">
        <v>-5999</v>
      </c>
      <c r="H218" s="4">
        <v>1</v>
      </c>
    </row>
    <row r="219" spans="1:8">
      <c r="A219" s="35">
        <v>3</v>
      </c>
      <c r="B219" s="20">
        <v>100000004500</v>
      </c>
      <c r="C219" s="35">
        <v>0</v>
      </c>
      <c r="D219" s="4" t="s">
        <v>169</v>
      </c>
      <c r="E219" s="4" t="s">
        <v>170</v>
      </c>
      <c r="F219" s="3">
        <v>6000</v>
      </c>
      <c r="G219" s="3">
        <v>-5999</v>
      </c>
      <c r="H219" s="4">
        <v>1</v>
      </c>
    </row>
    <row r="220" spans="1:8">
      <c r="A220" s="35">
        <v>4</v>
      </c>
      <c r="B220" s="20">
        <v>100000004501</v>
      </c>
      <c r="C220" s="35">
        <v>0</v>
      </c>
      <c r="D220" s="4" t="s">
        <v>169</v>
      </c>
      <c r="E220" s="4" t="s">
        <v>170</v>
      </c>
      <c r="F220" s="3">
        <v>6000</v>
      </c>
      <c r="G220" s="3">
        <v>-5999</v>
      </c>
      <c r="H220" s="4">
        <v>1</v>
      </c>
    </row>
    <row r="221" spans="1:8">
      <c r="A221" s="35">
        <v>5</v>
      </c>
      <c r="B221" s="20">
        <v>100000004502</v>
      </c>
      <c r="C221" s="35">
        <v>0</v>
      </c>
      <c r="D221" s="4" t="s">
        <v>169</v>
      </c>
      <c r="E221" s="4" t="s">
        <v>170</v>
      </c>
      <c r="F221" s="3">
        <v>6000</v>
      </c>
      <c r="G221" s="3">
        <v>-5999</v>
      </c>
      <c r="H221" s="4">
        <v>1</v>
      </c>
    </row>
    <row r="222" spans="1:8">
      <c r="A222" s="35">
        <v>6</v>
      </c>
      <c r="B222" s="20">
        <v>100000004503</v>
      </c>
      <c r="C222" s="35">
        <v>0</v>
      </c>
      <c r="D222" s="4" t="s">
        <v>169</v>
      </c>
      <c r="E222" s="4" t="s">
        <v>170</v>
      </c>
      <c r="F222" s="3">
        <v>6000</v>
      </c>
      <c r="G222" s="3">
        <v>-5999</v>
      </c>
      <c r="H222" s="4">
        <v>1</v>
      </c>
    </row>
    <row r="223" spans="1:8">
      <c r="A223" s="35">
        <v>7</v>
      </c>
      <c r="B223" s="20">
        <v>100000004504</v>
      </c>
      <c r="C223" s="35">
        <v>0</v>
      </c>
      <c r="D223" s="4" t="s">
        <v>169</v>
      </c>
      <c r="E223" s="4" t="s">
        <v>170</v>
      </c>
      <c r="F223" s="3">
        <v>6000</v>
      </c>
      <c r="G223" s="3">
        <v>-5999</v>
      </c>
      <c r="H223" s="4">
        <v>1</v>
      </c>
    </row>
    <row r="224" spans="1:8">
      <c r="A224" s="35">
        <v>8</v>
      </c>
      <c r="B224" s="20">
        <v>100000004505</v>
      </c>
      <c r="C224" s="35">
        <v>0</v>
      </c>
      <c r="D224" s="4" t="s">
        <v>169</v>
      </c>
      <c r="E224" s="4" t="s">
        <v>170</v>
      </c>
      <c r="F224" s="3">
        <v>6000</v>
      </c>
      <c r="G224" s="3">
        <v>-5999</v>
      </c>
      <c r="H224" s="4">
        <v>1</v>
      </c>
    </row>
    <row r="225" spans="1:8">
      <c r="A225" s="35">
        <v>9</v>
      </c>
      <c r="B225" s="20">
        <v>100000004506</v>
      </c>
      <c r="C225" s="35">
        <v>0</v>
      </c>
      <c r="D225" s="4" t="s">
        <v>169</v>
      </c>
      <c r="E225" s="4" t="s">
        <v>170</v>
      </c>
      <c r="F225" s="3">
        <v>6000</v>
      </c>
      <c r="G225" s="3">
        <v>-5999</v>
      </c>
      <c r="H225" s="4">
        <v>1</v>
      </c>
    </row>
    <row r="226" spans="1:8">
      <c r="A226" s="35">
        <v>10</v>
      </c>
      <c r="B226" s="20">
        <v>100000004507</v>
      </c>
      <c r="C226" s="35">
        <v>0</v>
      </c>
      <c r="D226" s="4" t="s">
        <v>169</v>
      </c>
      <c r="E226" s="4" t="s">
        <v>170</v>
      </c>
      <c r="F226" s="3">
        <v>6000</v>
      </c>
      <c r="G226" s="3">
        <v>-5999</v>
      </c>
      <c r="H226" s="4">
        <v>1</v>
      </c>
    </row>
    <row r="227" spans="1:8" s="5" customFormat="1">
      <c r="A227" s="57" t="s">
        <v>9</v>
      </c>
      <c r="B227" s="124" t="s">
        <v>14</v>
      </c>
      <c r="C227" s="124"/>
      <c r="D227" s="124"/>
      <c r="E227" s="124"/>
      <c r="F227" s="17">
        <f>SUM(F217:F226)</f>
        <v>60000</v>
      </c>
      <c r="G227" s="17">
        <f t="shared" ref="G227:H227" si="7">SUM(G217:G226)</f>
        <v>-59990</v>
      </c>
      <c r="H227" s="17">
        <f t="shared" si="7"/>
        <v>10</v>
      </c>
    </row>
    <row r="228" spans="1:8" s="5" customFormat="1">
      <c r="A228" s="57" t="s">
        <v>10</v>
      </c>
      <c r="B228" s="124" t="s">
        <v>11</v>
      </c>
      <c r="C228" s="124"/>
      <c r="D228" s="124"/>
      <c r="E228" s="124"/>
      <c r="F228" s="17">
        <f>F213+F227</f>
        <v>1843290.2</v>
      </c>
      <c r="G228" s="17">
        <f t="shared" ref="G228:H228" si="8">G213+G227</f>
        <v>-462099.39999999997</v>
      </c>
      <c r="H228" s="17">
        <f t="shared" si="8"/>
        <v>1381190.8</v>
      </c>
    </row>
    <row r="229" spans="1:8">
      <c r="A229" s="11"/>
    </row>
    <row r="230" spans="1:8">
      <c r="A230" s="26" t="s">
        <v>17</v>
      </c>
      <c r="B230" s="28"/>
      <c r="C230" s="32"/>
      <c r="D230" s="30"/>
      <c r="E230" s="31"/>
      <c r="F230" s="31"/>
      <c r="G230" s="31"/>
      <c r="H230" s="31"/>
    </row>
    <row r="231" spans="1:8">
      <c r="A231" s="54" t="s">
        <v>1</v>
      </c>
      <c r="B231" s="54" t="s">
        <v>2</v>
      </c>
      <c r="C231" s="55" t="s">
        <v>3</v>
      </c>
      <c r="D231" s="54" t="s">
        <v>4</v>
      </c>
      <c r="E231" s="54" t="s">
        <v>5</v>
      </c>
      <c r="F231" s="13" t="s">
        <v>6</v>
      </c>
      <c r="G231" s="13" t="s">
        <v>7</v>
      </c>
      <c r="H231" s="13" t="s">
        <v>8</v>
      </c>
    </row>
    <row r="232" spans="1:8">
      <c r="A232" s="35">
        <v>1</v>
      </c>
      <c r="B232" s="20">
        <v>100000146273</v>
      </c>
      <c r="C232" s="35">
        <v>0</v>
      </c>
      <c r="D232" s="4" t="s">
        <v>213</v>
      </c>
      <c r="E232" s="4" t="s">
        <v>214</v>
      </c>
      <c r="F232" s="3">
        <v>745000</v>
      </c>
      <c r="G232" s="3">
        <v>-680443.31</v>
      </c>
      <c r="H232" s="3">
        <v>64556.69</v>
      </c>
    </row>
    <row r="233" spans="1:8">
      <c r="A233" s="35">
        <v>2</v>
      </c>
      <c r="B233" s="20">
        <v>100000148626</v>
      </c>
      <c r="C233" s="35">
        <v>1</v>
      </c>
      <c r="D233" s="4" t="s">
        <v>213</v>
      </c>
      <c r="E233" s="4" t="s">
        <v>215</v>
      </c>
      <c r="F233" s="3">
        <v>84000</v>
      </c>
      <c r="G233" s="3">
        <v>-20457.39</v>
      </c>
      <c r="H233" s="3">
        <v>63542.61</v>
      </c>
    </row>
    <row r="234" spans="1:8">
      <c r="A234" s="35">
        <v>3</v>
      </c>
      <c r="B234" s="20">
        <v>100000205598</v>
      </c>
      <c r="C234" s="35">
        <v>0</v>
      </c>
      <c r="D234" s="4" t="s">
        <v>216</v>
      </c>
      <c r="E234" s="4" t="s">
        <v>217</v>
      </c>
      <c r="F234" s="3">
        <v>45500</v>
      </c>
      <c r="G234" s="3">
        <v>-26161.61</v>
      </c>
      <c r="H234" s="3">
        <v>19338.39</v>
      </c>
    </row>
    <row r="235" spans="1:8">
      <c r="A235" s="35">
        <v>4</v>
      </c>
      <c r="B235" s="20">
        <v>100000205599</v>
      </c>
      <c r="C235" s="35">
        <v>0</v>
      </c>
      <c r="D235" s="4" t="s">
        <v>216</v>
      </c>
      <c r="E235" s="4" t="s">
        <v>217</v>
      </c>
      <c r="F235" s="3">
        <v>45500</v>
      </c>
      <c r="G235" s="3">
        <v>-26161.61</v>
      </c>
      <c r="H235" s="3">
        <v>19338.39</v>
      </c>
    </row>
    <row r="236" spans="1:8">
      <c r="A236" s="35">
        <v>5</v>
      </c>
      <c r="B236" s="20">
        <v>100000205600</v>
      </c>
      <c r="C236" s="35">
        <v>0</v>
      </c>
      <c r="D236" s="4" t="s">
        <v>216</v>
      </c>
      <c r="E236" s="4" t="s">
        <v>217</v>
      </c>
      <c r="F236" s="3">
        <v>45500</v>
      </c>
      <c r="G236" s="3">
        <v>-26161.61</v>
      </c>
      <c r="H236" s="3">
        <v>19338.39</v>
      </c>
    </row>
    <row r="237" spans="1:8">
      <c r="A237" s="35">
        <v>6</v>
      </c>
      <c r="B237" s="20">
        <v>100000205601</v>
      </c>
      <c r="C237" s="35">
        <v>0</v>
      </c>
      <c r="D237" s="4" t="s">
        <v>216</v>
      </c>
      <c r="E237" s="4" t="s">
        <v>217</v>
      </c>
      <c r="F237" s="3">
        <v>45500</v>
      </c>
      <c r="G237" s="3">
        <v>-26161.61</v>
      </c>
      <c r="H237" s="3">
        <v>19338.39</v>
      </c>
    </row>
    <row r="238" spans="1:8">
      <c r="A238" s="35">
        <v>7</v>
      </c>
      <c r="B238" s="20">
        <v>100000205602</v>
      </c>
      <c r="C238" s="35">
        <v>0</v>
      </c>
      <c r="D238" s="4" t="s">
        <v>216</v>
      </c>
      <c r="E238" s="4" t="s">
        <v>217</v>
      </c>
      <c r="F238" s="3">
        <v>45500</v>
      </c>
      <c r="G238" s="3">
        <v>-26161.61</v>
      </c>
      <c r="H238" s="3">
        <v>19338.39</v>
      </c>
    </row>
    <row r="239" spans="1:8">
      <c r="A239" s="35">
        <v>8</v>
      </c>
      <c r="B239" s="20">
        <v>100000205603</v>
      </c>
      <c r="C239" s="35">
        <v>0</v>
      </c>
      <c r="D239" s="4" t="s">
        <v>216</v>
      </c>
      <c r="E239" s="4" t="s">
        <v>217</v>
      </c>
      <c r="F239" s="3">
        <v>45500</v>
      </c>
      <c r="G239" s="3">
        <v>-26161.61</v>
      </c>
      <c r="H239" s="3">
        <v>19338.39</v>
      </c>
    </row>
    <row r="240" spans="1:8">
      <c r="A240" s="35">
        <v>9</v>
      </c>
      <c r="B240" s="20">
        <v>100000205604</v>
      </c>
      <c r="C240" s="35">
        <v>0</v>
      </c>
      <c r="D240" s="4" t="s">
        <v>216</v>
      </c>
      <c r="E240" s="4" t="s">
        <v>217</v>
      </c>
      <c r="F240" s="3">
        <v>45500</v>
      </c>
      <c r="G240" s="3">
        <v>-26161.61</v>
      </c>
      <c r="H240" s="3">
        <v>19338.39</v>
      </c>
    </row>
    <row r="241" spans="1:8">
      <c r="A241" s="35">
        <v>10</v>
      </c>
      <c r="B241" s="20">
        <v>100000205605</v>
      </c>
      <c r="C241" s="35">
        <v>0</v>
      </c>
      <c r="D241" s="4" t="s">
        <v>216</v>
      </c>
      <c r="E241" s="4" t="s">
        <v>217</v>
      </c>
      <c r="F241" s="3">
        <v>45500</v>
      </c>
      <c r="G241" s="3">
        <v>-26161.61</v>
      </c>
      <c r="H241" s="3">
        <v>19338.39</v>
      </c>
    </row>
    <row r="242" spans="1:8">
      <c r="A242" s="35">
        <v>11</v>
      </c>
      <c r="B242" s="20">
        <v>100000205606</v>
      </c>
      <c r="C242" s="35">
        <v>0</v>
      </c>
      <c r="D242" s="4" t="s">
        <v>216</v>
      </c>
      <c r="E242" s="4" t="s">
        <v>217</v>
      </c>
      <c r="F242" s="3">
        <v>45500</v>
      </c>
      <c r="G242" s="3">
        <v>-26161.61</v>
      </c>
      <c r="H242" s="3">
        <v>19338.39</v>
      </c>
    </row>
    <row r="243" spans="1:8">
      <c r="A243" s="35">
        <v>12</v>
      </c>
      <c r="B243" s="20">
        <v>100000205607</v>
      </c>
      <c r="C243" s="35">
        <v>0</v>
      </c>
      <c r="D243" s="4" t="s">
        <v>216</v>
      </c>
      <c r="E243" s="4" t="s">
        <v>217</v>
      </c>
      <c r="F243" s="3">
        <v>45500</v>
      </c>
      <c r="G243" s="3">
        <v>-26161.61</v>
      </c>
      <c r="H243" s="3">
        <v>19338.39</v>
      </c>
    </row>
    <row r="244" spans="1:8">
      <c r="A244" s="35">
        <v>13</v>
      </c>
      <c r="B244" s="20">
        <v>100000205608</v>
      </c>
      <c r="C244" s="35">
        <v>0</v>
      </c>
      <c r="D244" s="4" t="s">
        <v>216</v>
      </c>
      <c r="E244" s="4" t="s">
        <v>217</v>
      </c>
      <c r="F244" s="3">
        <v>45500</v>
      </c>
      <c r="G244" s="3">
        <v>-26161.61</v>
      </c>
      <c r="H244" s="3">
        <v>19338.39</v>
      </c>
    </row>
    <row r="245" spans="1:8">
      <c r="A245" s="35">
        <v>14</v>
      </c>
      <c r="B245" s="20">
        <v>100000205609</v>
      </c>
      <c r="C245" s="35">
        <v>0</v>
      </c>
      <c r="D245" s="4" t="s">
        <v>216</v>
      </c>
      <c r="E245" s="4" t="s">
        <v>217</v>
      </c>
      <c r="F245" s="3">
        <v>45500</v>
      </c>
      <c r="G245" s="3">
        <v>-26161.61</v>
      </c>
      <c r="H245" s="3">
        <v>19338.39</v>
      </c>
    </row>
    <row r="246" spans="1:8">
      <c r="A246" s="35">
        <v>15</v>
      </c>
      <c r="B246" s="20">
        <v>100000205610</v>
      </c>
      <c r="C246" s="35">
        <v>0</v>
      </c>
      <c r="D246" s="4" t="s">
        <v>216</v>
      </c>
      <c r="E246" s="4" t="s">
        <v>217</v>
      </c>
      <c r="F246" s="3">
        <v>45500</v>
      </c>
      <c r="G246" s="3">
        <v>-26161.61</v>
      </c>
      <c r="H246" s="3">
        <v>19338.39</v>
      </c>
    </row>
    <row r="247" spans="1:8">
      <c r="A247" s="35">
        <v>16</v>
      </c>
      <c r="B247" s="20">
        <v>100000205611</v>
      </c>
      <c r="C247" s="35">
        <v>0</v>
      </c>
      <c r="D247" s="4" t="s">
        <v>216</v>
      </c>
      <c r="E247" s="4" t="s">
        <v>217</v>
      </c>
      <c r="F247" s="3">
        <v>45500</v>
      </c>
      <c r="G247" s="3">
        <v>-26161.61</v>
      </c>
      <c r="H247" s="3">
        <v>19338.39</v>
      </c>
    </row>
    <row r="248" spans="1:8">
      <c r="A248" s="35">
        <v>17</v>
      </c>
      <c r="B248" s="20">
        <v>100000205612</v>
      </c>
      <c r="C248" s="35">
        <v>0</v>
      </c>
      <c r="D248" s="4" t="s">
        <v>216</v>
      </c>
      <c r="E248" s="4" t="s">
        <v>217</v>
      </c>
      <c r="F248" s="3">
        <v>45500</v>
      </c>
      <c r="G248" s="3">
        <v>-26161.61</v>
      </c>
      <c r="H248" s="3">
        <v>19338.39</v>
      </c>
    </row>
    <row r="249" spans="1:8">
      <c r="A249" s="35">
        <v>18</v>
      </c>
      <c r="B249" s="20">
        <v>100000205613</v>
      </c>
      <c r="C249" s="35">
        <v>0</v>
      </c>
      <c r="D249" s="4" t="s">
        <v>216</v>
      </c>
      <c r="E249" s="4" t="s">
        <v>217</v>
      </c>
      <c r="F249" s="3">
        <v>45500</v>
      </c>
      <c r="G249" s="3">
        <v>-26161.61</v>
      </c>
      <c r="H249" s="3">
        <v>19338.39</v>
      </c>
    </row>
    <row r="250" spans="1:8">
      <c r="A250" s="35">
        <v>19</v>
      </c>
      <c r="B250" s="20">
        <v>100000205614</v>
      </c>
      <c r="C250" s="35">
        <v>0</v>
      </c>
      <c r="D250" s="4" t="s">
        <v>216</v>
      </c>
      <c r="E250" s="4" t="s">
        <v>217</v>
      </c>
      <c r="F250" s="3">
        <v>45500</v>
      </c>
      <c r="G250" s="3">
        <v>-26161.61</v>
      </c>
      <c r="H250" s="3">
        <v>19338.39</v>
      </c>
    </row>
    <row r="251" spans="1:8">
      <c r="A251" s="35">
        <v>20</v>
      </c>
      <c r="B251" s="20">
        <v>100000205615</v>
      </c>
      <c r="C251" s="35">
        <v>0</v>
      </c>
      <c r="D251" s="4" t="s">
        <v>216</v>
      </c>
      <c r="E251" s="4" t="s">
        <v>217</v>
      </c>
      <c r="F251" s="3">
        <v>45500</v>
      </c>
      <c r="G251" s="3">
        <v>-26161.61</v>
      </c>
      <c r="H251" s="3">
        <v>19338.39</v>
      </c>
    </row>
    <row r="252" spans="1:8">
      <c r="A252" s="35">
        <v>21</v>
      </c>
      <c r="B252" s="20">
        <v>100000205616</v>
      </c>
      <c r="C252" s="35">
        <v>0</v>
      </c>
      <c r="D252" s="4" t="s">
        <v>216</v>
      </c>
      <c r="E252" s="4" t="s">
        <v>217</v>
      </c>
      <c r="F252" s="3">
        <v>45500</v>
      </c>
      <c r="G252" s="3">
        <v>-26161.61</v>
      </c>
      <c r="H252" s="3">
        <v>19338.39</v>
      </c>
    </row>
    <row r="253" spans="1:8">
      <c r="A253" s="35">
        <v>22</v>
      </c>
      <c r="B253" s="20">
        <v>100000205617</v>
      </c>
      <c r="C253" s="35">
        <v>0</v>
      </c>
      <c r="D253" s="4" t="s">
        <v>216</v>
      </c>
      <c r="E253" s="4" t="s">
        <v>217</v>
      </c>
      <c r="F253" s="3">
        <v>45500</v>
      </c>
      <c r="G253" s="3">
        <v>-26161.61</v>
      </c>
      <c r="H253" s="3">
        <v>19338.39</v>
      </c>
    </row>
    <row r="254" spans="1:8">
      <c r="A254" s="35">
        <v>23</v>
      </c>
      <c r="B254" s="20">
        <v>100000205618</v>
      </c>
      <c r="C254" s="35">
        <v>0</v>
      </c>
      <c r="D254" s="4" t="s">
        <v>216</v>
      </c>
      <c r="E254" s="4" t="s">
        <v>217</v>
      </c>
      <c r="F254" s="3">
        <v>45500</v>
      </c>
      <c r="G254" s="3">
        <v>-26161.61</v>
      </c>
      <c r="H254" s="3">
        <v>19338.39</v>
      </c>
    </row>
    <row r="255" spans="1:8">
      <c r="A255" s="35">
        <v>24</v>
      </c>
      <c r="B255" s="20">
        <v>100000205619</v>
      </c>
      <c r="C255" s="35">
        <v>0</v>
      </c>
      <c r="D255" s="4" t="s">
        <v>216</v>
      </c>
      <c r="E255" s="4" t="s">
        <v>217</v>
      </c>
      <c r="F255" s="3">
        <v>45500</v>
      </c>
      <c r="G255" s="3">
        <v>-26161.61</v>
      </c>
      <c r="H255" s="3">
        <v>19338.39</v>
      </c>
    </row>
    <row r="256" spans="1:8">
      <c r="A256" s="35">
        <v>25</v>
      </c>
      <c r="B256" s="20">
        <v>100000205620</v>
      </c>
      <c r="C256" s="35">
        <v>0</v>
      </c>
      <c r="D256" s="4" t="s">
        <v>216</v>
      </c>
      <c r="E256" s="4" t="s">
        <v>217</v>
      </c>
      <c r="F256" s="3">
        <v>45500</v>
      </c>
      <c r="G256" s="3">
        <v>-26161.61</v>
      </c>
      <c r="H256" s="3">
        <v>19338.39</v>
      </c>
    </row>
    <row r="257" spans="1:8">
      <c r="A257" s="35">
        <v>26</v>
      </c>
      <c r="B257" s="20">
        <v>100000205621</v>
      </c>
      <c r="C257" s="35">
        <v>0</v>
      </c>
      <c r="D257" s="4" t="s">
        <v>216</v>
      </c>
      <c r="E257" s="4" t="s">
        <v>217</v>
      </c>
      <c r="F257" s="3">
        <v>45500</v>
      </c>
      <c r="G257" s="3">
        <v>-26161.61</v>
      </c>
      <c r="H257" s="3">
        <v>19338.39</v>
      </c>
    </row>
    <row r="258" spans="1:8">
      <c r="A258" s="35">
        <v>27</v>
      </c>
      <c r="B258" s="20">
        <v>100000205622</v>
      </c>
      <c r="C258" s="35">
        <v>0</v>
      </c>
      <c r="D258" s="4" t="s">
        <v>216</v>
      </c>
      <c r="E258" s="4" t="s">
        <v>217</v>
      </c>
      <c r="F258" s="3">
        <v>45500</v>
      </c>
      <c r="G258" s="3">
        <v>-26161.61</v>
      </c>
      <c r="H258" s="3">
        <v>19338.39</v>
      </c>
    </row>
    <row r="259" spans="1:8">
      <c r="A259" s="35">
        <v>28</v>
      </c>
      <c r="B259" s="20">
        <v>100000205623</v>
      </c>
      <c r="C259" s="35">
        <v>0</v>
      </c>
      <c r="D259" s="4" t="s">
        <v>216</v>
      </c>
      <c r="E259" s="4" t="s">
        <v>217</v>
      </c>
      <c r="F259" s="3">
        <v>45500</v>
      </c>
      <c r="G259" s="3">
        <v>-26161.61</v>
      </c>
      <c r="H259" s="3">
        <v>19338.39</v>
      </c>
    </row>
    <row r="260" spans="1:8">
      <c r="A260" s="35">
        <v>29</v>
      </c>
      <c r="B260" s="20">
        <v>100000205624</v>
      </c>
      <c r="C260" s="35">
        <v>0</v>
      </c>
      <c r="D260" s="4" t="s">
        <v>216</v>
      </c>
      <c r="E260" s="4" t="s">
        <v>217</v>
      </c>
      <c r="F260" s="3">
        <v>45500</v>
      </c>
      <c r="G260" s="3">
        <v>-26161.61</v>
      </c>
      <c r="H260" s="3">
        <v>19338.39</v>
      </c>
    </row>
    <row r="261" spans="1:8">
      <c r="A261" s="35">
        <v>30</v>
      </c>
      <c r="B261" s="20">
        <v>100000205625</v>
      </c>
      <c r="C261" s="35">
        <v>0</v>
      </c>
      <c r="D261" s="4" t="s">
        <v>216</v>
      </c>
      <c r="E261" s="4" t="s">
        <v>217</v>
      </c>
      <c r="F261" s="3">
        <v>45500</v>
      </c>
      <c r="G261" s="3">
        <v>-26161.61</v>
      </c>
      <c r="H261" s="3">
        <v>19338.39</v>
      </c>
    </row>
    <row r="262" spans="1:8">
      <c r="A262" s="35">
        <v>31</v>
      </c>
      <c r="B262" s="20">
        <v>100000205626</v>
      </c>
      <c r="C262" s="35">
        <v>0</v>
      </c>
      <c r="D262" s="4" t="s">
        <v>216</v>
      </c>
      <c r="E262" s="4" t="s">
        <v>217</v>
      </c>
      <c r="F262" s="3">
        <v>45500</v>
      </c>
      <c r="G262" s="3">
        <v>-26161.61</v>
      </c>
      <c r="H262" s="3">
        <v>19338.39</v>
      </c>
    </row>
    <row r="263" spans="1:8">
      <c r="A263" s="35">
        <v>32</v>
      </c>
      <c r="B263" s="20">
        <v>100000205627</v>
      </c>
      <c r="C263" s="35">
        <v>0</v>
      </c>
      <c r="D263" s="4" t="s">
        <v>216</v>
      </c>
      <c r="E263" s="4" t="s">
        <v>217</v>
      </c>
      <c r="F263" s="3">
        <v>45500</v>
      </c>
      <c r="G263" s="3">
        <v>-26161.61</v>
      </c>
      <c r="H263" s="3">
        <v>19338.39</v>
      </c>
    </row>
    <row r="264" spans="1:8">
      <c r="A264" s="35">
        <v>33</v>
      </c>
      <c r="B264" s="20">
        <v>100000205628</v>
      </c>
      <c r="C264" s="35">
        <v>0</v>
      </c>
      <c r="D264" s="4" t="s">
        <v>216</v>
      </c>
      <c r="E264" s="4" t="s">
        <v>217</v>
      </c>
      <c r="F264" s="3">
        <v>45500</v>
      </c>
      <c r="G264" s="3">
        <v>-26161.61</v>
      </c>
      <c r="H264" s="3">
        <v>19338.39</v>
      </c>
    </row>
    <row r="265" spans="1:8">
      <c r="A265" s="35">
        <v>34</v>
      </c>
      <c r="B265" s="20">
        <v>100000205629</v>
      </c>
      <c r="C265" s="35">
        <v>0</v>
      </c>
      <c r="D265" s="4" t="s">
        <v>216</v>
      </c>
      <c r="E265" s="4" t="s">
        <v>217</v>
      </c>
      <c r="F265" s="3">
        <v>45500</v>
      </c>
      <c r="G265" s="3">
        <v>-26161.61</v>
      </c>
      <c r="H265" s="3">
        <v>19338.39</v>
      </c>
    </row>
    <row r="266" spans="1:8">
      <c r="A266" s="35">
        <v>35</v>
      </c>
      <c r="B266" s="20">
        <v>100000205630</v>
      </c>
      <c r="C266" s="35">
        <v>0</v>
      </c>
      <c r="D266" s="4" t="s">
        <v>216</v>
      </c>
      <c r="E266" s="4" t="s">
        <v>217</v>
      </c>
      <c r="F266" s="3">
        <v>45500</v>
      </c>
      <c r="G266" s="3">
        <v>-26161.61</v>
      </c>
      <c r="H266" s="3">
        <v>19338.39</v>
      </c>
    </row>
    <row r="267" spans="1:8">
      <c r="A267" s="35">
        <v>36</v>
      </c>
      <c r="B267" s="20">
        <v>100000205631</v>
      </c>
      <c r="C267" s="35">
        <v>0</v>
      </c>
      <c r="D267" s="4" t="s">
        <v>216</v>
      </c>
      <c r="E267" s="4" t="s">
        <v>217</v>
      </c>
      <c r="F267" s="3">
        <v>45500</v>
      </c>
      <c r="G267" s="3">
        <v>-26161.61</v>
      </c>
      <c r="H267" s="3">
        <v>19338.39</v>
      </c>
    </row>
    <row r="268" spans="1:8">
      <c r="A268" s="35">
        <v>37</v>
      </c>
      <c r="B268" s="20">
        <v>100000205632</v>
      </c>
      <c r="C268" s="35">
        <v>0</v>
      </c>
      <c r="D268" s="4" t="s">
        <v>216</v>
      </c>
      <c r="E268" s="4" t="s">
        <v>217</v>
      </c>
      <c r="F268" s="3">
        <v>45500</v>
      </c>
      <c r="G268" s="3">
        <v>-26161.61</v>
      </c>
      <c r="H268" s="3">
        <v>19338.39</v>
      </c>
    </row>
    <row r="269" spans="1:8">
      <c r="A269" s="35">
        <v>38</v>
      </c>
      <c r="B269" s="20">
        <v>100000205633</v>
      </c>
      <c r="C269" s="35">
        <v>0</v>
      </c>
      <c r="D269" s="4" t="s">
        <v>216</v>
      </c>
      <c r="E269" s="4" t="s">
        <v>217</v>
      </c>
      <c r="F269" s="3">
        <v>45500</v>
      </c>
      <c r="G269" s="3">
        <v>-26161.61</v>
      </c>
      <c r="H269" s="3">
        <v>19338.39</v>
      </c>
    </row>
    <row r="270" spans="1:8">
      <c r="A270" s="35">
        <v>39</v>
      </c>
      <c r="B270" s="20">
        <v>100000205634</v>
      </c>
      <c r="C270" s="35">
        <v>0</v>
      </c>
      <c r="D270" s="4" t="s">
        <v>216</v>
      </c>
      <c r="E270" s="4" t="s">
        <v>217</v>
      </c>
      <c r="F270" s="3">
        <v>45500</v>
      </c>
      <c r="G270" s="3">
        <v>-26161.61</v>
      </c>
      <c r="H270" s="3">
        <v>19338.39</v>
      </c>
    </row>
    <row r="271" spans="1:8">
      <c r="A271" s="35">
        <v>40</v>
      </c>
      <c r="B271" s="20">
        <v>100000205635</v>
      </c>
      <c r="C271" s="35">
        <v>0</v>
      </c>
      <c r="D271" s="4" t="s">
        <v>216</v>
      </c>
      <c r="E271" s="4" t="s">
        <v>217</v>
      </c>
      <c r="F271" s="3">
        <v>45500</v>
      </c>
      <c r="G271" s="3">
        <v>-26161.61</v>
      </c>
      <c r="H271" s="3">
        <v>19338.39</v>
      </c>
    </row>
    <row r="272" spans="1:8">
      <c r="A272" s="35">
        <v>41</v>
      </c>
      <c r="B272" s="20">
        <v>100000205636</v>
      </c>
      <c r="C272" s="35">
        <v>0</v>
      </c>
      <c r="D272" s="4" t="s">
        <v>216</v>
      </c>
      <c r="E272" s="4" t="s">
        <v>217</v>
      </c>
      <c r="F272" s="3">
        <v>45500</v>
      </c>
      <c r="G272" s="3">
        <v>-26161.61</v>
      </c>
      <c r="H272" s="3">
        <v>19338.39</v>
      </c>
    </row>
    <row r="273" spans="1:8">
      <c r="A273" s="35">
        <v>42</v>
      </c>
      <c r="B273" s="20">
        <v>100000205637</v>
      </c>
      <c r="C273" s="35">
        <v>0</v>
      </c>
      <c r="D273" s="4" t="s">
        <v>216</v>
      </c>
      <c r="E273" s="4" t="s">
        <v>217</v>
      </c>
      <c r="F273" s="3">
        <v>45500</v>
      </c>
      <c r="G273" s="3">
        <v>-26161.61</v>
      </c>
      <c r="H273" s="3">
        <v>19338.39</v>
      </c>
    </row>
    <row r="274" spans="1:8">
      <c r="A274" s="35">
        <v>43</v>
      </c>
      <c r="B274" s="20">
        <v>100000205638</v>
      </c>
      <c r="C274" s="35">
        <v>0</v>
      </c>
      <c r="D274" s="4" t="s">
        <v>216</v>
      </c>
      <c r="E274" s="4" t="s">
        <v>217</v>
      </c>
      <c r="F274" s="3">
        <v>45500</v>
      </c>
      <c r="G274" s="3">
        <v>-26161.61</v>
      </c>
      <c r="H274" s="3">
        <v>19338.39</v>
      </c>
    </row>
    <row r="275" spans="1:8">
      <c r="A275" s="35">
        <v>44</v>
      </c>
      <c r="B275" s="20">
        <v>100000205639</v>
      </c>
      <c r="C275" s="35">
        <v>0</v>
      </c>
      <c r="D275" s="4" t="s">
        <v>216</v>
      </c>
      <c r="E275" s="4" t="s">
        <v>217</v>
      </c>
      <c r="F275" s="3">
        <v>45500</v>
      </c>
      <c r="G275" s="3">
        <v>-26161.61</v>
      </c>
      <c r="H275" s="3">
        <v>19338.39</v>
      </c>
    </row>
    <row r="276" spans="1:8">
      <c r="A276" s="35">
        <v>45</v>
      </c>
      <c r="B276" s="20">
        <v>100000205640</v>
      </c>
      <c r="C276" s="35">
        <v>0</v>
      </c>
      <c r="D276" s="4" t="s">
        <v>216</v>
      </c>
      <c r="E276" s="4" t="s">
        <v>217</v>
      </c>
      <c r="F276" s="3">
        <v>45500</v>
      </c>
      <c r="G276" s="3">
        <v>-26161.61</v>
      </c>
      <c r="H276" s="3">
        <v>19338.39</v>
      </c>
    </row>
    <row r="277" spans="1:8">
      <c r="A277" s="35">
        <v>46</v>
      </c>
      <c r="B277" s="20">
        <v>100000205641</v>
      </c>
      <c r="C277" s="35">
        <v>0</v>
      </c>
      <c r="D277" s="4" t="s">
        <v>216</v>
      </c>
      <c r="E277" s="4" t="s">
        <v>217</v>
      </c>
      <c r="F277" s="3">
        <v>45500</v>
      </c>
      <c r="G277" s="3">
        <v>-26161.61</v>
      </c>
      <c r="H277" s="3">
        <v>19338.39</v>
      </c>
    </row>
    <row r="278" spans="1:8">
      <c r="A278" s="35">
        <v>47</v>
      </c>
      <c r="B278" s="20">
        <v>100000205642</v>
      </c>
      <c r="C278" s="35">
        <v>0</v>
      </c>
      <c r="D278" s="4" t="s">
        <v>216</v>
      </c>
      <c r="E278" s="4" t="s">
        <v>217</v>
      </c>
      <c r="F278" s="3">
        <v>45500</v>
      </c>
      <c r="G278" s="3">
        <v>-26161.61</v>
      </c>
      <c r="H278" s="3">
        <v>19338.39</v>
      </c>
    </row>
    <row r="279" spans="1:8">
      <c r="A279" s="35">
        <v>48</v>
      </c>
      <c r="B279" s="20">
        <v>100000205643</v>
      </c>
      <c r="C279" s="35">
        <v>0</v>
      </c>
      <c r="D279" s="4" t="s">
        <v>216</v>
      </c>
      <c r="E279" s="4" t="s">
        <v>217</v>
      </c>
      <c r="F279" s="3">
        <v>45500</v>
      </c>
      <c r="G279" s="3">
        <v>-26161.61</v>
      </c>
      <c r="H279" s="3">
        <v>19338.39</v>
      </c>
    </row>
    <row r="280" spans="1:8">
      <c r="A280" s="35">
        <v>49</v>
      </c>
      <c r="B280" s="20">
        <v>100000223684</v>
      </c>
      <c r="C280" s="35">
        <v>0</v>
      </c>
      <c r="D280" s="4" t="s">
        <v>218</v>
      </c>
      <c r="E280" s="4" t="s">
        <v>219</v>
      </c>
      <c r="F280" s="3">
        <v>119572.5</v>
      </c>
      <c r="G280" s="3">
        <v>-97558.06</v>
      </c>
      <c r="H280" s="3">
        <v>22014.44</v>
      </c>
    </row>
    <row r="281" spans="1:8">
      <c r="A281" s="35">
        <v>50</v>
      </c>
      <c r="B281" s="20">
        <v>100000223685</v>
      </c>
      <c r="C281" s="35">
        <v>0</v>
      </c>
      <c r="D281" s="4" t="s">
        <v>218</v>
      </c>
      <c r="E281" s="4" t="s">
        <v>219</v>
      </c>
      <c r="F281" s="3">
        <v>119572.5</v>
      </c>
      <c r="G281" s="3">
        <v>-97558.06</v>
      </c>
      <c r="H281" s="3">
        <v>22014.44</v>
      </c>
    </row>
    <row r="282" spans="1:8">
      <c r="A282" s="35">
        <v>51</v>
      </c>
      <c r="B282" s="20">
        <v>100000223686</v>
      </c>
      <c r="C282" s="35">
        <v>0</v>
      </c>
      <c r="D282" s="4" t="s">
        <v>218</v>
      </c>
      <c r="E282" s="4" t="s">
        <v>219</v>
      </c>
      <c r="F282" s="3">
        <v>119572.5</v>
      </c>
      <c r="G282" s="3">
        <v>-97558.06</v>
      </c>
      <c r="H282" s="3">
        <v>22014.44</v>
      </c>
    </row>
    <row r="283" spans="1:8">
      <c r="A283" s="35">
        <v>52</v>
      </c>
      <c r="B283" s="20">
        <v>100000223687</v>
      </c>
      <c r="C283" s="35">
        <v>0</v>
      </c>
      <c r="D283" s="4" t="s">
        <v>218</v>
      </c>
      <c r="E283" s="4" t="s">
        <v>219</v>
      </c>
      <c r="F283" s="3">
        <v>119572.5</v>
      </c>
      <c r="G283" s="3">
        <v>-97558.06</v>
      </c>
      <c r="H283" s="3">
        <v>22014.44</v>
      </c>
    </row>
    <row r="284" spans="1:8">
      <c r="A284" s="35">
        <v>53</v>
      </c>
      <c r="B284" s="20">
        <v>100000223688</v>
      </c>
      <c r="C284" s="35">
        <v>0</v>
      </c>
      <c r="D284" s="4" t="s">
        <v>218</v>
      </c>
      <c r="E284" s="4" t="s">
        <v>219</v>
      </c>
      <c r="F284" s="3">
        <v>119572.5</v>
      </c>
      <c r="G284" s="3">
        <v>-97558.06</v>
      </c>
      <c r="H284" s="3">
        <v>22014.44</v>
      </c>
    </row>
    <row r="285" spans="1:8">
      <c r="A285" s="35">
        <v>54</v>
      </c>
      <c r="B285" s="20">
        <v>100000223689</v>
      </c>
      <c r="C285" s="35">
        <v>0</v>
      </c>
      <c r="D285" s="4" t="s">
        <v>218</v>
      </c>
      <c r="E285" s="4" t="s">
        <v>219</v>
      </c>
      <c r="F285" s="3">
        <v>119572.5</v>
      </c>
      <c r="G285" s="3">
        <v>-97558.06</v>
      </c>
      <c r="H285" s="3">
        <v>22014.44</v>
      </c>
    </row>
    <row r="286" spans="1:8">
      <c r="A286" s="35">
        <v>55</v>
      </c>
      <c r="B286" s="20">
        <v>100000223690</v>
      </c>
      <c r="C286" s="35">
        <v>0</v>
      </c>
      <c r="D286" s="4" t="s">
        <v>218</v>
      </c>
      <c r="E286" s="4" t="s">
        <v>219</v>
      </c>
      <c r="F286" s="3">
        <v>119572.5</v>
      </c>
      <c r="G286" s="3">
        <v>-97558.06</v>
      </c>
      <c r="H286" s="3">
        <v>22014.44</v>
      </c>
    </row>
    <row r="287" spans="1:8">
      <c r="A287" s="35">
        <v>56</v>
      </c>
      <c r="B287" s="20">
        <v>100000223691</v>
      </c>
      <c r="C287" s="35">
        <v>0</v>
      </c>
      <c r="D287" s="4" t="s">
        <v>218</v>
      </c>
      <c r="E287" s="4" t="s">
        <v>219</v>
      </c>
      <c r="F287" s="3">
        <v>119572.5</v>
      </c>
      <c r="G287" s="3">
        <v>-97558.06</v>
      </c>
      <c r="H287" s="3">
        <v>22014.44</v>
      </c>
    </row>
    <row r="288" spans="1:8">
      <c r="A288" s="35">
        <v>57</v>
      </c>
      <c r="B288" s="20">
        <v>100000223692</v>
      </c>
      <c r="C288" s="35">
        <v>0</v>
      </c>
      <c r="D288" s="4" t="s">
        <v>218</v>
      </c>
      <c r="E288" s="4" t="s">
        <v>219</v>
      </c>
      <c r="F288" s="3">
        <v>119572.5</v>
      </c>
      <c r="G288" s="3">
        <v>-97558.06</v>
      </c>
      <c r="H288" s="3">
        <v>22014.44</v>
      </c>
    </row>
    <row r="289" spans="1:8">
      <c r="A289" s="35">
        <v>58</v>
      </c>
      <c r="B289" s="20">
        <v>100000223693</v>
      </c>
      <c r="C289" s="35">
        <v>0</v>
      </c>
      <c r="D289" s="4" t="s">
        <v>218</v>
      </c>
      <c r="E289" s="4" t="s">
        <v>219</v>
      </c>
      <c r="F289" s="3">
        <v>119572.5</v>
      </c>
      <c r="G289" s="3">
        <v>-97558.06</v>
      </c>
      <c r="H289" s="3">
        <v>22014.44</v>
      </c>
    </row>
    <row r="290" spans="1:8">
      <c r="A290" s="35">
        <v>59</v>
      </c>
      <c r="B290" s="20">
        <v>100000223694</v>
      </c>
      <c r="C290" s="35">
        <v>0</v>
      </c>
      <c r="D290" s="4" t="s">
        <v>218</v>
      </c>
      <c r="E290" s="4" t="s">
        <v>219</v>
      </c>
      <c r="F290" s="3">
        <v>119572.5</v>
      </c>
      <c r="G290" s="3">
        <v>-97558.06</v>
      </c>
      <c r="H290" s="3">
        <v>22014.44</v>
      </c>
    </row>
    <row r="291" spans="1:8">
      <c r="A291" s="35">
        <v>60</v>
      </c>
      <c r="B291" s="20">
        <v>100000223695</v>
      </c>
      <c r="C291" s="35">
        <v>0</v>
      </c>
      <c r="D291" s="4" t="s">
        <v>218</v>
      </c>
      <c r="E291" s="4" t="s">
        <v>219</v>
      </c>
      <c r="F291" s="3">
        <v>119572.5</v>
      </c>
      <c r="G291" s="3">
        <v>-97558.06</v>
      </c>
      <c r="H291" s="3">
        <v>22014.44</v>
      </c>
    </row>
    <row r="292" spans="1:8">
      <c r="A292" s="35">
        <v>61</v>
      </c>
      <c r="B292" s="20">
        <v>100000223696</v>
      </c>
      <c r="C292" s="35">
        <v>0</v>
      </c>
      <c r="D292" s="4" t="s">
        <v>218</v>
      </c>
      <c r="E292" s="4" t="s">
        <v>219</v>
      </c>
      <c r="F292" s="3">
        <v>119572.5</v>
      </c>
      <c r="G292" s="3">
        <v>-97558.06</v>
      </c>
      <c r="H292" s="3">
        <v>22014.44</v>
      </c>
    </row>
    <row r="293" spans="1:8">
      <c r="A293" s="35">
        <v>62</v>
      </c>
      <c r="B293" s="20">
        <v>100000223697</v>
      </c>
      <c r="C293" s="35">
        <v>0</v>
      </c>
      <c r="D293" s="4" t="s">
        <v>218</v>
      </c>
      <c r="E293" s="4" t="s">
        <v>219</v>
      </c>
      <c r="F293" s="3">
        <v>119572.5</v>
      </c>
      <c r="G293" s="3">
        <v>-97558.06</v>
      </c>
      <c r="H293" s="3">
        <v>22014.44</v>
      </c>
    </row>
    <row r="294" spans="1:8">
      <c r="A294" s="35">
        <v>63</v>
      </c>
      <c r="B294" s="20">
        <v>100000223698</v>
      </c>
      <c r="C294" s="35">
        <v>0</v>
      </c>
      <c r="D294" s="4" t="s">
        <v>218</v>
      </c>
      <c r="E294" s="4" t="s">
        <v>219</v>
      </c>
      <c r="F294" s="3">
        <v>119572.5</v>
      </c>
      <c r="G294" s="3">
        <v>-97558.06</v>
      </c>
      <c r="H294" s="3">
        <v>22014.44</v>
      </c>
    </row>
    <row r="295" spans="1:8">
      <c r="A295" s="35">
        <v>64</v>
      </c>
      <c r="B295" s="20">
        <v>100000223699</v>
      </c>
      <c r="C295" s="35">
        <v>0</v>
      </c>
      <c r="D295" s="4" t="s">
        <v>218</v>
      </c>
      <c r="E295" s="4" t="s">
        <v>219</v>
      </c>
      <c r="F295" s="3">
        <v>119572.5</v>
      </c>
      <c r="G295" s="3">
        <v>-97558.06</v>
      </c>
      <c r="H295" s="3">
        <v>22014.44</v>
      </c>
    </row>
    <row r="296" spans="1:8">
      <c r="A296" s="35">
        <v>65</v>
      </c>
      <c r="B296" s="20">
        <v>100000223700</v>
      </c>
      <c r="C296" s="35">
        <v>0</v>
      </c>
      <c r="D296" s="4" t="s">
        <v>218</v>
      </c>
      <c r="E296" s="4" t="s">
        <v>219</v>
      </c>
      <c r="F296" s="3">
        <v>119572.5</v>
      </c>
      <c r="G296" s="3">
        <v>-97558.06</v>
      </c>
      <c r="H296" s="3">
        <v>22014.44</v>
      </c>
    </row>
    <row r="297" spans="1:8">
      <c r="A297" s="35">
        <v>66</v>
      </c>
      <c r="B297" s="20">
        <v>100000223701</v>
      </c>
      <c r="C297" s="35">
        <v>0</v>
      </c>
      <c r="D297" s="4" t="s">
        <v>218</v>
      </c>
      <c r="E297" s="4" t="s">
        <v>219</v>
      </c>
      <c r="F297" s="3">
        <v>119572.5</v>
      </c>
      <c r="G297" s="3">
        <v>-97558.06</v>
      </c>
      <c r="H297" s="3">
        <v>22014.44</v>
      </c>
    </row>
    <row r="298" spans="1:8">
      <c r="A298" s="35">
        <v>67</v>
      </c>
      <c r="B298" s="20">
        <v>100000223702</v>
      </c>
      <c r="C298" s="35">
        <v>0</v>
      </c>
      <c r="D298" s="4" t="s">
        <v>218</v>
      </c>
      <c r="E298" s="4" t="s">
        <v>219</v>
      </c>
      <c r="F298" s="3">
        <v>119572.5</v>
      </c>
      <c r="G298" s="3">
        <v>-97558.06</v>
      </c>
      <c r="H298" s="3">
        <v>22014.44</v>
      </c>
    </row>
    <row r="299" spans="1:8">
      <c r="A299" s="35">
        <v>68</v>
      </c>
      <c r="B299" s="20">
        <v>100000223703</v>
      </c>
      <c r="C299" s="35">
        <v>0</v>
      </c>
      <c r="D299" s="4" t="s">
        <v>218</v>
      </c>
      <c r="E299" s="4" t="s">
        <v>219</v>
      </c>
      <c r="F299" s="3">
        <v>119572.5</v>
      </c>
      <c r="G299" s="3">
        <v>-97558.06</v>
      </c>
      <c r="H299" s="3">
        <v>22014.44</v>
      </c>
    </row>
    <row r="300" spans="1:8">
      <c r="A300" s="35">
        <v>69</v>
      </c>
      <c r="B300" s="20">
        <v>100000223704</v>
      </c>
      <c r="C300" s="35">
        <v>0</v>
      </c>
      <c r="D300" s="4" t="s">
        <v>218</v>
      </c>
      <c r="E300" s="4" t="s">
        <v>219</v>
      </c>
      <c r="F300" s="3">
        <v>119572.5</v>
      </c>
      <c r="G300" s="3">
        <v>-97558.06</v>
      </c>
      <c r="H300" s="3">
        <v>22014.44</v>
      </c>
    </row>
    <row r="301" spans="1:8">
      <c r="A301" s="35">
        <v>70</v>
      </c>
      <c r="B301" s="20">
        <v>100000223705</v>
      </c>
      <c r="C301" s="35">
        <v>0</v>
      </c>
      <c r="D301" s="4" t="s">
        <v>218</v>
      </c>
      <c r="E301" s="4" t="s">
        <v>219</v>
      </c>
      <c r="F301" s="3">
        <v>119572.5</v>
      </c>
      <c r="G301" s="3">
        <v>-97558.06</v>
      </c>
      <c r="H301" s="3">
        <v>22014.44</v>
      </c>
    </row>
    <row r="302" spans="1:8">
      <c r="A302" s="35">
        <v>71</v>
      </c>
      <c r="B302" s="20">
        <v>100000223706</v>
      </c>
      <c r="C302" s="35">
        <v>0</v>
      </c>
      <c r="D302" s="4" t="s">
        <v>218</v>
      </c>
      <c r="E302" s="4" t="s">
        <v>219</v>
      </c>
      <c r="F302" s="3">
        <v>119572.5</v>
      </c>
      <c r="G302" s="3">
        <v>-97558.06</v>
      </c>
      <c r="H302" s="3">
        <v>22014.44</v>
      </c>
    </row>
    <row r="303" spans="1:8">
      <c r="A303" s="35">
        <v>72</v>
      </c>
      <c r="B303" s="20">
        <v>100000223707</v>
      </c>
      <c r="C303" s="35">
        <v>0</v>
      </c>
      <c r="D303" s="4" t="s">
        <v>218</v>
      </c>
      <c r="E303" s="4" t="s">
        <v>219</v>
      </c>
      <c r="F303" s="3">
        <v>119572.5</v>
      </c>
      <c r="G303" s="3">
        <v>-97558.06</v>
      </c>
      <c r="H303" s="3">
        <v>22014.44</v>
      </c>
    </row>
    <row r="304" spans="1:8">
      <c r="A304" s="35">
        <v>73</v>
      </c>
      <c r="B304" s="20">
        <v>100000223708</v>
      </c>
      <c r="C304" s="35">
        <v>0</v>
      </c>
      <c r="D304" s="4" t="s">
        <v>218</v>
      </c>
      <c r="E304" s="4" t="s">
        <v>219</v>
      </c>
      <c r="F304" s="3">
        <v>119572.5</v>
      </c>
      <c r="G304" s="3">
        <v>-97558.06</v>
      </c>
      <c r="H304" s="3">
        <v>22014.44</v>
      </c>
    </row>
    <row r="305" spans="1:8">
      <c r="A305" s="35">
        <v>74</v>
      </c>
      <c r="B305" s="20">
        <v>100000223709</v>
      </c>
      <c r="C305" s="35">
        <v>0</v>
      </c>
      <c r="D305" s="4" t="s">
        <v>218</v>
      </c>
      <c r="E305" s="4" t="s">
        <v>219</v>
      </c>
      <c r="F305" s="3">
        <v>119572.5</v>
      </c>
      <c r="G305" s="3">
        <v>-97558.06</v>
      </c>
      <c r="H305" s="3">
        <v>22014.44</v>
      </c>
    </row>
    <row r="306" spans="1:8">
      <c r="A306" s="35">
        <v>75</v>
      </c>
      <c r="B306" s="20">
        <v>100000223710</v>
      </c>
      <c r="C306" s="35">
        <v>0</v>
      </c>
      <c r="D306" s="4" t="s">
        <v>218</v>
      </c>
      <c r="E306" s="4" t="s">
        <v>219</v>
      </c>
      <c r="F306" s="3">
        <v>119572.5</v>
      </c>
      <c r="G306" s="3">
        <v>-97558.06</v>
      </c>
      <c r="H306" s="3">
        <v>22014.44</v>
      </c>
    </row>
    <row r="307" spans="1:8">
      <c r="A307" s="35">
        <v>76</v>
      </c>
      <c r="B307" s="20">
        <v>100000223711</v>
      </c>
      <c r="C307" s="35">
        <v>0</v>
      </c>
      <c r="D307" s="4" t="s">
        <v>218</v>
      </c>
      <c r="E307" s="4" t="s">
        <v>219</v>
      </c>
      <c r="F307" s="3">
        <v>119572.5</v>
      </c>
      <c r="G307" s="3">
        <v>-97558.06</v>
      </c>
      <c r="H307" s="3">
        <v>22014.44</v>
      </c>
    </row>
    <row r="308" spans="1:8">
      <c r="A308" s="35">
        <v>77</v>
      </c>
      <c r="B308" s="20">
        <v>100000223712</v>
      </c>
      <c r="C308" s="35">
        <v>0</v>
      </c>
      <c r="D308" s="4" t="s">
        <v>218</v>
      </c>
      <c r="E308" s="4" t="s">
        <v>219</v>
      </c>
      <c r="F308" s="3">
        <v>119572.5</v>
      </c>
      <c r="G308" s="3">
        <v>-97558.06</v>
      </c>
      <c r="H308" s="3">
        <v>22014.44</v>
      </c>
    </row>
    <row r="309" spans="1:8">
      <c r="A309" s="35">
        <v>78</v>
      </c>
      <c r="B309" s="20">
        <v>100000223713</v>
      </c>
      <c r="C309" s="35">
        <v>0</v>
      </c>
      <c r="D309" s="4" t="s">
        <v>218</v>
      </c>
      <c r="E309" s="4" t="s">
        <v>219</v>
      </c>
      <c r="F309" s="3">
        <v>119572.5</v>
      </c>
      <c r="G309" s="3">
        <v>-97558.06</v>
      </c>
      <c r="H309" s="3">
        <v>22014.44</v>
      </c>
    </row>
    <row r="310" spans="1:8">
      <c r="A310" s="35">
        <v>79</v>
      </c>
      <c r="B310" s="20">
        <v>100000223714</v>
      </c>
      <c r="C310" s="35">
        <v>0</v>
      </c>
      <c r="D310" s="4" t="s">
        <v>218</v>
      </c>
      <c r="E310" s="4" t="s">
        <v>219</v>
      </c>
      <c r="F310" s="3">
        <v>119572.5</v>
      </c>
      <c r="G310" s="3">
        <v>-97558.06</v>
      </c>
      <c r="H310" s="3">
        <v>22014.44</v>
      </c>
    </row>
    <row r="311" spans="1:8">
      <c r="A311" s="35">
        <v>80</v>
      </c>
      <c r="B311" s="20">
        <v>100000223715</v>
      </c>
      <c r="C311" s="35">
        <v>0</v>
      </c>
      <c r="D311" s="4" t="s">
        <v>218</v>
      </c>
      <c r="E311" s="4" t="s">
        <v>219</v>
      </c>
      <c r="F311" s="3">
        <v>119572.5</v>
      </c>
      <c r="G311" s="3">
        <v>-97558.06</v>
      </c>
      <c r="H311" s="3">
        <v>22014.44</v>
      </c>
    </row>
    <row r="312" spans="1:8">
      <c r="A312" s="35">
        <v>81</v>
      </c>
      <c r="B312" s="20">
        <v>100000223716</v>
      </c>
      <c r="C312" s="35">
        <v>0</v>
      </c>
      <c r="D312" s="4" t="s">
        <v>218</v>
      </c>
      <c r="E312" s="4" t="s">
        <v>219</v>
      </c>
      <c r="F312" s="3">
        <v>119572.5</v>
      </c>
      <c r="G312" s="3">
        <v>-97558.06</v>
      </c>
      <c r="H312" s="3">
        <v>22014.44</v>
      </c>
    </row>
    <row r="313" spans="1:8">
      <c r="A313" s="35">
        <v>82</v>
      </c>
      <c r="B313" s="20">
        <v>100000223717</v>
      </c>
      <c r="C313" s="35">
        <v>0</v>
      </c>
      <c r="D313" s="4" t="s">
        <v>218</v>
      </c>
      <c r="E313" s="4" t="s">
        <v>219</v>
      </c>
      <c r="F313" s="3">
        <v>119572.5</v>
      </c>
      <c r="G313" s="3">
        <v>-97558.06</v>
      </c>
      <c r="H313" s="3">
        <v>22014.44</v>
      </c>
    </row>
    <row r="314" spans="1:8">
      <c r="A314" s="35">
        <v>83</v>
      </c>
      <c r="B314" s="20">
        <v>100000223718</v>
      </c>
      <c r="C314" s="35">
        <v>0</v>
      </c>
      <c r="D314" s="4" t="s">
        <v>218</v>
      </c>
      <c r="E314" s="4" t="s">
        <v>219</v>
      </c>
      <c r="F314" s="3">
        <v>119572.5</v>
      </c>
      <c r="G314" s="3">
        <v>-97558.06</v>
      </c>
      <c r="H314" s="3">
        <v>22014.44</v>
      </c>
    </row>
    <row r="315" spans="1:8">
      <c r="A315" s="35">
        <v>84</v>
      </c>
      <c r="B315" s="20">
        <v>100000223719</v>
      </c>
      <c r="C315" s="35">
        <v>0</v>
      </c>
      <c r="D315" s="4" t="s">
        <v>218</v>
      </c>
      <c r="E315" s="4" t="s">
        <v>219</v>
      </c>
      <c r="F315" s="3">
        <v>119572.5</v>
      </c>
      <c r="G315" s="3">
        <v>-97558.06</v>
      </c>
      <c r="H315" s="3">
        <v>22014.44</v>
      </c>
    </row>
    <row r="316" spans="1:8">
      <c r="A316" s="35">
        <v>85</v>
      </c>
      <c r="B316" s="20">
        <v>100000223720</v>
      </c>
      <c r="C316" s="35">
        <v>0</v>
      </c>
      <c r="D316" s="4" t="s">
        <v>218</v>
      </c>
      <c r="E316" s="4" t="s">
        <v>219</v>
      </c>
      <c r="F316" s="3">
        <v>119572.5</v>
      </c>
      <c r="G316" s="3">
        <v>-97558.06</v>
      </c>
      <c r="H316" s="3">
        <v>22014.44</v>
      </c>
    </row>
    <row r="317" spans="1:8">
      <c r="A317" s="35">
        <v>86</v>
      </c>
      <c r="B317" s="20">
        <v>100000223721</v>
      </c>
      <c r="C317" s="35">
        <v>0</v>
      </c>
      <c r="D317" s="4" t="s">
        <v>218</v>
      </c>
      <c r="E317" s="4" t="s">
        <v>219</v>
      </c>
      <c r="F317" s="3">
        <v>119572.5</v>
      </c>
      <c r="G317" s="3">
        <v>-97558.06</v>
      </c>
      <c r="H317" s="3">
        <v>22014.44</v>
      </c>
    </row>
    <row r="318" spans="1:8">
      <c r="A318" s="35">
        <v>87</v>
      </c>
      <c r="B318" s="20">
        <v>100000223722</v>
      </c>
      <c r="C318" s="35">
        <v>0</v>
      </c>
      <c r="D318" s="4" t="s">
        <v>218</v>
      </c>
      <c r="E318" s="4" t="s">
        <v>219</v>
      </c>
      <c r="F318" s="3">
        <v>119572.5</v>
      </c>
      <c r="G318" s="3">
        <v>-97558.06</v>
      </c>
      <c r="H318" s="3">
        <v>22014.44</v>
      </c>
    </row>
    <row r="319" spans="1:8">
      <c r="A319" s="35">
        <v>88</v>
      </c>
      <c r="B319" s="20">
        <v>100000223723</v>
      </c>
      <c r="C319" s="35">
        <v>0</v>
      </c>
      <c r="D319" s="4" t="s">
        <v>218</v>
      </c>
      <c r="E319" s="4" t="s">
        <v>219</v>
      </c>
      <c r="F319" s="3">
        <v>119572.5</v>
      </c>
      <c r="G319" s="3">
        <v>-97558.06</v>
      </c>
      <c r="H319" s="3">
        <v>22014.44</v>
      </c>
    </row>
    <row r="320" spans="1:8">
      <c r="A320" s="35">
        <v>89</v>
      </c>
      <c r="B320" s="20">
        <v>100000223724</v>
      </c>
      <c r="C320" s="35">
        <v>0</v>
      </c>
      <c r="D320" s="4" t="s">
        <v>218</v>
      </c>
      <c r="E320" s="4" t="s">
        <v>219</v>
      </c>
      <c r="F320" s="3">
        <v>119572.5</v>
      </c>
      <c r="G320" s="3">
        <v>-97558.06</v>
      </c>
      <c r="H320" s="3">
        <v>22014.44</v>
      </c>
    </row>
    <row r="321" spans="1:8">
      <c r="A321" s="35">
        <v>90</v>
      </c>
      <c r="B321" s="20">
        <v>100000223725</v>
      </c>
      <c r="C321" s="35">
        <v>0</v>
      </c>
      <c r="D321" s="4" t="s">
        <v>218</v>
      </c>
      <c r="E321" s="4" t="s">
        <v>219</v>
      </c>
      <c r="F321" s="3">
        <v>119572.5</v>
      </c>
      <c r="G321" s="3">
        <v>-97558.06</v>
      </c>
      <c r="H321" s="3">
        <v>22014.44</v>
      </c>
    </row>
    <row r="322" spans="1:8">
      <c r="A322" s="35">
        <v>91</v>
      </c>
      <c r="B322" s="20">
        <v>100000223726</v>
      </c>
      <c r="C322" s="35">
        <v>0</v>
      </c>
      <c r="D322" s="4" t="s">
        <v>218</v>
      </c>
      <c r="E322" s="4" t="s">
        <v>219</v>
      </c>
      <c r="F322" s="3">
        <v>119572.5</v>
      </c>
      <c r="G322" s="3">
        <v>-97558.06</v>
      </c>
      <c r="H322" s="3">
        <v>22014.44</v>
      </c>
    </row>
    <row r="323" spans="1:8">
      <c r="A323" s="35">
        <v>92</v>
      </c>
      <c r="B323" s="20">
        <v>100000223727</v>
      </c>
      <c r="C323" s="35">
        <v>0</v>
      </c>
      <c r="D323" s="4" t="s">
        <v>218</v>
      </c>
      <c r="E323" s="4" t="s">
        <v>219</v>
      </c>
      <c r="F323" s="3">
        <v>119572.5</v>
      </c>
      <c r="G323" s="3">
        <v>-97558.06</v>
      </c>
      <c r="H323" s="3">
        <v>22014.44</v>
      </c>
    </row>
    <row r="324" spans="1:8">
      <c r="A324" s="35">
        <v>93</v>
      </c>
      <c r="B324" s="20">
        <v>100000223728</v>
      </c>
      <c r="C324" s="35">
        <v>0</v>
      </c>
      <c r="D324" s="4" t="s">
        <v>218</v>
      </c>
      <c r="E324" s="4" t="s">
        <v>219</v>
      </c>
      <c r="F324" s="3">
        <v>119572.5</v>
      </c>
      <c r="G324" s="3">
        <v>-97558.06</v>
      </c>
      <c r="H324" s="3">
        <v>22014.44</v>
      </c>
    </row>
    <row r="325" spans="1:8">
      <c r="A325" s="35">
        <v>94</v>
      </c>
      <c r="B325" s="20">
        <v>100000223729</v>
      </c>
      <c r="C325" s="35">
        <v>0</v>
      </c>
      <c r="D325" s="4" t="s">
        <v>218</v>
      </c>
      <c r="E325" s="4" t="s">
        <v>219</v>
      </c>
      <c r="F325" s="3">
        <v>119572.5</v>
      </c>
      <c r="G325" s="3">
        <v>-97558.06</v>
      </c>
      <c r="H325" s="3">
        <v>22014.44</v>
      </c>
    </row>
    <row r="326" spans="1:8">
      <c r="A326" s="35">
        <v>95</v>
      </c>
      <c r="B326" s="20">
        <v>100000223730</v>
      </c>
      <c r="C326" s="35">
        <v>0</v>
      </c>
      <c r="D326" s="4" t="s">
        <v>218</v>
      </c>
      <c r="E326" s="4" t="s">
        <v>219</v>
      </c>
      <c r="F326" s="3">
        <v>119572.5</v>
      </c>
      <c r="G326" s="3">
        <v>-97558.06</v>
      </c>
      <c r="H326" s="3">
        <v>22014.44</v>
      </c>
    </row>
    <row r="327" spans="1:8">
      <c r="A327" s="35">
        <v>96</v>
      </c>
      <c r="B327" s="20">
        <v>100000223731</v>
      </c>
      <c r="C327" s="35">
        <v>0</v>
      </c>
      <c r="D327" s="4" t="s">
        <v>218</v>
      </c>
      <c r="E327" s="4" t="s">
        <v>219</v>
      </c>
      <c r="F327" s="3">
        <v>119572.5</v>
      </c>
      <c r="G327" s="3">
        <v>-97558.06</v>
      </c>
      <c r="H327" s="3">
        <v>22014.44</v>
      </c>
    </row>
    <row r="328" spans="1:8">
      <c r="A328" s="35">
        <v>97</v>
      </c>
      <c r="B328" s="20">
        <v>100000223732</v>
      </c>
      <c r="C328" s="35">
        <v>0</v>
      </c>
      <c r="D328" s="4" t="s">
        <v>218</v>
      </c>
      <c r="E328" s="4" t="s">
        <v>219</v>
      </c>
      <c r="F328" s="3">
        <v>119572.5</v>
      </c>
      <c r="G328" s="3">
        <v>-97558.06</v>
      </c>
      <c r="H328" s="3">
        <v>22014.44</v>
      </c>
    </row>
    <row r="329" spans="1:8">
      <c r="A329" s="35">
        <v>98</v>
      </c>
      <c r="B329" s="20">
        <v>100000223733</v>
      </c>
      <c r="C329" s="35">
        <v>0</v>
      </c>
      <c r="D329" s="4" t="s">
        <v>218</v>
      </c>
      <c r="E329" s="4" t="s">
        <v>219</v>
      </c>
      <c r="F329" s="3">
        <v>119572.5</v>
      </c>
      <c r="G329" s="3">
        <v>-97558.06</v>
      </c>
      <c r="H329" s="3">
        <v>22014.44</v>
      </c>
    </row>
    <row r="330" spans="1:8">
      <c r="A330" s="35">
        <v>99</v>
      </c>
      <c r="B330" s="20">
        <v>100000223734</v>
      </c>
      <c r="C330" s="35">
        <v>0</v>
      </c>
      <c r="D330" s="4" t="s">
        <v>218</v>
      </c>
      <c r="E330" s="4" t="s">
        <v>219</v>
      </c>
      <c r="F330" s="3">
        <v>119572.5</v>
      </c>
      <c r="G330" s="3">
        <v>-97558.06</v>
      </c>
      <c r="H330" s="3">
        <v>22014.44</v>
      </c>
    </row>
    <row r="331" spans="1:8">
      <c r="A331" s="35">
        <v>100</v>
      </c>
      <c r="B331" s="20">
        <v>100000223735</v>
      </c>
      <c r="C331" s="35">
        <v>0</v>
      </c>
      <c r="D331" s="4" t="s">
        <v>218</v>
      </c>
      <c r="E331" s="4" t="s">
        <v>219</v>
      </c>
      <c r="F331" s="3">
        <v>119572.5</v>
      </c>
      <c r="G331" s="3">
        <v>-97558.06</v>
      </c>
      <c r="H331" s="3">
        <v>22014.44</v>
      </c>
    </row>
    <row r="332" spans="1:8">
      <c r="A332" s="35">
        <v>101</v>
      </c>
      <c r="B332" s="20">
        <v>100000223736</v>
      </c>
      <c r="C332" s="35">
        <v>0</v>
      </c>
      <c r="D332" s="4" t="s">
        <v>218</v>
      </c>
      <c r="E332" s="4" t="s">
        <v>219</v>
      </c>
      <c r="F332" s="3">
        <v>119572.5</v>
      </c>
      <c r="G332" s="3">
        <v>-97558.06</v>
      </c>
      <c r="H332" s="3">
        <v>22014.44</v>
      </c>
    </row>
    <row r="333" spans="1:8">
      <c r="A333" s="35">
        <v>102</v>
      </c>
      <c r="B333" s="20">
        <v>100000223737</v>
      </c>
      <c r="C333" s="35">
        <v>0</v>
      </c>
      <c r="D333" s="4" t="s">
        <v>218</v>
      </c>
      <c r="E333" s="4" t="s">
        <v>219</v>
      </c>
      <c r="F333" s="3">
        <v>119572.5</v>
      </c>
      <c r="G333" s="3">
        <v>-97558.06</v>
      </c>
      <c r="H333" s="3">
        <v>22014.44</v>
      </c>
    </row>
    <row r="334" spans="1:8">
      <c r="A334" s="35">
        <v>103</v>
      </c>
      <c r="B334" s="20">
        <v>100000223738</v>
      </c>
      <c r="C334" s="35">
        <v>0</v>
      </c>
      <c r="D334" s="4" t="s">
        <v>218</v>
      </c>
      <c r="E334" s="4" t="s">
        <v>219</v>
      </c>
      <c r="F334" s="3">
        <v>119572.5</v>
      </c>
      <c r="G334" s="3">
        <v>-97558.06</v>
      </c>
      <c r="H334" s="3">
        <v>22014.44</v>
      </c>
    </row>
    <row r="335" spans="1:8">
      <c r="A335" s="35">
        <v>104</v>
      </c>
      <c r="B335" s="20">
        <v>100000223739</v>
      </c>
      <c r="C335" s="35">
        <v>0</v>
      </c>
      <c r="D335" s="4" t="s">
        <v>218</v>
      </c>
      <c r="E335" s="4" t="s">
        <v>219</v>
      </c>
      <c r="F335" s="3">
        <v>119572.5</v>
      </c>
      <c r="G335" s="3">
        <v>-97558.06</v>
      </c>
      <c r="H335" s="3">
        <v>22014.44</v>
      </c>
    </row>
    <row r="336" spans="1:8">
      <c r="A336" s="35">
        <v>105</v>
      </c>
      <c r="B336" s="20">
        <v>100000223740</v>
      </c>
      <c r="C336" s="35">
        <v>0</v>
      </c>
      <c r="D336" s="4" t="s">
        <v>218</v>
      </c>
      <c r="E336" s="4" t="s">
        <v>219</v>
      </c>
      <c r="F336" s="3">
        <v>119572.5</v>
      </c>
      <c r="G336" s="3">
        <v>-97558.06</v>
      </c>
      <c r="H336" s="3">
        <v>22014.44</v>
      </c>
    </row>
    <row r="337" spans="1:8">
      <c r="A337" s="35">
        <v>106</v>
      </c>
      <c r="B337" s="20">
        <v>100000223741</v>
      </c>
      <c r="C337" s="35">
        <v>0</v>
      </c>
      <c r="D337" s="4" t="s">
        <v>218</v>
      </c>
      <c r="E337" s="4" t="s">
        <v>219</v>
      </c>
      <c r="F337" s="3">
        <v>119572.5</v>
      </c>
      <c r="G337" s="3">
        <v>-97558.06</v>
      </c>
      <c r="H337" s="3">
        <v>22014.44</v>
      </c>
    </row>
    <row r="338" spans="1:8">
      <c r="A338" s="35">
        <v>107</v>
      </c>
      <c r="B338" s="20">
        <v>100000223742</v>
      </c>
      <c r="C338" s="35">
        <v>0</v>
      </c>
      <c r="D338" s="4" t="s">
        <v>218</v>
      </c>
      <c r="E338" s="4" t="s">
        <v>219</v>
      </c>
      <c r="F338" s="3">
        <v>119572.5</v>
      </c>
      <c r="G338" s="3">
        <v>-97558.06</v>
      </c>
      <c r="H338" s="3">
        <v>22014.44</v>
      </c>
    </row>
    <row r="339" spans="1:8">
      <c r="A339" s="35">
        <v>108</v>
      </c>
      <c r="B339" s="20">
        <v>100000223743</v>
      </c>
      <c r="C339" s="35">
        <v>0</v>
      </c>
      <c r="D339" s="4" t="s">
        <v>218</v>
      </c>
      <c r="E339" s="4" t="s">
        <v>219</v>
      </c>
      <c r="F339" s="3">
        <v>119572.5</v>
      </c>
      <c r="G339" s="3">
        <v>-97558.06</v>
      </c>
      <c r="H339" s="3">
        <v>22014.44</v>
      </c>
    </row>
    <row r="340" spans="1:8">
      <c r="A340" s="35">
        <v>109</v>
      </c>
      <c r="B340" s="20">
        <v>100000223744</v>
      </c>
      <c r="C340" s="35">
        <v>0</v>
      </c>
      <c r="D340" s="4" t="s">
        <v>218</v>
      </c>
      <c r="E340" s="4" t="s">
        <v>219</v>
      </c>
      <c r="F340" s="3">
        <v>119572.5</v>
      </c>
      <c r="G340" s="3">
        <v>-97558.06</v>
      </c>
      <c r="H340" s="3">
        <v>22014.44</v>
      </c>
    </row>
    <row r="341" spans="1:8">
      <c r="A341" s="35">
        <v>110</v>
      </c>
      <c r="B341" s="20">
        <v>100000223745</v>
      </c>
      <c r="C341" s="35">
        <v>0</v>
      </c>
      <c r="D341" s="4" t="s">
        <v>218</v>
      </c>
      <c r="E341" s="4" t="s">
        <v>219</v>
      </c>
      <c r="F341" s="3">
        <v>119572.5</v>
      </c>
      <c r="G341" s="3">
        <v>-97558.06</v>
      </c>
      <c r="H341" s="3">
        <v>22014.44</v>
      </c>
    </row>
    <row r="342" spans="1:8">
      <c r="A342" s="35">
        <v>111</v>
      </c>
      <c r="B342" s="20">
        <v>100000223746</v>
      </c>
      <c r="C342" s="35">
        <v>0</v>
      </c>
      <c r="D342" s="4" t="s">
        <v>218</v>
      </c>
      <c r="E342" s="4" t="s">
        <v>219</v>
      </c>
      <c r="F342" s="3">
        <v>119572.5</v>
      </c>
      <c r="G342" s="3">
        <v>-97558.06</v>
      </c>
      <c r="H342" s="3">
        <v>22014.44</v>
      </c>
    </row>
    <row r="343" spans="1:8">
      <c r="A343" s="35">
        <v>112</v>
      </c>
      <c r="B343" s="20">
        <v>100000223747</v>
      </c>
      <c r="C343" s="35">
        <v>0</v>
      </c>
      <c r="D343" s="4" t="s">
        <v>218</v>
      </c>
      <c r="E343" s="4" t="s">
        <v>219</v>
      </c>
      <c r="F343" s="3">
        <v>119572.5</v>
      </c>
      <c r="G343" s="3">
        <v>-97558.06</v>
      </c>
      <c r="H343" s="3">
        <v>22014.44</v>
      </c>
    </row>
    <row r="344" spans="1:8">
      <c r="A344" s="35">
        <v>113</v>
      </c>
      <c r="B344" s="20">
        <v>100000223748</v>
      </c>
      <c r="C344" s="35">
        <v>0</v>
      </c>
      <c r="D344" s="4" t="s">
        <v>218</v>
      </c>
      <c r="E344" s="4" t="s">
        <v>219</v>
      </c>
      <c r="F344" s="3">
        <v>119572.5</v>
      </c>
      <c r="G344" s="3">
        <v>-97558.06</v>
      </c>
      <c r="H344" s="3">
        <v>22014.44</v>
      </c>
    </row>
    <row r="345" spans="1:8">
      <c r="A345" s="35">
        <v>114</v>
      </c>
      <c r="B345" s="20">
        <v>100000223749</v>
      </c>
      <c r="C345" s="35">
        <v>0</v>
      </c>
      <c r="D345" s="4" t="s">
        <v>218</v>
      </c>
      <c r="E345" s="4" t="s">
        <v>219</v>
      </c>
      <c r="F345" s="3">
        <v>119572.5</v>
      </c>
      <c r="G345" s="3">
        <v>-97558.06</v>
      </c>
      <c r="H345" s="3">
        <v>22014.44</v>
      </c>
    </row>
    <row r="346" spans="1:8">
      <c r="A346" s="35">
        <v>115</v>
      </c>
      <c r="B346" s="20">
        <v>100000223750</v>
      </c>
      <c r="C346" s="35">
        <v>0</v>
      </c>
      <c r="D346" s="4" t="s">
        <v>218</v>
      </c>
      <c r="E346" s="4" t="s">
        <v>219</v>
      </c>
      <c r="F346" s="3">
        <v>119572.5</v>
      </c>
      <c r="G346" s="3">
        <v>-97558.06</v>
      </c>
      <c r="H346" s="3">
        <v>22014.44</v>
      </c>
    </row>
    <row r="347" spans="1:8">
      <c r="A347" s="35">
        <v>116</v>
      </c>
      <c r="B347" s="20">
        <v>100000223751</v>
      </c>
      <c r="C347" s="35">
        <v>0</v>
      </c>
      <c r="D347" s="4" t="s">
        <v>218</v>
      </c>
      <c r="E347" s="4" t="s">
        <v>219</v>
      </c>
      <c r="F347" s="3">
        <v>119572.5</v>
      </c>
      <c r="G347" s="3">
        <v>-97558.06</v>
      </c>
      <c r="H347" s="3">
        <v>22014.44</v>
      </c>
    </row>
    <row r="348" spans="1:8">
      <c r="A348" s="35">
        <v>117</v>
      </c>
      <c r="B348" s="20">
        <v>100000223752</v>
      </c>
      <c r="C348" s="35">
        <v>0</v>
      </c>
      <c r="D348" s="4" t="s">
        <v>218</v>
      </c>
      <c r="E348" s="4" t="s">
        <v>219</v>
      </c>
      <c r="F348" s="3">
        <v>119572.5</v>
      </c>
      <c r="G348" s="3">
        <v>-97558.06</v>
      </c>
      <c r="H348" s="3">
        <v>22014.44</v>
      </c>
    </row>
    <row r="349" spans="1:8">
      <c r="A349" s="35">
        <v>118</v>
      </c>
      <c r="B349" s="20">
        <v>100000223753</v>
      </c>
      <c r="C349" s="35">
        <v>0</v>
      </c>
      <c r="D349" s="4" t="s">
        <v>218</v>
      </c>
      <c r="E349" s="4" t="s">
        <v>219</v>
      </c>
      <c r="F349" s="3">
        <v>119572.5</v>
      </c>
      <c r="G349" s="3">
        <v>-97558.06</v>
      </c>
      <c r="H349" s="3">
        <v>22014.44</v>
      </c>
    </row>
    <row r="350" spans="1:8">
      <c r="A350" s="35">
        <v>119</v>
      </c>
      <c r="B350" s="20">
        <v>100000223754</v>
      </c>
      <c r="C350" s="35">
        <v>0</v>
      </c>
      <c r="D350" s="4" t="s">
        <v>218</v>
      </c>
      <c r="E350" s="4" t="s">
        <v>219</v>
      </c>
      <c r="F350" s="3">
        <v>119572.5</v>
      </c>
      <c r="G350" s="3">
        <v>-97558.06</v>
      </c>
      <c r="H350" s="3">
        <v>22014.44</v>
      </c>
    </row>
    <row r="351" spans="1:8">
      <c r="A351" s="35">
        <v>120</v>
      </c>
      <c r="B351" s="20">
        <v>100000223755</v>
      </c>
      <c r="C351" s="35">
        <v>0</v>
      </c>
      <c r="D351" s="4" t="s">
        <v>218</v>
      </c>
      <c r="E351" s="4" t="s">
        <v>219</v>
      </c>
      <c r="F351" s="3">
        <v>119572.5</v>
      </c>
      <c r="G351" s="3">
        <v>-97558.06</v>
      </c>
      <c r="H351" s="3">
        <v>22014.44</v>
      </c>
    </row>
    <row r="352" spans="1:8">
      <c r="A352" s="35">
        <v>121</v>
      </c>
      <c r="B352" s="20">
        <v>100000223756</v>
      </c>
      <c r="C352" s="35">
        <v>0</v>
      </c>
      <c r="D352" s="4" t="s">
        <v>218</v>
      </c>
      <c r="E352" s="4" t="s">
        <v>219</v>
      </c>
      <c r="F352" s="3">
        <v>119572.5</v>
      </c>
      <c r="G352" s="3">
        <v>-97558.06</v>
      </c>
      <c r="H352" s="3">
        <v>22014.44</v>
      </c>
    </row>
    <row r="353" spans="1:8">
      <c r="A353" s="35">
        <v>122</v>
      </c>
      <c r="B353" s="20">
        <v>100000223757</v>
      </c>
      <c r="C353" s="35">
        <v>0</v>
      </c>
      <c r="D353" s="4" t="s">
        <v>218</v>
      </c>
      <c r="E353" s="4" t="s">
        <v>219</v>
      </c>
      <c r="F353" s="3">
        <v>119572.5</v>
      </c>
      <c r="G353" s="3">
        <v>-97558.06</v>
      </c>
      <c r="H353" s="3">
        <v>22014.44</v>
      </c>
    </row>
    <row r="354" spans="1:8">
      <c r="A354" s="35">
        <v>123</v>
      </c>
      <c r="B354" s="20">
        <v>100000223758</v>
      </c>
      <c r="C354" s="35">
        <v>0</v>
      </c>
      <c r="D354" s="4" t="s">
        <v>218</v>
      </c>
      <c r="E354" s="4" t="s">
        <v>219</v>
      </c>
      <c r="F354" s="3">
        <v>119572.5</v>
      </c>
      <c r="G354" s="3">
        <v>-97558.06</v>
      </c>
      <c r="H354" s="3">
        <v>22014.44</v>
      </c>
    </row>
    <row r="355" spans="1:8">
      <c r="A355" s="35">
        <v>124</v>
      </c>
      <c r="B355" s="20">
        <v>100000223759</v>
      </c>
      <c r="C355" s="35">
        <v>0</v>
      </c>
      <c r="D355" s="4" t="s">
        <v>218</v>
      </c>
      <c r="E355" s="4" t="s">
        <v>219</v>
      </c>
      <c r="F355" s="3">
        <v>119572.5</v>
      </c>
      <c r="G355" s="3">
        <v>-97558.06</v>
      </c>
      <c r="H355" s="3">
        <v>22014.44</v>
      </c>
    </row>
    <row r="356" spans="1:8">
      <c r="A356" s="35">
        <v>125</v>
      </c>
      <c r="B356" s="20">
        <v>100000223760</v>
      </c>
      <c r="C356" s="35">
        <v>0</v>
      </c>
      <c r="D356" s="4" t="s">
        <v>218</v>
      </c>
      <c r="E356" s="4" t="s">
        <v>219</v>
      </c>
      <c r="F356" s="3">
        <v>119572.5</v>
      </c>
      <c r="G356" s="3">
        <v>-97558.06</v>
      </c>
      <c r="H356" s="3">
        <v>22014.44</v>
      </c>
    </row>
    <row r="357" spans="1:8">
      <c r="A357" s="35">
        <v>126</v>
      </c>
      <c r="B357" s="20">
        <v>100000223761</v>
      </c>
      <c r="C357" s="35">
        <v>0</v>
      </c>
      <c r="D357" s="4" t="s">
        <v>218</v>
      </c>
      <c r="E357" s="4" t="s">
        <v>219</v>
      </c>
      <c r="F357" s="3">
        <v>119572.5</v>
      </c>
      <c r="G357" s="3">
        <v>-97558.06</v>
      </c>
      <c r="H357" s="3">
        <v>22014.44</v>
      </c>
    </row>
    <row r="358" spans="1:8">
      <c r="A358" s="35">
        <v>127</v>
      </c>
      <c r="B358" s="20">
        <v>100000223762</v>
      </c>
      <c r="C358" s="35">
        <v>0</v>
      </c>
      <c r="D358" s="4" t="s">
        <v>218</v>
      </c>
      <c r="E358" s="4" t="s">
        <v>219</v>
      </c>
      <c r="F358" s="3">
        <v>119572.5</v>
      </c>
      <c r="G358" s="3">
        <v>-97558.06</v>
      </c>
      <c r="H358" s="3">
        <v>22014.44</v>
      </c>
    </row>
    <row r="359" spans="1:8">
      <c r="A359" s="35">
        <v>128</v>
      </c>
      <c r="B359" s="20">
        <v>100000223763</v>
      </c>
      <c r="C359" s="35">
        <v>0</v>
      </c>
      <c r="D359" s="4" t="s">
        <v>218</v>
      </c>
      <c r="E359" s="4" t="s">
        <v>219</v>
      </c>
      <c r="F359" s="3">
        <v>119572.5</v>
      </c>
      <c r="G359" s="3">
        <v>-97558.06</v>
      </c>
      <c r="H359" s="3">
        <v>22014.44</v>
      </c>
    </row>
    <row r="360" spans="1:8">
      <c r="A360" s="35">
        <v>129</v>
      </c>
      <c r="B360" s="20">
        <v>100000223764</v>
      </c>
      <c r="C360" s="35">
        <v>0</v>
      </c>
      <c r="D360" s="4" t="s">
        <v>218</v>
      </c>
      <c r="E360" s="4" t="s">
        <v>219</v>
      </c>
      <c r="F360" s="3">
        <v>119572.5</v>
      </c>
      <c r="G360" s="3">
        <v>-97558.06</v>
      </c>
      <c r="H360" s="3">
        <v>22014.44</v>
      </c>
    </row>
    <row r="361" spans="1:8">
      <c r="A361" s="35">
        <v>130</v>
      </c>
      <c r="B361" s="20">
        <v>100000223765</v>
      </c>
      <c r="C361" s="35">
        <v>0</v>
      </c>
      <c r="D361" s="4" t="s">
        <v>218</v>
      </c>
      <c r="E361" s="4" t="s">
        <v>219</v>
      </c>
      <c r="F361" s="3">
        <v>119572.5</v>
      </c>
      <c r="G361" s="3">
        <v>-97558.06</v>
      </c>
      <c r="H361" s="3">
        <v>22014.44</v>
      </c>
    </row>
    <row r="362" spans="1:8">
      <c r="A362" s="35">
        <v>131</v>
      </c>
      <c r="B362" s="20">
        <v>100000223766</v>
      </c>
      <c r="C362" s="35">
        <v>0</v>
      </c>
      <c r="D362" s="4" t="s">
        <v>218</v>
      </c>
      <c r="E362" s="4" t="s">
        <v>219</v>
      </c>
      <c r="F362" s="3">
        <v>119572.5</v>
      </c>
      <c r="G362" s="3">
        <v>-97558.06</v>
      </c>
      <c r="H362" s="3">
        <v>22014.44</v>
      </c>
    </row>
    <row r="363" spans="1:8">
      <c r="A363" s="35">
        <v>132</v>
      </c>
      <c r="B363" s="20">
        <v>100000223767</v>
      </c>
      <c r="C363" s="35">
        <v>0</v>
      </c>
      <c r="D363" s="4" t="s">
        <v>218</v>
      </c>
      <c r="E363" s="4" t="s">
        <v>219</v>
      </c>
      <c r="F363" s="3">
        <v>119572.5</v>
      </c>
      <c r="G363" s="3">
        <v>-97558.06</v>
      </c>
      <c r="H363" s="3">
        <v>22014.44</v>
      </c>
    </row>
    <row r="364" spans="1:8">
      <c r="A364" s="35">
        <v>133</v>
      </c>
      <c r="B364" s="20">
        <v>100000223768</v>
      </c>
      <c r="C364" s="35">
        <v>0</v>
      </c>
      <c r="D364" s="4" t="s">
        <v>218</v>
      </c>
      <c r="E364" s="4" t="s">
        <v>219</v>
      </c>
      <c r="F364" s="3">
        <v>119572.5</v>
      </c>
      <c r="G364" s="3">
        <v>-97558.06</v>
      </c>
      <c r="H364" s="3">
        <v>22014.44</v>
      </c>
    </row>
    <row r="365" spans="1:8">
      <c r="A365" s="35">
        <v>134</v>
      </c>
      <c r="B365" s="20">
        <v>100000223769</v>
      </c>
      <c r="C365" s="35">
        <v>0</v>
      </c>
      <c r="D365" s="4" t="s">
        <v>218</v>
      </c>
      <c r="E365" s="4" t="s">
        <v>219</v>
      </c>
      <c r="F365" s="3">
        <v>119572.5</v>
      </c>
      <c r="G365" s="3">
        <v>-97558.06</v>
      </c>
      <c r="H365" s="3">
        <v>22014.44</v>
      </c>
    </row>
    <row r="366" spans="1:8">
      <c r="A366" s="35">
        <v>135</v>
      </c>
      <c r="B366" s="20">
        <v>100000223770</v>
      </c>
      <c r="C366" s="35">
        <v>0</v>
      </c>
      <c r="D366" s="4" t="s">
        <v>218</v>
      </c>
      <c r="E366" s="4" t="s">
        <v>219</v>
      </c>
      <c r="F366" s="3">
        <v>119572.5</v>
      </c>
      <c r="G366" s="3">
        <v>-97558.06</v>
      </c>
      <c r="H366" s="3">
        <v>22014.44</v>
      </c>
    </row>
    <row r="367" spans="1:8">
      <c r="A367" s="35">
        <v>136</v>
      </c>
      <c r="B367" s="20">
        <v>100000223771</v>
      </c>
      <c r="C367" s="35">
        <v>0</v>
      </c>
      <c r="D367" s="4" t="s">
        <v>218</v>
      </c>
      <c r="E367" s="4" t="s">
        <v>219</v>
      </c>
      <c r="F367" s="3">
        <v>119572.5</v>
      </c>
      <c r="G367" s="3">
        <v>-97558.06</v>
      </c>
      <c r="H367" s="3">
        <v>22014.44</v>
      </c>
    </row>
    <row r="368" spans="1:8">
      <c r="A368" s="35">
        <v>137</v>
      </c>
      <c r="B368" s="20">
        <v>100000223772</v>
      </c>
      <c r="C368" s="35">
        <v>0</v>
      </c>
      <c r="D368" s="4" t="s">
        <v>218</v>
      </c>
      <c r="E368" s="4" t="s">
        <v>219</v>
      </c>
      <c r="F368" s="3">
        <v>119572.5</v>
      </c>
      <c r="G368" s="3">
        <v>-97558.06</v>
      </c>
      <c r="H368" s="3">
        <v>22014.44</v>
      </c>
    </row>
    <row r="369" spans="1:8">
      <c r="A369" s="35">
        <v>138</v>
      </c>
      <c r="B369" s="20">
        <v>100000223773</v>
      </c>
      <c r="C369" s="35">
        <v>0</v>
      </c>
      <c r="D369" s="4" t="s">
        <v>218</v>
      </c>
      <c r="E369" s="4" t="s">
        <v>219</v>
      </c>
      <c r="F369" s="3">
        <v>119572.5</v>
      </c>
      <c r="G369" s="3">
        <v>-97558.06</v>
      </c>
      <c r="H369" s="3">
        <v>22014.44</v>
      </c>
    </row>
    <row r="370" spans="1:8">
      <c r="A370" s="35">
        <v>139</v>
      </c>
      <c r="B370" s="20">
        <v>100000223774</v>
      </c>
      <c r="C370" s="35">
        <v>0</v>
      </c>
      <c r="D370" s="4" t="s">
        <v>218</v>
      </c>
      <c r="E370" s="4" t="s">
        <v>219</v>
      </c>
      <c r="F370" s="3">
        <v>119572.5</v>
      </c>
      <c r="G370" s="3">
        <v>-97558.06</v>
      </c>
      <c r="H370" s="3">
        <v>22014.44</v>
      </c>
    </row>
    <row r="371" spans="1:8">
      <c r="A371" s="35">
        <v>140</v>
      </c>
      <c r="B371" s="20">
        <v>100000223775</v>
      </c>
      <c r="C371" s="35">
        <v>0</v>
      </c>
      <c r="D371" s="4" t="s">
        <v>218</v>
      </c>
      <c r="E371" s="4" t="s">
        <v>219</v>
      </c>
      <c r="F371" s="3">
        <v>119572.5</v>
      </c>
      <c r="G371" s="3">
        <v>-97558.06</v>
      </c>
      <c r="H371" s="3">
        <v>22014.44</v>
      </c>
    </row>
    <row r="372" spans="1:8">
      <c r="A372" s="35">
        <v>141</v>
      </c>
      <c r="B372" s="20">
        <v>100000223776</v>
      </c>
      <c r="C372" s="35">
        <v>0</v>
      </c>
      <c r="D372" s="4" t="s">
        <v>218</v>
      </c>
      <c r="E372" s="4" t="s">
        <v>219</v>
      </c>
      <c r="F372" s="3">
        <v>119572.5</v>
      </c>
      <c r="G372" s="3">
        <v>-97558.06</v>
      </c>
      <c r="H372" s="3">
        <v>22014.44</v>
      </c>
    </row>
    <row r="373" spans="1:8">
      <c r="A373" s="35">
        <v>142</v>
      </c>
      <c r="B373" s="20">
        <v>100000223777</v>
      </c>
      <c r="C373" s="35">
        <v>0</v>
      </c>
      <c r="D373" s="4" t="s">
        <v>218</v>
      </c>
      <c r="E373" s="4" t="s">
        <v>219</v>
      </c>
      <c r="F373" s="3">
        <v>119572.5</v>
      </c>
      <c r="G373" s="3">
        <v>-97558.06</v>
      </c>
      <c r="H373" s="3">
        <v>22014.44</v>
      </c>
    </row>
    <row r="374" spans="1:8">
      <c r="A374" s="35">
        <v>143</v>
      </c>
      <c r="B374" s="20">
        <v>100000223778</v>
      </c>
      <c r="C374" s="35">
        <v>0</v>
      </c>
      <c r="D374" s="4" t="s">
        <v>218</v>
      </c>
      <c r="E374" s="4" t="s">
        <v>219</v>
      </c>
      <c r="F374" s="3">
        <v>119572.5</v>
      </c>
      <c r="G374" s="3">
        <v>-97558.06</v>
      </c>
      <c r="H374" s="3">
        <v>22014.44</v>
      </c>
    </row>
    <row r="375" spans="1:8">
      <c r="A375" s="35">
        <v>144</v>
      </c>
      <c r="B375" s="20">
        <v>100000223779</v>
      </c>
      <c r="C375" s="35">
        <v>0</v>
      </c>
      <c r="D375" s="4" t="s">
        <v>218</v>
      </c>
      <c r="E375" s="4" t="s">
        <v>219</v>
      </c>
      <c r="F375" s="3">
        <v>119572.5</v>
      </c>
      <c r="G375" s="3">
        <v>-97558.06</v>
      </c>
      <c r="H375" s="3">
        <v>22014.44</v>
      </c>
    </row>
    <row r="376" spans="1:8">
      <c r="A376" s="35">
        <v>145</v>
      </c>
      <c r="B376" s="20">
        <v>100000223780</v>
      </c>
      <c r="C376" s="35">
        <v>0</v>
      </c>
      <c r="D376" s="4" t="s">
        <v>218</v>
      </c>
      <c r="E376" s="4" t="s">
        <v>219</v>
      </c>
      <c r="F376" s="3">
        <v>119572.5</v>
      </c>
      <c r="G376" s="3">
        <v>-97558.06</v>
      </c>
      <c r="H376" s="3">
        <v>22014.44</v>
      </c>
    </row>
    <row r="377" spans="1:8">
      <c r="A377" s="35">
        <v>146</v>
      </c>
      <c r="B377" s="20">
        <v>100000223781</v>
      </c>
      <c r="C377" s="35">
        <v>0</v>
      </c>
      <c r="D377" s="4" t="s">
        <v>218</v>
      </c>
      <c r="E377" s="4" t="s">
        <v>219</v>
      </c>
      <c r="F377" s="3">
        <v>119572.5</v>
      </c>
      <c r="G377" s="3">
        <v>-97558.06</v>
      </c>
      <c r="H377" s="3">
        <v>22014.44</v>
      </c>
    </row>
    <row r="378" spans="1:8">
      <c r="A378" s="35">
        <v>147</v>
      </c>
      <c r="B378" s="20">
        <v>100000223782</v>
      </c>
      <c r="C378" s="35">
        <v>0</v>
      </c>
      <c r="D378" s="4" t="s">
        <v>218</v>
      </c>
      <c r="E378" s="4" t="s">
        <v>219</v>
      </c>
      <c r="F378" s="3">
        <v>119572.5</v>
      </c>
      <c r="G378" s="3">
        <v>-97558.06</v>
      </c>
      <c r="H378" s="3">
        <v>22014.44</v>
      </c>
    </row>
    <row r="379" spans="1:8">
      <c r="A379" s="35">
        <v>148</v>
      </c>
      <c r="B379" s="20">
        <v>100000223783</v>
      </c>
      <c r="C379" s="35">
        <v>0</v>
      </c>
      <c r="D379" s="4" t="s">
        <v>218</v>
      </c>
      <c r="E379" s="4" t="s">
        <v>219</v>
      </c>
      <c r="F379" s="3">
        <v>119572.5</v>
      </c>
      <c r="G379" s="3">
        <v>-97558.06</v>
      </c>
      <c r="H379" s="3">
        <v>22014.44</v>
      </c>
    </row>
    <row r="380" spans="1:8">
      <c r="A380" s="35">
        <v>149</v>
      </c>
      <c r="B380" s="20">
        <v>100000223784</v>
      </c>
      <c r="C380" s="35">
        <v>0</v>
      </c>
      <c r="D380" s="4" t="s">
        <v>218</v>
      </c>
      <c r="E380" s="4" t="s">
        <v>219</v>
      </c>
      <c r="F380" s="3">
        <v>119572.5</v>
      </c>
      <c r="G380" s="3">
        <v>-97558.06</v>
      </c>
      <c r="H380" s="3">
        <v>22014.44</v>
      </c>
    </row>
    <row r="381" spans="1:8">
      <c r="A381" s="35">
        <v>150</v>
      </c>
      <c r="B381" s="20">
        <v>100000223785</v>
      </c>
      <c r="C381" s="35">
        <v>0</v>
      </c>
      <c r="D381" s="4" t="s">
        <v>218</v>
      </c>
      <c r="E381" s="4" t="s">
        <v>219</v>
      </c>
      <c r="F381" s="3">
        <v>119572.5</v>
      </c>
      <c r="G381" s="3">
        <v>-97558.06</v>
      </c>
      <c r="H381" s="3">
        <v>22014.44</v>
      </c>
    </row>
    <row r="382" spans="1:8">
      <c r="A382" s="35">
        <v>151</v>
      </c>
      <c r="B382" s="20">
        <v>100000223786</v>
      </c>
      <c r="C382" s="35">
        <v>0</v>
      </c>
      <c r="D382" s="4" t="s">
        <v>218</v>
      </c>
      <c r="E382" s="4" t="s">
        <v>219</v>
      </c>
      <c r="F382" s="3">
        <v>119572.5</v>
      </c>
      <c r="G382" s="3">
        <v>-97558.06</v>
      </c>
      <c r="H382" s="3">
        <v>22014.44</v>
      </c>
    </row>
    <row r="383" spans="1:8">
      <c r="A383" s="35">
        <v>152</v>
      </c>
      <c r="B383" s="20">
        <v>100000223787</v>
      </c>
      <c r="C383" s="35">
        <v>0</v>
      </c>
      <c r="D383" s="4" t="s">
        <v>218</v>
      </c>
      <c r="E383" s="4" t="s">
        <v>219</v>
      </c>
      <c r="F383" s="3">
        <v>119572.5</v>
      </c>
      <c r="G383" s="3">
        <v>-97558.06</v>
      </c>
      <c r="H383" s="3">
        <v>22014.44</v>
      </c>
    </row>
    <row r="384" spans="1:8">
      <c r="A384" s="35">
        <v>153</v>
      </c>
      <c r="B384" s="20">
        <v>100000223788</v>
      </c>
      <c r="C384" s="35">
        <v>0</v>
      </c>
      <c r="D384" s="4" t="s">
        <v>218</v>
      </c>
      <c r="E384" s="4" t="s">
        <v>219</v>
      </c>
      <c r="F384" s="3">
        <v>119572.5</v>
      </c>
      <c r="G384" s="3">
        <v>-97558.06</v>
      </c>
      <c r="H384" s="3">
        <v>22014.44</v>
      </c>
    </row>
    <row r="385" spans="1:8">
      <c r="A385" s="35">
        <v>154</v>
      </c>
      <c r="B385" s="20">
        <v>100000223789</v>
      </c>
      <c r="C385" s="35">
        <v>0</v>
      </c>
      <c r="D385" s="4" t="s">
        <v>218</v>
      </c>
      <c r="E385" s="4" t="s">
        <v>219</v>
      </c>
      <c r="F385" s="3">
        <v>119572.5</v>
      </c>
      <c r="G385" s="3">
        <v>-97558.06</v>
      </c>
      <c r="H385" s="3">
        <v>22014.44</v>
      </c>
    </row>
    <row r="386" spans="1:8">
      <c r="A386" s="35">
        <v>155</v>
      </c>
      <c r="B386" s="20">
        <v>100000223790</v>
      </c>
      <c r="C386" s="35">
        <v>0</v>
      </c>
      <c r="D386" s="4" t="s">
        <v>218</v>
      </c>
      <c r="E386" s="4" t="s">
        <v>219</v>
      </c>
      <c r="F386" s="3">
        <v>119572.5</v>
      </c>
      <c r="G386" s="3">
        <v>-97558.06</v>
      </c>
      <c r="H386" s="3">
        <v>22014.44</v>
      </c>
    </row>
    <row r="387" spans="1:8">
      <c r="A387" s="35">
        <v>156</v>
      </c>
      <c r="B387" s="20">
        <v>100000223791</v>
      </c>
      <c r="C387" s="35">
        <v>0</v>
      </c>
      <c r="D387" s="4" t="s">
        <v>218</v>
      </c>
      <c r="E387" s="4" t="s">
        <v>219</v>
      </c>
      <c r="F387" s="3">
        <v>119572.5</v>
      </c>
      <c r="G387" s="3">
        <v>-97558.06</v>
      </c>
      <c r="H387" s="3">
        <v>22014.44</v>
      </c>
    </row>
    <row r="388" spans="1:8">
      <c r="A388" s="35">
        <v>157</v>
      </c>
      <c r="B388" s="20">
        <v>100000223792</v>
      </c>
      <c r="C388" s="35">
        <v>0</v>
      </c>
      <c r="D388" s="4" t="s">
        <v>218</v>
      </c>
      <c r="E388" s="4" t="s">
        <v>219</v>
      </c>
      <c r="F388" s="3">
        <v>119572.5</v>
      </c>
      <c r="G388" s="3">
        <v>-97558.06</v>
      </c>
      <c r="H388" s="3">
        <v>22014.44</v>
      </c>
    </row>
    <row r="389" spans="1:8">
      <c r="A389" s="35">
        <v>158</v>
      </c>
      <c r="B389" s="20">
        <v>100000223793</v>
      </c>
      <c r="C389" s="35">
        <v>0</v>
      </c>
      <c r="D389" s="4" t="s">
        <v>218</v>
      </c>
      <c r="E389" s="4" t="s">
        <v>219</v>
      </c>
      <c r="F389" s="3">
        <v>119572.5</v>
      </c>
      <c r="G389" s="3">
        <v>-97558.06</v>
      </c>
      <c r="H389" s="3">
        <v>22014.44</v>
      </c>
    </row>
    <row r="390" spans="1:8">
      <c r="A390" s="35">
        <v>159</v>
      </c>
      <c r="B390" s="20">
        <v>100000223794</v>
      </c>
      <c r="C390" s="35">
        <v>0</v>
      </c>
      <c r="D390" s="4" t="s">
        <v>218</v>
      </c>
      <c r="E390" s="4" t="s">
        <v>219</v>
      </c>
      <c r="F390" s="3">
        <v>119572.5</v>
      </c>
      <c r="G390" s="3">
        <v>-97558.06</v>
      </c>
      <c r="H390" s="3">
        <v>22014.44</v>
      </c>
    </row>
    <row r="391" spans="1:8">
      <c r="A391" s="35">
        <v>160</v>
      </c>
      <c r="B391" s="20">
        <v>100000223795</v>
      </c>
      <c r="C391" s="35">
        <v>0</v>
      </c>
      <c r="D391" s="4" t="s">
        <v>218</v>
      </c>
      <c r="E391" s="4" t="s">
        <v>219</v>
      </c>
      <c r="F391" s="3">
        <v>119572.5</v>
      </c>
      <c r="G391" s="3">
        <v>-97558.06</v>
      </c>
      <c r="H391" s="3">
        <v>22014.44</v>
      </c>
    </row>
    <row r="392" spans="1:8">
      <c r="A392" s="35">
        <v>161</v>
      </c>
      <c r="B392" s="20">
        <v>100000223796</v>
      </c>
      <c r="C392" s="35">
        <v>0</v>
      </c>
      <c r="D392" s="4" t="s">
        <v>218</v>
      </c>
      <c r="E392" s="4" t="s">
        <v>219</v>
      </c>
      <c r="F392" s="3">
        <v>119572.5</v>
      </c>
      <c r="G392" s="3">
        <v>-97558.06</v>
      </c>
      <c r="H392" s="3">
        <v>22014.44</v>
      </c>
    </row>
    <row r="393" spans="1:8">
      <c r="A393" s="35">
        <v>162</v>
      </c>
      <c r="B393" s="20">
        <v>100000223797</v>
      </c>
      <c r="C393" s="35">
        <v>0</v>
      </c>
      <c r="D393" s="4" t="s">
        <v>218</v>
      </c>
      <c r="E393" s="4" t="s">
        <v>219</v>
      </c>
      <c r="F393" s="3">
        <v>119572.5</v>
      </c>
      <c r="G393" s="3">
        <v>-97558.06</v>
      </c>
      <c r="H393" s="3">
        <v>22014.44</v>
      </c>
    </row>
    <row r="394" spans="1:8">
      <c r="A394" s="35">
        <v>163</v>
      </c>
      <c r="B394" s="20">
        <v>100000223798</v>
      </c>
      <c r="C394" s="35">
        <v>0</v>
      </c>
      <c r="D394" s="4" t="s">
        <v>218</v>
      </c>
      <c r="E394" s="4" t="s">
        <v>219</v>
      </c>
      <c r="F394" s="3">
        <v>119572.5</v>
      </c>
      <c r="G394" s="3">
        <v>-97558.06</v>
      </c>
      <c r="H394" s="3">
        <v>22014.44</v>
      </c>
    </row>
    <row r="395" spans="1:8">
      <c r="A395" s="35">
        <v>164</v>
      </c>
      <c r="B395" s="20">
        <v>100000223799</v>
      </c>
      <c r="C395" s="35">
        <v>0</v>
      </c>
      <c r="D395" s="4" t="s">
        <v>218</v>
      </c>
      <c r="E395" s="4" t="s">
        <v>219</v>
      </c>
      <c r="F395" s="3">
        <v>119572.5</v>
      </c>
      <c r="G395" s="3">
        <v>-97558.06</v>
      </c>
      <c r="H395" s="3">
        <v>22014.44</v>
      </c>
    </row>
    <row r="396" spans="1:8">
      <c r="A396" s="35">
        <v>165</v>
      </c>
      <c r="B396" s="20">
        <v>100000223800</v>
      </c>
      <c r="C396" s="35">
        <v>0</v>
      </c>
      <c r="D396" s="4" t="s">
        <v>218</v>
      </c>
      <c r="E396" s="4" t="s">
        <v>219</v>
      </c>
      <c r="F396" s="3">
        <v>119572.5</v>
      </c>
      <c r="G396" s="3">
        <v>-97558.06</v>
      </c>
      <c r="H396" s="3">
        <v>22014.44</v>
      </c>
    </row>
    <row r="397" spans="1:8">
      <c r="A397" s="35">
        <v>166</v>
      </c>
      <c r="B397" s="20">
        <v>100000223801</v>
      </c>
      <c r="C397" s="35">
        <v>0</v>
      </c>
      <c r="D397" s="4" t="s">
        <v>218</v>
      </c>
      <c r="E397" s="4" t="s">
        <v>219</v>
      </c>
      <c r="F397" s="3">
        <v>119572.5</v>
      </c>
      <c r="G397" s="3">
        <v>-97558.06</v>
      </c>
      <c r="H397" s="3">
        <v>22014.44</v>
      </c>
    </row>
    <row r="398" spans="1:8">
      <c r="A398" s="35">
        <v>167</v>
      </c>
      <c r="B398" s="20">
        <v>100000223802</v>
      </c>
      <c r="C398" s="35">
        <v>0</v>
      </c>
      <c r="D398" s="4" t="s">
        <v>218</v>
      </c>
      <c r="E398" s="4" t="s">
        <v>219</v>
      </c>
      <c r="F398" s="3">
        <v>119572.5</v>
      </c>
      <c r="G398" s="3">
        <v>-97558.06</v>
      </c>
      <c r="H398" s="3">
        <v>22014.44</v>
      </c>
    </row>
    <row r="399" spans="1:8">
      <c r="A399" s="35">
        <v>168</v>
      </c>
      <c r="B399" s="20">
        <v>100000223803</v>
      </c>
      <c r="C399" s="35">
        <v>0</v>
      </c>
      <c r="D399" s="4" t="s">
        <v>218</v>
      </c>
      <c r="E399" s="4" t="s">
        <v>219</v>
      </c>
      <c r="F399" s="3">
        <v>119572.5</v>
      </c>
      <c r="G399" s="3">
        <v>-97558.06</v>
      </c>
      <c r="H399" s="3">
        <v>22014.44</v>
      </c>
    </row>
    <row r="400" spans="1:8">
      <c r="A400" s="35">
        <v>169</v>
      </c>
      <c r="B400" s="20">
        <v>100000223804</v>
      </c>
      <c r="C400" s="35">
        <v>0</v>
      </c>
      <c r="D400" s="4" t="s">
        <v>218</v>
      </c>
      <c r="E400" s="4" t="s">
        <v>219</v>
      </c>
      <c r="F400" s="3">
        <v>119572.5</v>
      </c>
      <c r="G400" s="3">
        <v>-97558.06</v>
      </c>
      <c r="H400" s="3">
        <v>22014.44</v>
      </c>
    </row>
    <row r="401" spans="1:8">
      <c r="A401" s="35">
        <v>170</v>
      </c>
      <c r="B401" s="20">
        <v>100000223805</v>
      </c>
      <c r="C401" s="35">
        <v>0</v>
      </c>
      <c r="D401" s="4" t="s">
        <v>218</v>
      </c>
      <c r="E401" s="4" t="s">
        <v>219</v>
      </c>
      <c r="F401" s="3">
        <v>119572.5</v>
      </c>
      <c r="G401" s="3">
        <v>-97558.06</v>
      </c>
      <c r="H401" s="3">
        <v>22014.44</v>
      </c>
    </row>
    <row r="402" spans="1:8">
      <c r="A402" s="35">
        <v>171</v>
      </c>
      <c r="B402" s="20">
        <v>100000223806</v>
      </c>
      <c r="C402" s="35">
        <v>0</v>
      </c>
      <c r="D402" s="4" t="s">
        <v>218</v>
      </c>
      <c r="E402" s="4" t="s">
        <v>219</v>
      </c>
      <c r="F402" s="3">
        <v>119572.5</v>
      </c>
      <c r="G402" s="3">
        <v>-97558.06</v>
      </c>
      <c r="H402" s="3">
        <v>22014.44</v>
      </c>
    </row>
    <row r="403" spans="1:8">
      <c r="A403" s="35">
        <v>172</v>
      </c>
      <c r="B403" s="20">
        <v>100000223807</v>
      </c>
      <c r="C403" s="35">
        <v>0</v>
      </c>
      <c r="D403" s="4" t="s">
        <v>218</v>
      </c>
      <c r="E403" s="4" t="s">
        <v>219</v>
      </c>
      <c r="F403" s="3">
        <v>119572.5</v>
      </c>
      <c r="G403" s="3">
        <v>-97558.06</v>
      </c>
      <c r="H403" s="3">
        <v>22014.44</v>
      </c>
    </row>
    <row r="404" spans="1:8">
      <c r="A404" s="35">
        <v>173</v>
      </c>
      <c r="B404" s="20">
        <v>100000223808</v>
      </c>
      <c r="C404" s="35">
        <v>0</v>
      </c>
      <c r="D404" s="4" t="s">
        <v>218</v>
      </c>
      <c r="E404" s="4" t="s">
        <v>219</v>
      </c>
      <c r="F404" s="3">
        <v>119572.5</v>
      </c>
      <c r="G404" s="3">
        <v>-97558.06</v>
      </c>
      <c r="H404" s="3">
        <v>22014.44</v>
      </c>
    </row>
    <row r="405" spans="1:8">
      <c r="A405" s="35">
        <v>174</v>
      </c>
      <c r="B405" s="20">
        <v>100000223809</v>
      </c>
      <c r="C405" s="35">
        <v>0</v>
      </c>
      <c r="D405" s="4" t="s">
        <v>218</v>
      </c>
      <c r="E405" s="4" t="s">
        <v>219</v>
      </c>
      <c r="F405" s="3">
        <v>119572.5</v>
      </c>
      <c r="G405" s="3">
        <v>-97558.06</v>
      </c>
      <c r="H405" s="3">
        <v>22014.44</v>
      </c>
    </row>
    <row r="406" spans="1:8">
      <c r="A406" s="35">
        <v>175</v>
      </c>
      <c r="B406" s="20">
        <v>100000223810</v>
      </c>
      <c r="C406" s="35">
        <v>0</v>
      </c>
      <c r="D406" s="4" t="s">
        <v>218</v>
      </c>
      <c r="E406" s="4" t="s">
        <v>219</v>
      </c>
      <c r="F406" s="3">
        <v>119572.5</v>
      </c>
      <c r="G406" s="3">
        <v>-97558.06</v>
      </c>
      <c r="H406" s="3">
        <v>22014.44</v>
      </c>
    </row>
    <row r="407" spans="1:8">
      <c r="A407" s="35">
        <v>176</v>
      </c>
      <c r="B407" s="20">
        <v>100000223811</v>
      </c>
      <c r="C407" s="35">
        <v>0</v>
      </c>
      <c r="D407" s="4" t="s">
        <v>218</v>
      </c>
      <c r="E407" s="4" t="s">
        <v>219</v>
      </c>
      <c r="F407" s="3">
        <v>119572.5</v>
      </c>
      <c r="G407" s="3">
        <v>-97558.06</v>
      </c>
      <c r="H407" s="3">
        <v>22014.44</v>
      </c>
    </row>
    <row r="408" spans="1:8">
      <c r="A408" s="35">
        <v>177</v>
      </c>
      <c r="B408" s="20">
        <v>100000223812</v>
      </c>
      <c r="C408" s="35">
        <v>0</v>
      </c>
      <c r="D408" s="4" t="s">
        <v>218</v>
      </c>
      <c r="E408" s="4" t="s">
        <v>219</v>
      </c>
      <c r="F408" s="3">
        <v>119572.5</v>
      </c>
      <c r="G408" s="3">
        <v>-97558.06</v>
      </c>
      <c r="H408" s="3">
        <v>22014.44</v>
      </c>
    </row>
    <row r="409" spans="1:8">
      <c r="A409" s="35">
        <v>178</v>
      </c>
      <c r="B409" s="20">
        <v>100000223813</v>
      </c>
      <c r="C409" s="35">
        <v>0</v>
      </c>
      <c r="D409" s="4" t="s">
        <v>218</v>
      </c>
      <c r="E409" s="4" t="s">
        <v>219</v>
      </c>
      <c r="F409" s="3">
        <v>119572.5</v>
      </c>
      <c r="G409" s="3">
        <v>-97558.06</v>
      </c>
      <c r="H409" s="3">
        <v>22014.44</v>
      </c>
    </row>
    <row r="410" spans="1:8">
      <c r="A410" s="35">
        <v>179</v>
      </c>
      <c r="B410" s="20">
        <v>100000223814</v>
      </c>
      <c r="C410" s="35">
        <v>0</v>
      </c>
      <c r="D410" s="4" t="s">
        <v>218</v>
      </c>
      <c r="E410" s="4" t="s">
        <v>219</v>
      </c>
      <c r="F410" s="3">
        <v>119572.5</v>
      </c>
      <c r="G410" s="3">
        <v>-97558.06</v>
      </c>
      <c r="H410" s="3">
        <v>22014.44</v>
      </c>
    </row>
    <row r="411" spans="1:8">
      <c r="A411" s="35">
        <v>180</v>
      </c>
      <c r="B411" s="20">
        <v>100000223815</v>
      </c>
      <c r="C411" s="35">
        <v>0</v>
      </c>
      <c r="D411" s="4" t="s">
        <v>218</v>
      </c>
      <c r="E411" s="4" t="s">
        <v>219</v>
      </c>
      <c r="F411" s="3">
        <v>119572.5</v>
      </c>
      <c r="G411" s="3">
        <v>-97558.06</v>
      </c>
      <c r="H411" s="3">
        <v>22014.44</v>
      </c>
    </row>
    <row r="412" spans="1:8">
      <c r="A412" s="35">
        <v>181</v>
      </c>
      <c r="B412" s="20">
        <v>100000223816</v>
      </c>
      <c r="C412" s="35">
        <v>0</v>
      </c>
      <c r="D412" s="4" t="s">
        <v>218</v>
      </c>
      <c r="E412" s="4" t="s">
        <v>219</v>
      </c>
      <c r="F412" s="3">
        <v>119572.5</v>
      </c>
      <c r="G412" s="3">
        <v>-97558.06</v>
      </c>
      <c r="H412" s="3">
        <v>22014.44</v>
      </c>
    </row>
    <row r="413" spans="1:8">
      <c r="A413" s="35">
        <v>182</v>
      </c>
      <c r="B413" s="20">
        <v>100000223817</v>
      </c>
      <c r="C413" s="35">
        <v>0</v>
      </c>
      <c r="D413" s="4" t="s">
        <v>218</v>
      </c>
      <c r="E413" s="4" t="s">
        <v>219</v>
      </c>
      <c r="F413" s="3">
        <v>119572.5</v>
      </c>
      <c r="G413" s="3">
        <v>-97558.06</v>
      </c>
      <c r="H413" s="3">
        <v>22014.44</v>
      </c>
    </row>
    <row r="414" spans="1:8">
      <c r="A414" s="35">
        <v>183</v>
      </c>
      <c r="B414" s="20">
        <v>100000223818</v>
      </c>
      <c r="C414" s="35">
        <v>0</v>
      </c>
      <c r="D414" s="4" t="s">
        <v>218</v>
      </c>
      <c r="E414" s="4" t="s">
        <v>219</v>
      </c>
      <c r="F414" s="3">
        <v>119572.5</v>
      </c>
      <c r="G414" s="3">
        <v>-97558.06</v>
      </c>
      <c r="H414" s="3">
        <v>22014.44</v>
      </c>
    </row>
    <row r="415" spans="1:8">
      <c r="A415" s="35">
        <v>184</v>
      </c>
      <c r="B415" s="20">
        <v>100000223819</v>
      </c>
      <c r="C415" s="35">
        <v>0</v>
      </c>
      <c r="D415" s="4" t="s">
        <v>218</v>
      </c>
      <c r="E415" s="4" t="s">
        <v>219</v>
      </c>
      <c r="F415" s="3">
        <v>119572.5</v>
      </c>
      <c r="G415" s="3">
        <v>-97558.06</v>
      </c>
      <c r="H415" s="3">
        <v>22014.44</v>
      </c>
    </row>
    <row r="416" spans="1:8">
      <c r="A416" s="35">
        <v>185</v>
      </c>
      <c r="B416" s="20">
        <v>100000223820</v>
      </c>
      <c r="C416" s="35">
        <v>0</v>
      </c>
      <c r="D416" s="4" t="s">
        <v>218</v>
      </c>
      <c r="E416" s="4" t="s">
        <v>219</v>
      </c>
      <c r="F416" s="3">
        <v>119572.5</v>
      </c>
      <c r="G416" s="3">
        <v>-97558.06</v>
      </c>
      <c r="H416" s="3">
        <v>22014.44</v>
      </c>
    </row>
    <row r="417" spans="1:8">
      <c r="A417" s="35">
        <v>186</v>
      </c>
      <c r="B417" s="20">
        <v>100000223821</v>
      </c>
      <c r="C417" s="35">
        <v>0</v>
      </c>
      <c r="D417" s="4" t="s">
        <v>218</v>
      </c>
      <c r="E417" s="4" t="s">
        <v>219</v>
      </c>
      <c r="F417" s="3">
        <v>119572.5</v>
      </c>
      <c r="G417" s="3">
        <v>-97558.06</v>
      </c>
      <c r="H417" s="3">
        <v>22014.44</v>
      </c>
    </row>
    <row r="418" spans="1:8">
      <c r="A418" s="35">
        <v>187</v>
      </c>
      <c r="B418" s="20">
        <v>100000223822</v>
      </c>
      <c r="C418" s="35">
        <v>0</v>
      </c>
      <c r="D418" s="4" t="s">
        <v>218</v>
      </c>
      <c r="E418" s="4" t="s">
        <v>219</v>
      </c>
      <c r="F418" s="3">
        <v>119572.5</v>
      </c>
      <c r="G418" s="3">
        <v>-97558.06</v>
      </c>
      <c r="H418" s="3">
        <v>22014.44</v>
      </c>
    </row>
    <row r="419" spans="1:8">
      <c r="A419" s="35">
        <v>188</v>
      </c>
      <c r="B419" s="20">
        <v>100000223823</v>
      </c>
      <c r="C419" s="35">
        <v>0</v>
      </c>
      <c r="D419" s="4" t="s">
        <v>218</v>
      </c>
      <c r="E419" s="4" t="s">
        <v>219</v>
      </c>
      <c r="F419" s="3">
        <v>119572.5</v>
      </c>
      <c r="G419" s="3">
        <v>-97558.06</v>
      </c>
      <c r="H419" s="3">
        <v>22014.44</v>
      </c>
    </row>
    <row r="420" spans="1:8">
      <c r="A420" s="35">
        <v>189</v>
      </c>
      <c r="B420" s="20">
        <v>100000223824</v>
      </c>
      <c r="C420" s="35">
        <v>0</v>
      </c>
      <c r="D420" s="4" t="s">
        <v>218</v>
      </c>
      <c r="E420" s="4" t="s">
        <v>219</v>
      </c>
      <c r="F420" s="3">
        <v>119572.5</v>
      </c>
      <c r="G420" s="3">
        <v>-97558.06</v>
      </c>
      <c r="H420" s="3">
        <v>22014.44</v>
      </c>
    </row>
    <row r="421" spans="1:8">
      <c r="A421" s="35">
        <v>190</v>
      </c>
      <c r="B421" s="20">
        <v>100000223825</v>
      </c>
      <c r="C421" s="35">
        <v>0</v>
      </c>
      <c r="D421" s="4" t="s">
        <v>218</v>
      </c>
      <c r="E421" s="4" t="s">
        <v>219</v>
      </c>
      <c r="F421" s="3">
        <v>119572.5</v>
      </c>
      <c r="G421" s="3">
        <v>-97558.06</v>
      </c>
      <c r="H421" s="3">
        <v>22014.44</v>
      </c>
    </row>
    <row r="422" spans="1:8">
      <c r="A422" s="35">
        <v>191</v>
      </c>
      <c r="B422" s="20">
        <v>100000223826</v>
      </c>
      <c r="C422" s="35">
        <v>0</v>
      </c>
      <c r="D422" s="4" t="s">
        <v>218</v>
      </c>
      <c r="E422" s="4" t="s">
        <v>219</v>
      </c>
      <c r="F422" s="3">
        <v>119572.5</v>
      </c>
      <c r="G422" s="3">
        <v>-97558.06</v>
      </c>
      <c r="H422" s="3">
        <v>22014.44</v>
      </c>
    </row>
    <row r="423" spans="1:8">
      <c r="A423" s="35">
        <v>192</v>
      </c>
      <c r="B423" s="20">
        <v>100000223827</v>
      </c>
      <c r="C423" s="35">
        <v>0</v>
      </c>
      <c r="D423" s="4" t="s">
        <v>218</v>
      </c>
      <c r="E423" s="4" t="s">
        <v>219</v>
      </c>
      <c r="F423" s="3">
        <v>119572.5</v>
      </c>
      <c r="G423" s="3">
        <v>-97558.06</v>
      </c>
      <c r="H423" s="3">
        <v>22014.44</v>
      </c>
    </row>
    <row r="424" spans="1:8">
      <c r="A424" s="35">
        <v>193</v>
      </c>
      <c r="B424" s="20">
        <v>100000223828</v>
      </c>
      <c r="C424" s="35">
        <v>0</v>
      </c>
      <c r="D424" s="4" t="s">
        <v>218</v>
      </c>
      <c r="E424" s="4" t="s">
        <v>219</v>
      </c>
      <c r="F424" s="3">
        <v>119572.5</v>
      </c>
      <c r="G424" s="3">
        <v>-97558.06</v>
      </c>
      <c r="H424" s="3">
        <v>22014.44</v>
      </c>
    </row>
    <row r="425" spans="1:8">
      <c r="A425" s="35">
        <v>194</v>
      </c>
      <c r="B425" s="20">
        <v>100000223829</v>
      </c>
      <c r="C425" s="35">
        <v>0</v>
      </c>
      <c r="D425" s="4" t="s">
        <v>218</v>
      </c>
      <c r="E425" s="4" t="s">
        <v>219</v>
      </c>
      <c r="F425" s="3">
        <v>119572.5</v>
      </c>
      <c r="G425" s="3">
        <v>-97558.06</v>
      </c>
      <c r="H425" s="3">
        <v>22014.44</v>
      </c>
    </row>
    <row r="426" spans="1:8">
      <c r="A426" s="35">
        <v>195</v>
      </c>
      <c r="B426" s="20">
        <v>100000223830</v>
      </c>
      <c r="C426" s="35">
        <v>0</v>
      </c>
      <c r="D426" s="4" t="s">
        <v>218</v>
      </c>
      <c r="E426" s="4" t="s">
        <v>219</v>
      </c>
      <c r="F426" s="3">
        <v>119572.5</v>
      </c>
      <c r="G426" s="3">
        <v>-97558.06</v>
      </c>
      <c r="H426" s="3">
        <v>22014.44</v>
      </c>
    </row>
    <row r="427" spans="1:8">
      <c r="A427" s="35">
        <v>196</v>
      </c>
      <c r="B427" s="20">
        <v>100000223831</v>
      </c>
      <c r="C427" s="35">
        <v>0</v>
      </c>
      <c r="D427" s="4" t="s">
        <v>218</v>
      </c>
      <c r="E427" s="4" t="s">
        <v>219</v>
      </c>
      <c r="F427" s="3">
        <v>119572.5</v>
      </c>
      <c r="G427" s="3">
        <v>-97558.06</v>
      </c>
      <c r="H427" s="3">
        <v>22014.44</v>
      </c>
    </row>
    <row r="428" spans="1:8">
      <c r="A428" s="35">
        <v>197</v>
      </c>
      <c r="B428" s="20">
        <v>100000223832</v>
      </c>
      <c r="C428" s="35">
        <v>0</v>
      </c>
      <c r="D428" s="4" t="s">
        <v>218</v>
      </c>
      <c r="E428" s="4" t="s">
        <v>219</v>
      </c>
      <c r="F428" s="3">
        <v>119572.5</v>
      </c>
      <c r="G428" s="3">
        <v>-97558.06</v>
      </c>
      <c r="H428" s="3">
        <v>22014.44</v>
      </c>
    </row>
    <row r="429" spans="1:8">
      <c r="A429" s="35">
        <v>198</v>
      </c>
      <c r="B429" s="20">
        <v>100000223833</v>
      </c>
      <c r="C429" s="35">
        <v>0</v>
      </c>
      <c r="D429" s="4" t="s">
        <v>218</v>
      </c>
      <c r="E429" s="4" t="s">
        <v>219</v>
      </c>
      <c r="F429" s="3">
        <v>119572.5</v>
      </c>
      <c r="G429" s="3">
        <v>-97558.06</v>
      </c>
      <c r="H429" s="3">
        <v>22014.44</v>
      </c>
    </row>
    <row r="430" spans="1:8">
      <c r="A430" s="35">
        <v>199</v>
      </c>
      <c r="B430" s="20">
        <v>100000223834</v>
      </c>
      <c r="C430" s="35">
        <v>0</v>
      </c>
      <c r="D430" s="4" t="s">
        <v>218</v>
      </c>
      <c r="E430" s="4" t="s">
        <v>219</v>
      </c>
      <c r="F430" s="3">
        <v>119572.5</v>
      </c>
      <c r="G430" s="3">
        <v>-97558.06</v>
      </c>
      <c r="H430" s="3">
        <v>22014.44</v>
      </c>
    </row>
    <row r="431" spans="1:8">
      <c r="A431" s="35">
        <v>200</v>
      </c>
      <c r="B431" s="20">
        <v>100000223835</v>
      </c>
      <c r="C431" s="35">
        <v>0</v>
      </c>
      <c r="D431" s="4" t="s">
        <v>218</v>
      </c>
      <c r="E431" s="4" t="s">
        <v>219</v>
      </c>
      <c r="F431" s="3">
        <v>119572.5</v>
      </c>
      <c r="G431" s="3">
        <v>-97558.06</v>
      </c>
      <c r="H431" s="3">
        <v>22014.44</v>
      </c>
    </row>
    <row r="432" spans="1:8">
      <c r="A432" s="35">
        <v>201</v>
      </c>
      <c r="B432" s="20">
        <v>100000223836</v>
      </c>
      <c r="C432" s="35">
        <v>0</v>
      </c>
      <c r="D432" s="4" t="s">
        <v>218</v>
      </c>
      <c r="E432" s="4" t="s">
        <v>219</v>
      </c>
      <c r="F432" s="3">
        <v>119572.5</v>
      </c>
      <c r="G432" s="3">
        <v>-97558.06</v>
      </c>
      <c r="H432" s="3">
        <v>22014.44</v>
      </c>
    </row>
    <row r="433" spans="1:8">
      <c r="A433" s="35">
        <v>202</v>
      </c>
      <c r="B433" s="20">
        <v>100000223837</v>
      </c>
      <c r="C433" s="35">
        <v>0</v>
      </c>
      <c r="D433" s="4" t="s">
        <v>218</v>
      </c>
      <c r="E433" s="4" t="s">
        <v>219</v>
      </c>
      <c r="F433" s="3">
        <v>119572.5</v>
      </c>
      <c r="G433" s="3">
        <v>-97558.06</v>
      </c>
      <c r="H433" s="3">
        <v>22014.44</v>
      </c>
    </row>
    <row r="434" spans="1:8">
      <c r="A434" s="35">
        <v>203</v>
      </c>
      <c r="B434" s="20">
        <v>100000223838</v>
      </c>
      <c r="C434" s="35">
        <v>0</v>
      </c>
      <c r="D434" s="4" t="s">
        <v>218</v>
      </c>
      <c r="E434" s="4" t="s">
        <v>219</v>
      </c>
      <c r="F434" s="3">
        <v>119572.5</v>
      </c>
      <c r="G434" s="3">
        <v>-97558.06</v>
      </c>
      <c r="H434" s="3">
        <v>22014.44</v>
      </c>
    </row>
    <row r="435" spans="1:8">
      <c r="A435" s="35">
        <v>204</v>
      </c>
      <c r="B435" s="20">
        <v>100000223839</v>
      </c>
      <c r="C435" s="35">
        <v>0</v>
      </c>
      <c r="D435" s="4" t="s">
        <v>218</v>
      </c>
      <c r="E435" s="4" t="s">
        <v>219</v>
      </c>
      <c r="F435" s="3">
        <v>119572.5</v>
      </c>
      <c r="G435" s="3">
        <v>-97558.06</v>
      </c>
      <c r="H435" s="3">
        <v>22014.44</v>
      </c>
    </row>
    <row r="436" spans="1:8">
      <c r="A436" s="35">
        <v>205</v>
      </c>
      <c r="B436" s="20">
        <v>100000223840</v>
      </c>
      <c r="C436" s="35">
        <v>0</v>
      </c>
      <c r="D436" s="4" t="s">
        <v>218</v>
      </c>
      <c r="E436" s="4" t="s">
        <v>219</v>
      </c>
      <c r="F436" s="3">
        <v>119572.5</v>
      </c>
      <c r="G436" s="3">
        <v>-97558.06</v>
      </c>
      <c r="H436" s="3">
        <v>22014.44</v>
      </c>
    </row>
    <row r="437" spans="1:8">
      <c r="A437" s="35">
        <v>206</v>
      </c>
      <c r="B437" s="20">
        <v>100000223841</v>
      </c>
      <c r="C437" s="35">
        <v>0</v>
      </c>
      <c r="D437" s="4" t="s">
        <v>218</v>
      </c>
      <c r="E437" s="4" t="s">
        <v>219</v>
      </c>
      <c r="F437" s="3">
        <v>119572.5</v>
      </c>
      <c r="G437" s="3">
        <v>-97558.06</v>
      </c>
      <c r="H437" s="3">
        <v>22014.44</v>
      </c>
    </row>
    <row r="438" spans="1:8">
      <c r="A438" s="35">
        <v>207</v>
      </c>
      <c r="B438" s="20">
        <v>100000223842</v>
      </c>
      <c r="C438" s="35">
        <v>0</v>
      </c>
      <c r="D438" s="4" t="s">
        <v>218</v>
      </c>
      <c r="E438" s="4" t="s">
        <v>219</v>
      </c>
      <c r="F438" s="3">
        <v>119572.5</v>
      </c>
      <c r="G438" s="3">
        <v>-97558.06</v>
      </c>
      <c r="H438" s="3">
        <v>22014.44</v>
      </c>
    </row>
    <row r="439" spans="1:8">
      <c r="A439" s="35">
        <v>208</v>
      </c>
      <c r="B439" s="20">
        <v>100000223843</v>
      </c>
      <c r="C439" s="35">
        <v>0</v>
      </c>
      <c r="D439" s="4" t="s">
        <v>218</v>
      </c>
      <c r="E439" s="4" t="s">
        <v>219</v>
      </c>
      <c r="F439" s="3">
        <v>119572.5</v>
      </c>
      <c r="G439" s="3">
        <v>-97558.06</v>
      </c>
      <c r="H439" s="3">
        <v>22014.44</v>
      </c>
    </row>
    <row r="440" spans="1:8">
      <c r="A440" s="35">
        <v>209</v>
      </c>
      <c r="B440" s="20">
        <v>100000223844</v>
      </c>
      <c r="C440" s="35">
        <v>0</v>
      </c>
      <c r="D440" s="4" t="s">
        <v>218</v>
      </c>
      <c r="E440" s="4" t="s">
        <v>219</v>
      </c>
      <c r="F440" s="3">
        <v>119572.5</v>
      </c>
      <c r="G440" s="3">
        <v>-97558.06</v>
      </c>
      <c r="H440" s="3">
        <v>22014.44</v>
      </c>
    </row>
    <row r="441" spans="1:8">
      <c r="A441" s="35">
        <v>210</v>
      </c>
      <c r="B441" s="20">
        <v>100000223845</v>
      </c>
      <c r="C441" s="35">
        <v>0</v>
      </c>
      <c r="D441" s="4" t="s">
        <v>218</v>
      </c>
      <c r="E441" s="4" t="s">
        <v>219</v>
      </c>
      <c r="F441" s="3">
        <v>119572.5</v>
      </c>
      <c r="G441" s="3">
        <v>-97558.06</v>
      </c>
      <c r="H441" s="3">
        <v>22014.44</v>
      </c>
    </row>
    <row r="442" spans="1:8">
      <c r="A442" s="35">
        <v>211</v>
      </c>
      <c r="B442" s="20">
        <v>100000223846</v>
      </c>
      <c r="C442" s="35">
        <v>0</v>
      </c>
      <c r="D442" s="4" t="s">
        <v>218</v>
      </c>
      <c r="E442" s="4" t="s">
        <v>219</v>
      </c>
      <c r="F442" s="3">
        <v>119572.5</v>
      </c>
      <c r="G442" s="3">
        <v>-97558.06</v>
      </c>
      <c r="H442" s="3">
        <v>22014.44</v>
      </c>
    </row>
    <row r="443" spans="1:8">
      <c r="A443" s="35">
        <v>212</v>
      </c>
      <c r="B443" s="20">
        <v>100000223847</v>
      </c>
      <c r="C443" s="35">
        <v>0</v>
      </c>
      <c r="D443" s="4" t="s">
        <v>218</v>
      </c>
      <c r="E443" s="4" t="s">
        <v>219</v>
      </c>
      <c r="F443" s="3">
        <v>119572.5</v>
      </c>
      <c r="G443" s="3">
        <v>-97558.06</v>
      </c>
      <c r="H443" s="3">
        <v>22014.44</v>
      </c>
    </row>
    <row r="444" spans="1:8">
      <c r="A444" s="35">
        <v>213</v>
      </c>
      <c r="B444" s="20">
        <v>100000223848</v>
      </c>
      <c r="C444" s="35">
        <v>0</v>
      </c>
      <c r="D444" s="4" t="s">
        <v>218</v>
      </c>
      <c r="E444" s="4" t="s">
        <v>219</v>
      </c>
      <c r="F444" s="3">
        <v>119572.5</v>
      </c>
      <c r="G444" s="3">
        <v>-97558.06</v>
      </c>
      <c r="H444" s="3">
        <v>22014.44</v>
      </c>
    </row>
    <row r="445" spans="1:8">
      <c r="A445" s="35">
        <v>214</v>
      </c>
      <c r="B445" s="20">
        <v>100000223849</v>
      </c>
      <c r="C445" s="35">
        <v>0</v>
      </c>
      <c r="D445" s="4" t="s">
        <v>218</v>
      </c>
      <c r="E445" s="4" t="s">
        <v>219</v>
      </c>
      <c r="F445" s="3">
        <v>119572.5</v>
      </c>
      <c r="G445" s="3">
        <v>-97558.06</v>
      </c>
      <c r="H445" s="3">
        <v>22014.44</v>
      </c>
    </row>
    <row r="446" spans="1:8">
      <c r="A446" s="35">
        <v>215</v>
      </c>
      <c r="B446" s="20">
        <v>100000223850</v>
      </c>
      <c r="C446" s="35">
        <v>0</v>
      </c>
      <c r="D446" s="4" t="s">
        <v>218</v>
      </c>
      <c r="E446" s="4" t="s">
        <v>219</v>
      </c>
      <c r="F446" s="3">
        <v>119572.5</v>
      </c>
      <c r="G446" s="3">
        <v>-97558.06</v>
      </c>
      <c r="H446" s="3">
        <v>22014.44</v>
      </c>
    </row>
    <row r="447" spans="1:8">
      <c r="A447" s="35">
        <v>216</v>
      </c>
      <c r="B447" s="20">
        <v>100000223851</v>
      </c>
      <c r="C447" s="35">
        <v>0</v>
      </c>
      <c r="D447" s="4" t="s">
        <v>218</v>
      </c>
      <c r="E447" s="4" t="s">
        <v>219</v>
      </c>
      <c r="F447" s="3">
        <v>119572.5</v>
      </c>
      <c r="G447" s="3">
        <v>-97558.06</v>
      </c>
      <c r="H447" s="3">
        <v>22014.44</v>
      </c>
    </row>
    <row r="448" spans="1:8">
      <c r="A448" s="35">
        <v>217</v>
      </c>
      <c r="B448" s="20">
        <v>100000223852</v>
      </c>
      <c r="C448" s="35">
        <v>0</v>
      </c>
      <c r="D448" s="4" t="s">
        <v>218</v>
      </c>
      <c r="E448" s="4" t="s">
        <v>219</v>
      </c>
      <c r="F448" s="3">
        <v>119572.5</v>
      </c>
      <c r="G448" s="3">
        <v>-97558.06</v>
      </c>
      <c r="H448" s="3">
        <v>22014.44</v>
      </c>
    </row>
    <row r="449" spans="1:8">
      <c r="A449" s="35">
        <v>218</v>
      </c>
      <c r="B449" s="20">
        <v>100000223853</v>
      </c>
      <c r="C449" s="35">
        <v>0</v>
      </c>
      <c r="D449" s="4" t="s">
        <v>218</v>
      </c>
      <c r="E449" s="4" t="s">
        <v>219</v>
      </c>
      <c r="F449" s="3">
        <v>119572.5</v>
      </c>
      <c r="G449" s="3">
        <v>-97558.06</v>
      </c>
      <c r="H449" s="3">
        <v>22014.44</v>
      </c>
    </row>
    <row r="450" spans="1:8">
      <c r="A450" s="35">
        <v>219</v>
      </c>
      <c r="B450" s="20">
        <v>100000223854</v>
      </c>
      <c r="C450" s="35">
        <v>0</v>
      </c>
      <c r="D450" s="4" t="s">
        <v>218</v>
      </c>
      <c r="E450" s="4" t="s">
        <v>219</v>
      </c>
      <c r="F450" s="3">
        <v>119572.5</v>
      </c>
      <c r="G450" s="3">
        <v>-97558.06</v>
      </c>
      <c r="H450" s="3">
        <v>22014.44</v>
      </c>
    </row>
    <row r="451" spans="1:8">
      <c r="A451" s="35">
        <v>220</v>
      </c>
      <c r="B451" s="20">
        <v>100000223855</v>
      </c>
      <c r="C451" s="35">
        <v>0</v>
      </c>
      <c r="D451" s="4" t="s">
        <v>218</v>
      </c>
      <c r="E451" s="4" t="s">
        <v>219</v>
      </c>
      <c r="F451" s="3">
        <v>119572.5</v>
      </c>
      <c r="G451" s="3">
        <v>-97558.06</v>
      </c>
      <c r="H451" s="3">
        <v>22014.44</v>
      </c>
    </row>
    <row r="452" spans="1:8">
      <c r="A452" s="35">
        <v>221</v>
      </c>
      <c r="B452" s="20">
        <v>100000223856</v>
      </c>
      <c r="C452" s="35">
        <v>0</v>
      </c>
      <c r="D452" s="4" t="s">
        <v>218</v>
      </c>
      <c r="E452" s="4" t="s">
        <v>219</v>
      </c>
      <c r="F452" s="3">
        <v>119572.5</v>
      </c>
      <c r="G452" s="3">
        <v>-97558.06</v>
      </c>
      <c r="H452" s="3">
        <v>22014.44</v>
      </c>
    </row>
    <row r="453" spans="1:8">
      <c r="A453" s="35">
        <v>222</v>
      </c>
      <c r="B453" s="20">
        <v>100000223857</v>
      </c>
      <c r="C453" s="35">
        <v>0</v>
      </c>
      <c r="D453" s="4" t="s">
        <v>218</v>
      </c>
      <c r="E453" s="4" t="s">
        <v>219</v>
      </c>
      <c r="F453" s="3">
        <v>119572.5</v>
      </c>
      <c r="G453" s="3">
        <v>-97558.06</v>
      </c>
      <c r="H453" s="3">
        <v>22014.44</v>
      </c>
    </row>
    <row r="454" spans="1:8">
      <c r="A454" s="35">
        <v>223</v>
      </c>
      <c r="B454" s="20">
        <v>100000223858</v>
      </c>
      <c r="C454" s="35">
        <v>0</v>
      </c>
      <c r="D454" s="4" t="s">
        <v>218</v>
      </c>
      <c r="E454" s="4" t="s">
        <v>219</v>
      </c>
      <c r="F454" s="3">
        <v>119572.5</v>
      </c>
      <c r="G454" s="3">
        <v>-97558.06</v>
      </c>
      <c r="H454" s="3">
        <v>22014.44</v>
      </c>
    </row>
    <row r="455" spans="1:8">
      <c r="A455" s="35">
        <v>224</v>
      </c>
      <c r="B455" s="20">
        <v>100000223859</v>
      </c>
      <c r="C455" s="35">
        <v>0</v>
      </c>
      <c r="D455" s="4" t="s">
        <v>218</v>
      </c>
      <c r="E455" s="4" t="s">
        <v>219</v>
      </c>
      <c r="F455" s="3">
        <v>119572.5</v>
      </c>
      <c r="G455" s="3">
        <v>-97558.06</v>
      </c>
      <c r="H455" s="3">
        <v>22014.44</v>
      </c>
    </row>
    <row r="456" spans="1:8">
      <c r="A456" s="35">
        <v>225</v>
      </c>
      <c r="B456" s="20">
        <v>100000223860</v>
      </c>
      <c r="C456" s="35">
        <v>0</v>
      </c>
      <c r="D456" s="4" t="s">
        <v>218</v>
      </c>
      <c r="E456" s="4" t="s">
        <v>219</v>
      </c>
      <c r="F456" s="3">
        <v>119572.5</v>
      </c>
      <c r="G456" s="3">
        <v>-97558.06</v>
      </c>
      <c r="H456" s="3">
        <v>22014.44</v>
      </c>
    </row>
    <row r="457" spans="1:8">
      <c r="A457" s="35">
        <v>226</v>
      </c>
      <c r="B457" s="20">
        <v>100000223861</v>
      </c>
      <c r="C457" s="35">
        <v>0</v>
      </c>
      <c r="D457" s="4" t="s">
        <v>218</v>
      </c>
      <c r="E457" s="4" t="s">
        <v>219</v>
      </c>
      <c r="F457" s="3">
        <v>119572.5</v>
      </c>
      <c r="G457" s="3">
        <v>-97558.06</v>
      </c>
      <c r="H457" s="3">
        <v>22014.44</v>
      </c>
    </row>
    <row r="458" spans="1:8">
      <c r="A458" s="35">
        <v>227</v>
      </c>
      <c r="B458" s="20">
        <v>100000223862</v>
      </c>
      <c r="C458" s="35">
        <v>0</v>
      </c>
      <c r="D458" s="4" t="s">
        <v>218</v>
      </c>
      <c r="E458" s="4" t="s">
        <v>219</v>
      </c>
      <c r="F458" s="3">
        <v>119572.5</v>
      </c>
      <c r="G458" s="3">
        <v>-97558.06</v>
      </c>
      <c r="H458" s="3">
        <v>22014.44</v>
      </c>
    </row>
    <row r="459" spans="1:8">
      <c r="A459" s="35">
        <v>228</v>
      </c>
      <c r="B459" s="20">
        <v>100000223863</v>
      </c>
      <c r="C459" s="35">
        <v>0</v>
      </c>
      <c r="D459" s="4" t="s">
        <v>218</v>
      </c>
      <c r="E459" s="4" t="s">
        <v>219</v>
      </c>
      <c r="F459" s="3">
        <v>119572.5</v>
      </c>
      <c r="G459" s="3">
        <v>-97558.06</v>
      </c>
      <c r="H459" s="3">
        <v>22014.44</v>
      </c>
    </row>
    <row r="460" spans="1:8">
      <c r="A460" s="35">
        <v>229</v>
      </c>
      <c r="B460" s="20">
        <v>100000223864</v>
      </c>
      <c r="C460" s="35">
        <v>0</v>
      </c>
      <c r="D460" s="4" t="s">
        <v>218</v>
      </c>
      <c r="E460" s="4" t="s">
        <v>219</v>
      </c>
      <c r="F460" s="3">
        <v>119572.5</v>
      </c>
      <c r="G460" s="3">
        <v>-97558.06</v>
      </c>
      <c r="H460" s="3">
        <v>22014.44</v>
      </c>
    </row>
    <row r="461" spans="1:8">
      <c r="A461" s="35">
        <v>230</v>
      </c>
      <c r="B461" s="20">
        <v>100000223865</v>
      </c>
      <c r="C461" s="35">
        <v>0</v>
      </c>
      <c r="D461" s="4" t="s">
        <v>218</v>
      </c>
      <c r="E461" s="4" t="s">
        <v>219</v>
      </c>
      <c r="F461" s="3">
        <v>119572.5</v>
      </c>
      <c r="G461" s="3">
        <v>-97558.06</v>
      </c>
      <c r="H461" s="3">
        <v>22014.44</v>
      </c>
    </row>
    <row r="462" spans="1:8">
      <c r="A462" s="35">
        <v>231</v>
      </c>
      <c r="B462" s="20">
        <v>100000223866</v>
      </c>
      <c r="C462" s="35">
        <v>0</v>
      </c>
      <c r="D462" s="4" t="s">
        <v>218</v>
      </c>
      <c r="E462" s="4" t="s">
        <v>219</v>
      </c>
      <c r="F462" s="3">
        <v>119572.5</v>
      </c>
      <c r="G462" s="3">
        <v>-97558.06</v>
      </c>
      <c r="H462" s="3">
        <v>22014.44</v>
      </c>
    </row>
    <row r="463" spans="1:8">
      <c r="A463" s="35">
        <v>232</v>
      </c>
      <c r="B463" s="20">
        <v>100000223867</v>
      </c>
      <c r="C463" s="35">
        <v>0</v>
      </c>
      <c r="D463" s="4" t="s">
        <v>218</v>
      </c>
      <c r="E463" s="4" t="s">
        <v>219</v>
      </c>
      <c r="F463" s="3">
        <v>119572.5</v>
      </c>
      <c r="G463" s="3">
        <v>-97558.06</v>
      </c>
      <c r="H463" s="3">
        <v>22014.44</v>
      </c>
    </row>
    <row r="464" spans="1:8">
      <c r="A464" s="35">
        <v>233</v>
      </c>
      <c r="B464" s="20">
        <v>100000223868</v>
      </c>
      <c r="C464" s="35">
        <v>0</v>
      </c>
      <c r="D464" s="4" t="s">
        <v>218</v>
      </c>
      <c r="E464" s="4" t="s">
        <v>219</v>
      </c>
      <c r="F464" s="3">
        <v>119572.5</v>
      </c>
      <c r="G464" s="3">
        <v>-97558.06</v>
      </c>
      <c r="H464" s="3">
        <v>22014.44</v>
      </c>
    </row>
    <row r="465" spans="1:8">
      <c r="A465" s="35">
        <v>234</v>
      </c>
      <c r="B465" s="20">
        <v>100000223869</v>
      </c>
      <c r="C465" s="35">
        <v>0</v>
      </c>
      <c r="D465" s="4" t="s">
        <v>218</v>
      </c>
      <c r="E465" s="4" t="s">
        <v>219</v>
      </c>
      <c r="F465" s="3">
        <v>119572.5</v>
      </c>
      <c r="G465" s="3">
        <v>-97558.06</v>
      </c>
      <c r="H465" s="3">
        <v>22014.44</v>
      </c>
    </row>
    <row r="466" spans="1:8">
      <c r="A466" s="35">
        <v>235</v>
      </c>
      <c r="B466" s="20">
        <v>100000223870</v>
      </c>
      <c r="C466" s="35">
        <v>0</v>
      </c>
      <c r="D466" s="4" t="s">
        <v>218</v>
      </c>
      <c r="E466" s="4" t="s">
        <v>219</v>
      </c>
      <c r="F466" s="3">
        <v>119572.5</v>
      </c>
      <c r="G466" s="3">
        <v>-97558.06</v>
      </c>
      <c r="H466" s="3">
        <v>22014.44</v>
      </c>
    </row>
    <row r="467" spans="1:8">
      <c r="A467" s="35">
        <v>236</v>
      </c>
      <c r="B467" s="20">
        <v>100000223871</v>
      </c>
      <c r="C467" s="35">
        <v>0</v>
      </c>
      <c r="D467" s="4" t="s">
        <v>218</v>
      </c>
      <c r="E467" s="4" t="s">
        <v>219</v>
      </c>
      <c r="F467" s="3">
        <v>119572.5</v>
      </c>
      <c r="G467" s="3">
        <v>-97558.06</v>
      </c>
      <c r="H467" s="3">
        <v>22014.44</v>
      </c>
    </row>
    <row r="468" spans="1:8">
      <c r="A468" s="35">
        <v>237</v>
      </c>
      <c r="B468" s="20">
        <v>100000223872</v>
      </c>
      <c r="C468" s="35">
        <v>0</v>
      </c>
      <c r="D468" s="4" t="s">
        <v>218</v>
      </c>
      <c r="E468" s="4" t="s">
        <v>219</v>
      </c>
      <c r="F468" s="3">
        <v>119572.5</v>
      </c>
      <c r="G468" s="3">
        <v>-97558.06</v>
      </c>
      <c r="H468" s="3">
        <v>22014.44</v>
      </c>
    </row>
    <row r="469" spans="1:8">
      <c r="A469" s="35">
        <v>238</v>
      </c>
      <c r="B469" s="20">
        <v>100000223873</v>
      </c>
      <c r="C469" s="35">
        <v>0</v>
      </c>
      <c r="D469" s="4" t="s">
        <v>218</v>
      </c>
      <c r="E469" s="4" t="s">
        <v>219</v>
      </c>
      <c r="F469" s="3">
        <v>119572.5</v>
      </c>
      <c r="G469" s="3">
        <v>-97558.06</v>
      </c>
      <c r="H469" s="3">
        <v>22014.44</v>
      </c>
    </row>
    <row r="470" spans="1:8">
      <c r="A470" s="35">
        <v>239</v>
      </c>
      <c r="B470" s="20">
        <v>100000223874</v>
      </c>
      <c r="C470" s="35">
        <v>0</v>
      </c>
      <c r="D470" s="4" t="s">
        <v>218</v>
      </c>
      <c r="E470" s="4" t="s">
        <v>219</v>
      </c>
      <c r="F470" s="3">
        <v>119572.5</v>
      </c>
      <c r="G470" s="3">
        <v>-97558.06</v>
      </c>
      <c r="H470" s="3">
        <v>22014.44</v>
      </c>
    </row>
    <row r="471" spans="1:8">
      <c r="A471" s="35">
        <v>240</v>
      </c>
      <c r="B471" s="20">
        <v>100000223875</v>
      </c>
      <c r="C471" s="35">
        <v>0</v>
      </c>
      <c r="D471" s="4" t="s">
        <v>218</v>
      </c>
      <c r="E471" s="4" t="s">
        <v>219</v>
      </c>
      <c r="F471" s="3">
        <v>119572.5</v>
      </c>
      <c r="G471" s="3">
        <v>-97558.06</v>
      </c>
      <c r="H471" s="3">
        <v>22014.44</v>
      </c>
    </row>
    <row r="472" spans="1:8">
      <c r="A472" s="35">
        <v>241</v>
      </c>
      <c r="B472" s="20">
        <v>100000223876</v>
      </c>
      <c r="C472" s="35">
        <v>0</v>
      </c>
      <c r="D472" s="4" t="s">
        <v>218</v>
      </c>
      <c r="E472" s="4" t="s">
        <v>219</v>
      </c>
      <c r="F472" s="3">
        <v>119572.5</v>
      </c>
      <c r="G472" s="3">
        <v>-97558.06</v>
      </c>
      <c r="H472" s="3">
        <v>22014.44</v>
      </c>
    </row>
    <row r="473" spans="1:8">
      <c r="A473" s="35">
        <v>242</v>
      </c>
      <c r="B473" s="20">
        <v>100000223877</v>
      </c>
      <c r="C473" s="35">
        <v>0</v>
      </c>
      <c r="D473" s="4" t="s">
        <v>218</v>
      </c>
      <c r="E473" s="4" t="s">
        <v>219</v>
      </c>
      <c r="F473" s="3">
        <v>119572.5</v>
      </c>
      <c r="G473" s="3">
        <v>-97558.06</v>
      </c>
      <c r="H473" s="3">
        <v>22014.44</v>
      </c>
    </row>
    <row r="474" spans="1:8">
      <c r="A474" s="35">
        <v>243</v>
      </c>
      <c r="B474" s="20">
        <v>100000398990</v>
      </c>
      <c r="C474" s="35">
        <v>0</v>
      </c>
      <c r="D474" s="4" t="s">
        <v>404</v>
      </c>
      <c r="E474" s="4" t="s">
        <v>405</v>
      </c>
      <c r="F474" s="3">
        <v>1183420</v>
      </c>
      <c r="G474" s="3">
        <v>-297511.43</v>
      </c>
      <c r="H474" s="3">
        <v>885908.57</v>
      </c>
    </row>
    <row r="475" spans="1:8">
      <c r="A475" s="35">
        <v>244</v>
      </c>
      <c r="B475" s="20">
        <v>100000399171</v>
      </c>
      <c r="C475" s="35">
        <v>0</v>
      </c>
      <c r="D475" s="4" t="s">
        <v>39</v>
      </c>
      <c r="E475" s="4" t="s">
        <v>406</v>
      </c>
      <c r="F475" s="3">
        <v>782063</v>
      </c>
      <c r="G475" s="3">
        <v>-298147.78000000003</v>
      </c>
      <c r="H475" s="3">
        <v>483915.22</v>
      </c>
    </row>
    <row r="476" spans="1:8">
      <c r="A476" s="35">
        <v>245</v>
      </c>
      <c r="B476" s="20">
        <v>100000399172</v>
      </c>
      <c r="C476" s="35">
        <v>0</v>
      </c>
      <c r="D476" s="4" t="s">
        <v>39</v>
      </c>
      <c r="E476" s="4" t="s">
        <v>406</v>
      </c>
      <c r="F476" s="3">
        <v>782063</v>
      </c>
      <c r="G476" s="3">
        <v>-298147.78000000003</v>
      </c>
      <c r="H476" s="3">
        <v>483915.22</v>
      </c>
    </row>
    <row r="477" spans="1:8">
      <c r="A477" s="35">
        <v>246</v>
      </c>
      <c r="B477" s="20">
        <v>100000400389</v>
      </c>
      <c r="C477" s="35">
        <v>0</v>
      </c>
      <c r="D477" s="4" t="s">
        <v>407</v>
      </c>
      <c r="E477" s="4" t="s">
        <v>408</v>
      </c>
      <c r="F477" s="3">
        <v>21386304</v>
      </c>
      <c r="G477" s="3">
        <v>-7244053.6500000004</v>
      </c>
      <c r="H477" s="3">
        <v>14142250.35</v>
      </c>
    </row>
    <row r="478" spans="1:8">
      <c r="A478" s="35">
        <v>247</v>
      </c>
      <c r="B478" s="20">
        <v>100000405499</v>
      </c>
      <c r="C478" s="35">
        <v>0</v>
      </c>
      <c r="D478" s="4" t="s">
        <v>409</v>
      </c>
      <c r="E478" s="4" t="s">
        <v>410</v>
      </c>
      <c r="F478" s="3">
        <v>44405</v>
      </c>
      <c r="G478" s="3">
        <v>-23865.08</v>
      </c>
      <c r="H478" s="3">
        <v>20539.919999999998</v>
      </c>
    </row>
    <row r="479" spans="1:8">
      <c r="A479" s="35">
        <v>248</v>
      </c>
      <c r="B479" s="20">
        <v>100000405500</v>
      </c>
      <c r="C479" s="35">
        <v>0</v>
      </c>
      <c r="D479" s="4" t="s">
        <v>409</v>
      </c>
      <c r="E479" s="4" t="s">
        <v>410</v>
      </c>
      <c r="F479" s="3">
        <v>44405</v>
      </c>
      <c r="G479" s="3">
        <v>-23865.07</v>
      </c>
      <c r="H479" s="3">
        <v>20539.93</v>
      </c>
    </row>
    <row r="480" spans="1:8">
      <c r="A480" s="35">
        <v>249</v>
      </c>
      <c r="B480" s="20">
        <v>100000405501</v>
      </c>
      <c r="C480" s="35">
        <v>0</v>
      </c>
      <c r="D480" s="4" t="s">
        <v>409</v>
      </c>
      <c r="E480" s="4" t="s">
        <v>410</v>
      </c>
      <c r="F480" s="3">
        <v>44405</v>
      </c>
      <c r="G480" s="3">
        <v>-23865.07</v>
      </c>
      <c r="H480" s="3">
        <v>20539.93</v>
      </c>
    </row>
    <row r="481" spans="1:8">
      <c r="A481" s="35">
        <v>250</v>
      </c>
      <c r="B481" s="20">
        <v>100000405502</v>
      </c>
      <c r="C481" s="35">
        <v>0</v>
      </c>
      <c r="D481" s="4" t="s">
        <v>409</v>
      </c>
      <c r="E481" s="4" t="s">
        <v>410</v>
      </c>
      <c r="F481" s="3">
        <v>44405</v>
      </c>
      <c r="G481" s="3">
        <v>-23865.08</v>
      </c>
      <c r="H481" s="3">
        <v>20539.919999999998</v>
      </c>
    </row>
    <row r="482" spans="1:8">
      <c r="A482" s="35">
        <v>251</v>
      </c>
      <c r="B482" s="20">
        <v>100000405503</v>
      </c>
      <c r="C482" s="35">
        <v>0</v>
      </c>
      <c r="D482" s="4" t="s">
        <v>409</v>
      </c>
      <c r="E482" s="4" t="s">
        <v>410</v>
      </c>
      <c r="F482" s="3">
        <v>44405</v>
      </c>
      <c r="G482" s="3">
        <v>-23865.07</v>
      </c>
      <c r="H482" s="3">
        <v>20539.93</v>
      </c>
    </row>
    <row r="483" spans="1:8">
      <c r="A483" s="35">
        <v>252</v>
      </c>
      <c r="B483" s="20">
        <v>100000405504</v>
      </c>
      <c r="C483" s="35">
        <v>0</v>
      </c>
      <c r="D483" s="4" t="s">
        <v>409</v>
      </c>
      <c r="E483" s="4" t="s">
        <v>410</v>
      </c>
      <c r="F483" s="3">
        <v>44405</v>
      </c>
      <c r="G483" s="3">
        <v>-23865.08</v>
      </c>
      <c r="H483" s="3">
        <v>20539.919999999998</v>
      </c>
    </row>
    <row r="484" spans="1:8">
      <c r="A484" s="35">
        <v>253</v>
      </c>
      <c r="B484" s="20">
        <v>100000405505</v>
      </c>
      <c r="C484" s="35">
        <v>0</v>
      </c>
      <c r="D484" s="4" t="s">
        <v>409</v>
      </c>
      <c r="E484" s="4" t="s">
        <v>410</v>
      </c>
      <c r="F484" s="3">
        <v>44405</v>
      </c>
      <c r="G484" s="3">
        <v>-23865.07</v>
      </c>
      <c r="H484" s="3">
        <v>20539.93</v>
      </c>
    </row>
    <row r="485" spans="1:8">
      <c r="A485" s="35">
        <v>254</v>
      </c>
      <c r="B485" s="20">
        <v>100000405506</v>
      </c>
      <c r="C485" s="35">
        <v>0</v>
      </c>
      <c r="D485" s="4" t="s">
        <v>409</v>
      </c>
      <c r="E485" s="4" t="s">
        <v>410</v>
      </c>
      <c r="F485" s="3">
        <v>44405</v>
      </c>
      <c r="G485" s="3">
        <v>-23865.08</v>
      </c>
      <c r="H485" s="3">
        <v>20539.919999999998</v>
      </c>
    </row>
    <row r="486" spans="1:8">
      <c r="A486" s="35">
        <v>255</v>
      </c>
      <c r="B486" s="20">
        <v>100000405507</v>
      </c>
      <c r="C486" s="35">
        <v>0</v>
      </c>
      <c r="D486" s="4" t="s">
        <v>409</v>
      </c>
      <c r="E486" s="4" t="s">
        <v>410</v>
      </c>
      <c r="F486" s="3">
        <v>44405</v>
      </c>
      <c r="G486" s="3">
        <v>-23865.08</v>
      </c>
      <c r="H486" s="3">
        <v>20539.919999999998</v>
      </c>
    </row>
    <row r="487" spans="1:8">
      <c r="A487" s="35">
        <v>256</v>
      </c>
      <c r="B487" s="20">
        <v>100000405508</v>
      </c>
      <c r="C487" s="35">
        <v>0</v>
      </c>
      <c r="D487" s="4" t="s">
        <v>409</v>
      </c>
      <c r="E487" s="4" t="s">
        <v>410</v>
      </c>
      <c r="F487" s="3">
        <v>44405</v>
      </c>
      <c r="G487" s="3">
        <v>-23865.07</v>
      </c>
      <c r="H487" s="3">
        <v>20539.93</v>
      </c>
    </row>
    <row r="488" spans="1:8">
      <c r="A488" s="35">
        <v>257</v>
      </c>
      <c r="B488" s="20">
        <v>100000405509</v>
      </c>
      <c r="C488" s="35">
        <v>0</v>
      </c>
      <c r="D488" s="4" t="s">
        <v>409</v>
      </c>
      <c r="E488" s="4" t="s">
        <v>410</v>
      </c>
      <c r="F488" s="3">
        <v>44405</v>
      </c>
      <c r="G488" s="3">
        <v>-23865.08</v>
      </c>
      <c r="H488" s="3">
        <v>20539.919999999998</v>
      </c>
    </row>
    <row r="489" spans="1:8">
      <c r="A489" s="35">
        <v>258</v>
      </c>
      <c r="B489" s="20">
        <v>100000405510</v>
      </c>
      <c r="C489" s="35">
        <v>0</v>
      </c>
      <c r="D489" s="4" t="s">
        <v>409</v>
      </c>
      <c r="E489" s="4" t="s">
        <v>410</v>
      </c>
      <c r="F489" s="3">
        <v>44405</v>
      </c>
      <c r="G489" s="3">
        <v>-23865.06</v>
      </c>
      <c r="H489" s="3">
        <v>20539.939999999999</v>
      </c>
    </row>
    <row r="490" spans="1:8">
      <c r="A490" s="35">
        <v>259</v>
      </c>
      <c r="B490" s="20">
        <v>100000405511</v>
      </c>
      <c r="C490" s="35">
        <v>0</v>
      </c>
      <c r="D490" s="4" t="s">
        <v>409</v>
      </c>
      <c r="E490" s="4" t="s">
        <v>410</v>
      </c>
      <c r="F490" s="3">
        <v>44405</v>
      </c>
      <c r="G490" s="3">
        <v>-23865.08</v>
      </c>
      <c r="H490" s="3">
        <v>20539.919999999998</v>
      </c>
    </row>
    <row r="491" spans="1:8">
      <c r="A491" s="35">
        <v>260</v>
      </c>
      <c r="B491" s="20">
        <v>100000405512</v>
      </c>
      <c r="C491" s="35">
        <v>0</v>
      </c>
      <c r="D491" s="4" t="s">
        <v>409</v>
      </c>
      <c r="E491" s="4" t="s">
        <v>410</v>
      </c>
      <c r="F491" s="3">
        <v>44405</v>
      </c>
      <c r="G491" s="3">
        <v>-23865.06</v>
      </c>
      <c r="H491" s="3">
        <v>20539.939999999999</v>
      </c>
    </row>
    <row r="492" spans="1:8">
      <c r="A492" s="35">
        <v>261</v>
      </c>
      <c r="B492" s="20">
        <v>100000405513</v>
      </c>
      <c r="C492" s="35">
        <v>0</v>
      </c>
      <c r="D492" s="4" t="s">
        <v>409</v>
      </c>
      <c r="E492" s="4" t="s">
        <v>410</v>
      </c>
      <c r="F492" s="3">
        <v>44405</v>
      </c>
      <c r="G492" s="3">
        <v>-23865.08</v>
      </c>
      <c r="H492" s="3">
        <v>20539.919999999998</v>
      </c>
    </row>
    <row r="493" spans="1:8">
      <c r="A493" s="35">
        <v>262</v>
      </c>
      <c r="B493" s="20">
        <v>100000405514</v>
      </c>
      <c r="C493" s="35">
        <v>0</v>
      </c>
      <c r="D493" s="4" t="s">
        <v>409</v>
      </c>
      <c r="E493" s="4" t="s">
        <v>410</v>
      </c>
      <c r="F493" s="3">
        <v>44405</v>
      </c>
      <c r="G493" s="3">
        <v>-23865.06</v>
      </c>
      <c r="H493" s="3">
        <v>20539.939999999999</v>
      </c>
    </row>
    <row r="494" spans="1:8">
      <c r="A494" s="35">
        <v>263</v>
      </c>
      <c r="B494" s="20">
        <v>100000405515</v>
      </c>
      <c r="C494" s="35">
        <v>0</v>
      </c>
      <c r="D494" s="4" t="s">
        <v>409</v>
      </c>
      <c r="E494" s="4" t="s">
        <v>410</v>
      </c>
      <c r="F494" s="3">
        <v>44405</v>
      </c>
      <c r="G494" s="3">
        <v>-23865.08</v>
      </c>
      <c r="H494" s="3">
        <v>20539.919999999998</v>
      </c>
    </row>
    <row r="495" spans="1:8">
      <c r="A495" s="35">
        <v>264</v>
      </c>
      <c r="B495" s="20">
        <v>100000405516</v>
      </c>
      <c r="C495" s="35">
        <v>0</v>
      </c>
      <c r="D495" s="4" t="s">
        <v>409</v>
      </c>
      <c r="E495" s="4" t="s">
        <v>410</v>
      </c>
      <c r="F495" s="3">
        <v>44405</v>
      </c>
      <c r="G495" s="3">
        <v>-23865.06</v>
      </c>
      <c r="H495" s="3">
        <v>20539.939999999999</v>
      </c>
    </row>
    <row r="496" spans="1:8">
      <c r="A496" s="35">
        <v>265</v>
      </c>
      <c r="B496" s="20">
        <v>100000405517</v>
      </c>
      <c r="C496" s="35">
        <v>0</v>
      </c>
      <c r="D496" s="4" t="s">
        <v>409</v>
      </c>
      <c r="E496" s="4" t="s">
        <v>410</v>
      </c>
      <c r="F496" s="3">
        <v>44405</v>
      </c>
      <c r="G496" s="3">
        <v>-23865.08</v>
      </c>
      <c r="H496" s="3">
        <v>20539.919999999998</v>
      </c>
    </row>
    <row r="497" spans="1:8">
      <c r="A497" s="35">
        <v>266</v>
      </c>
      <c r="B497" s="20">
        <v>100000405518</v>
      </c>
      <c r="C497" s="35">
        <v>0</v>
      </c>
      <c r="D497" s="4" t="s">
        <v>409</v>
      </c>
      <c r="E497" s="4" t="s">
        <v>410</v>
      </c>
      <c r="F497" s="3">
        <v>44405</v>
      </c>
      <c r="G497" s="3">
        <v>-23865.06</v>
      </c>
      <c r="H497" s="3">
        <v>20539.939999999999</v>
      </c>
    </row>
    <row r="498" spans="1:8">
      <c r="A498" s="35">
        <v>267</v>
      </c>
      <c r="B498" s="20">
        <v>100000405519</v>
      </c>
      <c r="C498" s="35">
        <v>0</v>
      </c>
      <c r="D498" s="4" t="s">
        <v>409</v>
      </c>
      <c r="E498" s="4" t="s">
        <v>410</v>
      </c>
      <c r="F498" s="3">
        <v>44405</v>
      </c>
      <c r="G498" s="3">
        <v>-23865.06</v>
      </c>
      <c r="H498" s="3">
        <v>20539.939999999999</v>
      </c>
    </row>
    <row r="499" spans="1:8">
      <c r="A499" s="35">
        <v>268</v>
      </c>
      <c r="B499" s="20">
        <v>100000405520</v>
      </c>
      <c r="C499" s="35">
        <v>0</v>
      </c>
      <c r="D499" s="4" t="s">
        <v>409</v>
      </c>
      <c r="E499" s="4" t="s">
        <v>410</v>
      </c>
      <c r="F499" s="3">
        <v>44405</v>
      </c>
      <c r="G499" s="3">
        <v>-23865.08</v>
      </c>
      <c r="H499" s="3">
        <v>20539.919999999998</v>
      </c>
    </row>
    <row r="500" spans="1:8">
      <c r="A500" s="35">
        <v>269</v>
      </c>
      <c r="B500" s="20">
        <v>100000405521</v>
      </c>
      <c r="C500" s="35">
        <v>0</v>
      </c>
      <c r="D500" s="4" t="s">
        <v>409</v>
      </c>
      <c r="E500" s="4" t="s">
        <v>410</v>
      </c>
      <c r="F500" s="3">
        <v>44405</v>
      </c>
      <c r="G500" s="3">
        <v>-23865.08</v>
      </c>
      <c r="H500" s="3">
        <v>20539.919999999998</v>
      </c>
    </row>
    <row r="501" spans="1:8">
      <c r="A501" s="35">
        <v>270</v>
      </c>
      <c r="B501" s="20">
        <v>100000405522</v>
      </c>
      <c r="C501" s="35">
        <v>0</v>
      </c>
      <c r="D501" s="4" t="s">
        <v>409</v>
      </c>
      <c r="E501" s="4" t="s">
        <v>410</v>
      </c>
      <c r="F501" s="3">
        <v>44405</v>
      </c>
      <c r="G501" s="3">
        <v>-23865.06</v>
      </c>
      <c r="H501" s="3">
        <v>20539.939999999999</v>
      </c>
    </row>
    <row r="502" spans="1:8">
      <c r="A502" s="35">
        <v>271</v>
      </c>
      <c r="B502" s="20">
        <v>100000405523</v>
      </c>
      <c r="C502" s="35">
        <v>0</v>
      </c>
      <c r="D502" s="4" t="s">
        <v>409</v>
      </c>
      <c r="E502" s="4" t="s">
        <v>410</v>
      </c>
      <c r="F502" s="3">
        <v>44405</v>
      </c>
      <c r="G502" s="3">
        <v>-23865.06</v>
      </c>
      <c r="H502" s="3">
        <v>20539.939999999999</v>
      </c>
    </row>
    <row r="503" spans="1:8">
      <c r="A503" s="35">
        <v>272</v>
      </c>
      <c r="B503" s="20">
        <v>100000405524</v>
      </c>
      <c r="C503" s="35">
        <v>0</v>
      </c>
      <c r="D503" s="4" t="s">
        <v>409</v>
      </c>
      <c r="E503" s="4" t="s">
        <v>410</v>
      </c>
      <c r="F503" s="3">
        <v>44405</v>
      </c>
      <c r="G503" s="3">
        <v>-23865.08</v>
      </c>
      <c r="H503" s="3">
        <v>20539.919999999998</v>
      </c>
    </row>
    <row r="504" spans="1:8">
      <c r="A504" s="35">
        <v>273</v>
      </c>
      <c r="B504" s="20">
        <v>100000405525</v>
      </c>
      <c r="C504" s="35">
        <v>0</v>
      </c>
      <c r="D504" s="4" t="s">
        <v>409</v>
      </c>
      <c r="E504" s="4" t="s">
        <v>410</v>
      </c>
      <c r="F504" s="3">
        <v>44405</v>
      </c>
      <c r="G504" s="3">
        <v>-23865.08</v>
      </c>
      <c r="H504" s="3">
        <v>20539.919999999998</v>
      </c>
    </row>
    <row r="505" spans="1:8">
      <c r="A505" s="35">
        <v>274</v>
      </c>
      <c r="B505" s="20">
        <v>100000405526</v>
      </c>
      <c r="C505" s="35">
        <v>0</v>
      </c>
      <c r="D505" s="4" t="s">
        <v>409</v>
      </c>
      <c r="E505" s="4" t="s">
        <v>410</v>
      </c>
      <c r="F505" s="3">
        <v>44405</v>
      </c>
      <c r="G505" s="3">
        <v>-23865.06</v>
      </c>
      <c r="H505" s="3">
        <v>20539.939999999999</v>
      </c>
    </row>
    <row r="506" spans="1:8">
      <c r="A506" s="35">
        <v>275</v>
      </c>
      <c r="B506" s="20">
        <v>100000405527</v>
      </c>
      <c r="C506" s="35">
        <v>0</v>
      </c>
      <c r="D506" s="4" t="s">
        <v>409</v>
      </c>
      <c r="E506" s="4" t="s">
        <v>410</v>
      </c>
      <c r="F506" s="3">
        <v>44405</v>
      </c>
      <c r="G506" s="3">
        <v>-23865.08</v>
      </c>
      <c r="H506" s="3">
        <v>20539.919999999998</v>
      </c>
    </row>
    <row r="507" spans="1:8">
      <c r="A507" s="35">
        <v>276</v>
      </c>
      <c r="B507" s="20">
        <v>100000405528</v>
      </c>
      <c r="C507" s="35">
        <v>0</v>
      </c>
      <c r="D507" s="4" t="s">
        <v>409</v>
      </c>
      <c r="E507" s="4" t="s">
        <v>410</v>
      </c>
      <c r="F507" s="3">
        <v>44405</v>
      </c>
      <c r="G507" s="3">
        <v>-23865.06</v>
      </c>
      <c r="H507" s="3">
        <v>20539.939999999999</v>
      </c>
    </row>
    <row r="508" spans="1:8">
      <c r="A508" s="35">
        <v>277</v>
      </c>
      <c r="B508" s="20">
        <v>100000405529</v>
      </c>
      <c r="C508" s="35">
        <v>0</v>
      </c>
      <c r="D508" s="4" t="s">
        <v>409</v>
      </c>
      <c r="E508" s="4" t="s">
        <v>410</v>
      </c>
      <c r="F508" s="3">
        <v>44405</v>
      </c>
      <c r="G508" s="3">
        <v>-23865.08</v>
      </c>
      <c r="H508" s="3">
        <v>20539.919999999998</v>
      </c>
    </row>
    <row r="509" spans="1:8">
      <c r="A509" s="35">
        <v>278</v>
      </c>
      <c r="B509" s="20">
        <v>100000405530</v>
      </c>
      <c r="C509" s="35">
        <v>0</v>
      </c>
      <c r="D509" s="4" t="s">
        <v>409</v>
      </c>
      <c r="E509" s="4" t="s">
        <v>410</v>
      </c>
      <c r="F509" s="3">
        <v>44405</v>
      </c>
      <c r="G509" s="3">
        <v>-23865.06</v>
      </c>
      <c r="H509" s="3">
        <v>20539.939999999999</v>
      </c>
    </row>
    <row r="510" spans="1:8">
      <c r="A510" s="35">
        <v>279</v>
      </c>
      <c r="B510" s="20">
        <v>100000405531</v>
      </c>
      <c r="C510" s="35">
        <v>0</v>
      </c>
      <c r="D510" s="4" t="s">
        <v>409</v>
      </c>
      <c r="E510" s="4" t="s">
        <v>410</v>
      </c>
      <c r="F510" s="3">
        <v>44405</v>
      </c>
      <c r="G510" s="3">
        <v>-23865.08</v>
      </c>
      <c r="H510" s="3">
        <v>20539.919999999998</v>
      </c>
    </row>
    <row r="511" spans="1:8">
      <c r="A511" s="35">
        <v>280</v>
      </c>
      <c r="B511" s="20">
        <v>100000405532</v>
      </c>
      <c r="C511" s="35">
        <v>0</v>
      </c>
      <c r="D511" s="4" t="s">
        <v>409</v>
      </c>
      <c r="E511" s="4" t="s">
        <v>410</v>
      </c>
      <c r="F511" s="3">
        <v>44405</v>
      </c>
      <c r="G511" s="3">
        <v>-23865.06</v>
      </c>
      <c r="H511" s="3">
        <v>20539.939999999999</v>
      </c>
    </row>
    <row r="512" spans="1:8">
      <c r="A512" s="35">
        <v>281</v>
      </c>
      <c r="B512" s="20">
        <v>100000405533</v>
      </c>
      <c r="C512" s="35">
        <v>0</v>
      </c>
      <c r="D512" s="4" t="s">
        <v>409</v>
      </c>
      <c r="E512" s="4" t="s">
        <v>410</v>
      </c>
      <c r="F512" s="3">
        <v>44405</v>
      </c>
      <c r="G512" s="3">
        <v>-23865.06</v>
      </c>
      <c r="H512" s="3">
        <v>20539.939999999999</v>
      </c>
    </row>
    <row r="513" spans="1:8">
      <c r="A513" s="35">
        <v>282</v>
      </c>
      <c r="B513" s="20">
        <v>100000405534</v>
      </c>
      <c r="C513" s="35">
        <v>0</v>
      </c>
      <c r="D513" s="4" t="s">
        <v>409</v>
      </c>
      <c r="E513" s="4" t="s">
        <v>410</v>
      </c>
      <c r="F513" s="3">
        <v>44405</v>
      </c>
      <c r="G513" s="3">
        <v>-23865.08</v>
      </c>
      <c r="H513" s="3">
        <v>20539.919999999998</v>
      </c>
    </row>
    <row r="514" spans="1:8">
      <c r="A514" s="35">
        <v>283</v>
      </c>
      <c r="B514" s="20">
        <v>100000405535</v>
      </c>
      <c r="C514" s="35">
        <v>0</v>
      </c>
      <c r="D514" s="4" t="s">
        <v>409</v>
      </c>
      <c r="E514" s="4" t="s">
        <v>410</v>
      </c>
      <c r="F514" s="3">
        <v>44405</v>
      </c>
      <c r="G514" s="3">
        <v>-23865.08</v>
      </c>
      <c r="H514" s="3">
        <v>20539.919999999998</v>
      </c>
    </row>
    <row r="515" spans="1:8">
      <c r="A515" s="35">
        <v>284</v>
      </c>
      <c r="B515" s="20">
        <v>100000405536</v>
      </c>
      <c r="C515" s="35">
        <v>0</v>
      </c>
      <c r="D515" s="4" t="s">
        <v>409</v>
      </c>
      <c r="E515" s="4" t="s">
        <v>410</v>
      </c>
      <c r="F515" s="3">
        <v>44405</v>
      </c>
      <c r="G515" s="3">
        <v>-23865.06</v>
      </c>
      <c r="H515" s="3">
        <v>20539.939999999999</v>
      </c>
    </row>
    <row r="516" spans="1:8">
      <c r="A516" s="35">
        <v>285</v>
      </c>
      <c r="B516" s="20">
        <v>100000405537</v>
      </c>
      <c r="C516" s="35">
        <v>0</v>
      </c>
      <c r="D516" s="4" t="s">
        <v>409</v>
      </c>
      <c r="E516" s="4" t="s">
        <v>410</v>
      </c>
      <c r="F516" s="3">
        <v>44405</v>
      </c>
      <c r="G516" s="3">
        <v>-23865.06</v>
      </c>
      <c r="H516" s="3">
        <v>20539.939999999999</v>
      </c>
    </row>
    <row r="517" spans="1:8">
      <c r="A517" s="35">
        <v>286</v>
      </c>
      <c r="B517" s="20">
        <v>100000405538</v>
      </c>
      <c r="C517" s="35">
        <v>0</v>
      </c>
      <c r="D517" s="4" t="s">
        <v>409</v>
      </c>
      <c r="E517" s="4" t="s">
        <v>410</v>
      </c>
      <c r="F517" s="3">
        <v>44405</v>
      </c>
      <c r="G517" s="3">
        <v>-23865.08</v>
      </c>
      <c r="H517" s="3">
        <v>20539.919999999998</v>
      </c>
    </row>
    <row r="518" spans="1:8">
      <c r="A518" s="35">
        <v>287</v>
      </c>
      <c r="B518" s="20">
        <v>100000405539</v>
      </c>
      <c r="C518" s="35">
        <v>0</v>
      </c>
      <c r="D518" s="4" t="s">
        <v>409</v>
      </c>
      <c r="E518" s="4" t="s">
        <v>410</v>
      </c>
      <c r="F518" s="3">
        <v>44405</v>
      </c>
      <c r="G518" s="3">
        <v>-23865.08</v>
      </c>
      <c r="H518" s="3">
        <v>20539.919999999998</v>
      </c>
    </row>
    <row r="519" spans="1:8">
      <c r="A519" s="35">
        <v>288</v>
      </c>
      <c r="B519" s="20">
        <v>100000405540</v>
      </c>
      <c r="C519" s="35">
        <v>0</v>
      </c>
      <c r="D519" s="4" t="s">
        <v>409</v>
      </c>
      <c r="E519" s="4" t="s">
        <v>410</v>
      </c>
      <c r="F519" s="3">
        <v>44405</v>
      </c>
      <c r="G519" s="3">
        <v>-23865.06</v>
      </c>
      <c r="H519" s="3">
        <v>20539.939999999999</v>
      </c>
    </row>
    <row r="520" spans="1:8">
      <c r="A520" s="35">
        <v>289</v>
      </c>
      <c r="B520" s="20">
        <v>100000405541</v>
      </c>
      <c r="C520" s="35">
        <v>0</v>
      </c>
      <c r="D520" s="4" t="s">
        <v>409</v>
      </c>
      <c r="E520" s="4" t="s">
        <v>410</v>
      </c>
      <c r="F520" s="3">
        <v>44405</v>
      </c>
      <c r="G520" s="3">
        <v>-23865.06</v>
      </c>
      <c r="H520" s="3">
        <v>20539.939999999999</v>
      </c>
    </row>
    <row r="521" spans="1:8">
      <c r="A521" s="35">
        <v>290</v>
      </c>
      <c r="B521" s="20">
        <v>100000405542</v>
      </c>
      <c r="C521" s="35">
        <v>0</v>
      </c>
      <c r="D521" s="4" t="s">
        <v>409</v>
      </c>
      <c r="E521" s="4" t="s">
        <v>410</v>
      </c>
      <c r="F521" s="3">
        <v>44405</v>
      </c>
      <c r="G521" s="3">
        <v>-23865.08</v>
      </c>
      <c r="H521" s="3">
        <v>20539.919999999998</v>
      </c>
    </row>
    <row r="522" spans="1:8">
      <c r="A522" s="35">
        <v>291</v>
      </c>
      <c r="B522" s="20">
        <v>100000405543</v>
      </c>
      <c r="C522" s="35">
        <v>0</v>
      </c>
      <c r="D522" s="4" t="s">
        <v>409</v>
      </c>
      <c r="E522" s="4" t="s">
        <v>410</v>
      </c>
      <c r="F522" s="3">
        <v>44405</v>
      </c>
      <c r="G522" s="3">
        <v>-23865.08</v>
      </c>
      <c r="H522" s="3">
        <v>20539.919999999998</v>
      </c>
    </row>
    <row r="523" spans="1:8">
      <c r="A523" s="35">
        <v>292</v>
      </c>
      <c r="B523" s="20">
        <v>100000405544</v>
      </c>
      <c r="C523" s="35">
        <v>0</v>
      </c>
      <c r="D523" s="4" t="s">
        <v>409</v>
      </c>
      <c r="E523" s="4" t="s">
        <v>410</v>
      </c>
      <c r="F523" s="3">
        <v>44405</v>
      </c>
      <c r="G523" s="3">
        <v>-23865.06</v>
      </c>
      <c r="H523" s="3">
        <v>20539.939999999999</v>
      </c>
    </row>
    <row r="524" spans="1:8">
      <c r="A524" s="35">
        <v>293</v>
      </c>
      <c r="B524" s="20">
        <v>100000405545</v>
      </c>
      <c r="C524" s="35">
        <v>0</v>
      </c>
      <c r="D524" s="4" t="s">
        <v>409</v>
      </c>
      <c r="E524" s="4" t="s">
        <v>410</v>
      </c>
      <c r="F524" s="3">
        <v>44405</v>
      </c>
      <c r="G524" s="3">
        <v>-23865.06</v>
      </c>
      <c r="H524" s="3">
        <v>20539.939999999999</v>
      </c>
    </row>
    <row r="525" spans="1:8">
      <c r="A525" s="35">
        <v>294</v>
      </c>
      <c r="B525" s="20">
        <v>100000405546</v>
      </c>
      <c r="C525" s="35">
        <v>0</v>
      </c>
      <c r="D525" s="4" t="s">
        <v>409</v>
      </c>
      <c r="E525" s="4" t="s">
        <v>410</v>
      </c>
      <c r="F525" s="3">
        <v>44405</v>
      </c>
      <c r="G525" s="3">
        <v>-23865.08</v>
      </c>
      <c r="H525" s="3">
        <v>20539.919999999998</v>
      </c>
    </row>
    <row r="526" spans="1:8">
      <c r="A526" s="35">
        <v>295</v>
      </c>
      <c r="B526" s="20">
        <v>100000405547</v>
      </c>
      <c r="C526" s="35">
        <v>0</v>
      </c>
      <c r="D526" s="4" t="s">
        <v>409</v>
      </c>
      <c r="E526" s="4" t="s">
        <v>410</v>
      </c>
      <c r="F526" s="3">
        <v>44405</v>
      </c>
      <c r="G526" s="3">
        <v>-23865.08</v>
      </c>
      <c r="H526" s="3">
        <v>20539.919999999998</v>
      </c>
    </row>
    <row r="527" spans="1:8">
      <c r="A527" s="35">
        <v>296</v>
      </c>
      <c r="B527" s="20">
        <v>100000405548</v>
      </c>
      <c r="C527" s="35">
        <v>0</v>
      </c>
      <c r="D527" s="4" t="s">
        <v>409</v>
      </c>
      <c r="E527" s="4" t="s">
        <v>410</v>
      </c>
      <c r="F527" s="3">
        <v>44405</v>
      </c>
      <c r="G527" s="3">
        <v>-23865.06</v>
      </c>
      <c r="H527" s="3">
        <v>20539.939999999999</v>
      </c>
    </row>
    <row r="528" spans="1:8">
      <c r="A528" s="35">
        <v>297</v>
      </c>
      <c r="B528" s="20">
        <v>100000406457</v>
      </c>
      <c r="C528" s="35">
        <v>0</v>
      </c>
      <c r="D528" s="4" t="s">
        <v>409</v>
      </c>
      <c r="E528" s="4" t="s">
        <v>411</v>
      </c>
      <c r="F528" s="3">
        <v>74900</v>
      </c>
      <c r="G528" s="3">
        <v>-27420.83</v>
      </c>
      <c r="H528" s="3">
        <v>47479.17</v>
      </c>
    </row>
    <row r="529" spans="1:8">
      <c r="A529" s="35">
        <v>298</v>
      </c>
      <c r="B529" s="20">
        <v>100000406458</v>
      </c>
      <c r="C529" s="35">
        <v>0</v>
      </c>
      <c r="D529" s="4" t="s">
        <v>409</v>
      </c>
      <c r="E529" s="4" t="s">
        <v>411</v>
      </c>
      <c r="F529" s="3">
        <v>74900</v>
      </c>
      <c r="G529" s="3">
        <v>-27420.84</v>
      </c>
      <c r="H529" s="3">
        <v>47479.16</v>
      </c>
    </row>
    <row r="530" spans="1:8">
      <c r="A530" s="35">
        <v>299</v>
      </c>
      <c r="B530" s="20">
        <v>100000406459</v>
      </c>
      <c r="C530" s="35">
        <v>0</v>
      </c>
      <c r="D530" s="4" t="s">
        <v>409</v>
      </c>
      <c r="E530" s="4" t="s">
        <v>411</v>
      </c>
      <c r="F530" s="3">
        <v>74900</v>
      </c>
      <c r="G530" s="3">
        <v>-27420.83</v>
      </c>
      <c r="H530" s="3">
        <v>47479.17</v>
      </c>
    </row>
    <row r="531" spans="1:8">
      <c r="A531" s="35">
        <v>300</v>
      </c>
      <c r="B531" s="20">
        <v>100000406460</v>
      </c>
      <c r="C531" s="35">
        <v>0</v>
      </c>
      <c r="D531" s="4" t="s">
        <v>409</v>
      </c>
      <c r="E531" s="4" t="s">
        <v>411</v>
      </c>
      <c r="F531" s="3">
        <v>74900</v>
      </c>
      <c r="G531" s="3">
        <v>-27420.84</v>
      </c>
      <c r="H531" s="3">
        <v>47479.16</v>
      </c>
    </row>
    <row r="532" spans="1:8">
      <c r="A532" s="35">
        <v>301</v>
      </c>
      <c r="B532" s="20">
        <v>100000406461</v>
      </c>
      <c r="C532" s="35">
        <v>0</v>
      </c>
      <c r="D532" s="4" t="s">
        <v>409</v>
      </c>
      <c r="E532" s="4" t="s">
        <v>411</v>
      </c>
      <c r="F532" s="3">
        <v>74900</v>
      </c>
      <c r="G532" s="3">
        <v>-27420.84</v>
      </c>
      <c r="H532" s="3">
        <v>47479.16</v>
      </c>
    </row>
    <row r="533" spans="1:8">
      <c r="A533" s="35">
        <v>302</v>
      </c>
      <c r="B533" s="20">
        <v>100000406462</v>
      </c>
      <c r="C533" s="35">
        <v>0</v>
      </c>
      <c r="D533" s="4" t="s">
        <v>409</v>
      </c>
      <c r="E533" s="4" t="s">
        <v>411</v>
      </c>
      <c r="F533" s="3">
        <v>74900</v>
      </c>
      <c r="G533" s="3">
        <v>-27420.83</v>
      </c>
      <c r="H533" s="3">
        <v>47479.17</v>
      </c>
    </row>
    <row r="534" spans="1:8">
      <c r="A534" s="35">
        <v>303</v>
      </c>
      <c r="B534" s="20">
        <v>100000406463</v>
      </c>
      <c r="C534" s="35">
        <v>0</v>
      </c>
      <c r="D534" s="4" t="s">
        <v>409</v>
      </c>
      <c r="E534" s="4" t="s">
        <v>411</v>
      </c>
      <c r="F534" s="3">
        <v>74900</v>
      </c>
      <c r="G534" s="3">
        <v>-27420.84</v>
      </c>
      <c r="H534" s="3">
        <v>47479.16</v>
      </c>
    </row>
    <row r="535" spans="1:8">
      <c r="A535" s="35">
        <v>304</v>
      </c>
      <c r="B535" s="20">
        <v>100000406464</v>
      </c>
      <c r="C535" s="35">
        <v>0</v>
      </c>
      <c r="D535" s="4" t="s">
        <v>409</v>
      </c>
      <c r="E535" s="4" t="s">
        <v>411</v>
      </c>
      <c r="F535" s="3">
        <v>74900</v>
      </c>
      <c r="G535" s="3">
        <v>-27420.83</v>
      </c>
      <c r="H535" s="3">
        <v>47479.17</v>
      </c>
    </row>
    <row r="536" spans="1:8">
      <c r="A536" s="35">
        <v>305</v>
      </c>
      <c r="B536" s="20">
        <v>100000406465</v>
      </c>
      <c r="C536" s="35">
        <v>0</v>
      </c>
      <c r="D536" s="4" t="s">
        <v>409</v>
      </c>
      <c r="E536" s="4" t="s">
        <v>411</v>
      </c>
      <c r="F536" s="3">
        <v>74900</v>
      </c>
      <c r="G536" s="3">
        <v>-27420.85</v>
      </c>
      <c r="H536" s="3">
        <v>47479.15</v>
      </c>
    </row>
    <row r="537" spans="1:8">
      <c r="A537" s="35">
        <v>306</v>
      </c>
      <c r="B537" s="20">
        <v>100000406466</v>
      </c>
      <c r="C537" s="35">
        <v>0</v>
      </c>
      <c r="D537" s="4" t="s">
        <v>409</v>
      </c>
      <c r="E537" s="4" t="s">
        <v>411</v>
      </c>
      <c r="F537" s="3">
        <v>74900</v>
      </c>
      <c r="G537" s="3">
        <v>-27420.83</v>
      </c>
      <c r="H537" s="3">
        <v>47479.17</v>
      </c>
    </row>
    <row r="538" spans="1:8">
      <c r="A538" s="35">
        <v>307</v>
      </c>
      <c r="B538" s="20">
        <v>100000406467</v>
      </c>
      <c r="C538" s="35">
        <v>0</v>
      </c>
      <c r="D538" s="4" t="s">
        <v>409</v>
      </c>
      <c r="E538" s="4" t="s">
        <v>411</v>
      </c>
      <c r="F538" s="3">
        <v>74900</v>
      </c>
      <c r="G538" s="3">
        <v>-27420.85</v>
      </c>
      <c r="H538" s="3">
        <v>47479.15</v>
      </c>
    </row>
    <row r="539" spans="1:8">
      <c r="A539" s="35">
        <v>308</v>
      </c>
      <c r="B539" s="20">
        <v>100000406468</v>
      </c>
      <c r="C539" s="35">
        <v>0</v>
      </c>
      <c r="D539" s="4" t="s">
        <v>409</v>
      </c>
      <c r="E539" s="4" t="s">
        <v>411</v>
      </c>
      <c r="F539" s="3">
        <v>74900</v>
      </c>
      <c r="G539" s="3">
        <v>-27420.83</v>
      </c>
      <c r="H539" s="3">
        <v>47479.17</v>
      </c>
    </row>
    <row r="540" spans="1:8">
      <c r="A540" s="35">
        <v>309</v>
      </c>
      <c r="B540" s="20">
        <v>100000406469</v>
      </c>
      <c r="C540" s="35">
        <v>0</v>
      </c>
      <c r="D540" s="4" t="s">
        <v>409</v>
      </c>
      <c r="E540" s="4" t="s">
        <v>411</v>
      </c>
      <c r="F540" s="3">
        <v>74900</v>
      </c>
      <c r="G540" s="3">
        <v>-27420.85</v>
      </c>
      <c r="H540" s="3">
        <v>47479.15</v>
      </c>
    </row>
    <row r="541" spans="1:8">
      <c r="A541" s="35">
        <v>310</v>
      </c>
      <c r="B541" s="20">
        <v>100000406470</v>
      </c>
      <c r="C541" s="35">
        <v>0</v>
      </c>
      <c r="D541" s="4" t="s">
        <v>409</v>
      </c>
      <c r="E541" s="4" t="s">
        <v>411</v>
      </c>
      <c r="F541" s="3">
        <v>74900</v>
      </c>
      <c r="G541" s="3">
        <v>-27420.83</v>
      </c>
      <c r="H541" s="3">
        <v>47479.17</v>
      </c>
    </row>
    <row r="542" spans="1:8">
      <c r="A542" s="35">
        <v>311</v>
      </c>
      <c r="B542" s="20">
        <v>100000406471</v>
      </c>
      <c r="C542" s="35">
        <v>0</v>
      </c>
      <c r="D542" s="4" t="s">
        <v>409</v>
      </c>
      <c r="E542" s="4" t="s">
        <v>411</v>
      </c>
      <c r="F542" s="3">
        <v>74900</v>
      </c>
      <c r="G542" s="3">
        <v>-27420.85</v>
      </c>
      <c r="H542" s="3">
        <v>47479.15</v>
      </c>
    </row>
    <row r="543" spans="1:8">
      <c r="A543" s="35">
        <v>312</v>
      </c>
      <c r="B543" s="20">
        <v>100000406472</v>
      </c>
      <c r="C543" s="35">
        <v>0</v>
      </c>
      <c r="D543" s="4" t="s">
        <v>409</v>
      </c>
      <c r="E543" s="4" t="s">
        <v>411</v>
      </c>
      <c r="F543" s="3">
        <v>74900</v>
      </c>
      <c r="G543" s="3">
        <v>-27420.83</v>
      </c>
      <c r="H543" s="3">
        <v>47479.17</v>
      </c>
    </row>
    <row r="544" spans="1:8">
      <c r="A544" s="35">
        <v>313</v>
      </c>
      <c r="B544" s="20">
        <v>100000406473</v>
      </c>
      <c r="C544" s="35">
        <v>0</v>
      </c>
      <c r="D544" s="4" t="s">
        <v>409</v>
      </c>
      <c r="E544" s="4" t="s">
        <v>411</v>
      </c>
      <c r="F544" s="3">
        <v>74900</v>
      </c>
      <c r="G544" s="3">
        <v>-27420.83</v>
      </c>
      <c r="H544" s="3">
        <v>47479.17</v>
      </c>
    </row>
    <row r="545" spans="1:8">
      <c r="A545" s="35">
        <v>314</v>
      </c>
      <c r="B545" s="20">
        <v>100000406474</v>
      </c>
      <c r="C545" s="35">
        <v>0</v>
      </c>
      <c r="D545" s="4" t="s">
        <v>409</v>
      </c>
      <c r="E545" s="4" t="s">
        <v>411</v>
      </c>
      <c r="F545" s="3">
        <v>74900</v>
      </c>
      <c r="G545" s="3">
        <v>-27420.85</v>
      </c>
      <c r="H545" s="3">
        <v>47479.15</v>
      </c>
    </row>
    <row r="546" spans="1:8">
      <c r="A546" s="35">
        <v>315</v>
      </c>
      <c r="B546" s="20">
        <v>100000406475</v>
      </c>
      <c r="C546" s="35">
        <v>0</v>
      </c>
      <c r="D546" s="4" t="s">
        <v>409</v>
      </c>
      <c r="E546" s="4" t="s">
        <v>411</v>
      </c>
      <c r="F546" s="3">
        <v>74900</v>
      </c>
      <c r="G546" s="3">
        <v>-27420.85</v>
      </c>
      <c r="H546" s="3">
        <v>47479.15</v>
      </c>
    </row>
    <row r="547" spans="1:8">
      <c r="A547" s="35">
        <v>316</v>
      </c>
      <c r="B547" s="20">
        <v>100000406476</v>
      </c>
      <c r="C547" s="35">
        <v>0</v>
      </c>
      <c r="D547" s="4" t="s">
        <v>409</v>
      </c>
      <c r="E547" s="4" t="s">
        <v>411</v>
      </c>
      <c r="F547" s="3">
        <v>74900</v>
      </c>
      <c r="G547" s="3">
        <v>-27420.83</v>
      </c>
      <c r="H547" s="3">
        <v>47479.17</v>
      </c>
    </row>
    <row r="548" spans="1:8">
      <c r="A548" s="35">
        <v>317</v>
      </c>
      <c r="B548" s="20">
        <v>100000406477</v>
      </c>
      <c r="C548" s="35">
        <v>0</v>
      </c>
      <c r="D548" s="4" t="s">
        <v>409</v>
      </c>
      <c r="E548" s="4" t="s">
        <v>411</v>
      </c>
      <c r="F548" s="3">
        <v>74900</v>
      </c>
      <c r="G548" s="3">
        <v>-27420.83</v>
      </c>
      <c r="H548" s="3">
        <v>47479.17</v>
      </c>
    </row>
    <row r="549" spans="1:8">
      <c r="A549" s="35">
        <v>318</v>
      </c>
      <c r="B549" s="20">
        <v>100000406478</v>
      </c>
      <c r="C549" s="35">
        <v>0</v>
      </c>
      <c r="D549" s="4" t="s">
        <v>409</v>
      </c>
      <c r="E549" s="4" t="s">
        <v>411</v>
      </c>
      <c r="F549" s="3">
        <v>74900</v>
      </c>
      <c r="G549" s="3">
        <v>-27420.85</v>
      </c>
      <c r="H549" s="3">
        <v>47479.15</v>
      </c>
    </row>
    <row r="550" spans="1:8">
      <c r="A550" s="35">
        <v>319</v>
      </c>
      <c r="B550" s="20">
        <v>100000406479</v>
      </c>
      <c r="C550" s="35">
        <v>0</v>
      </c>
      <c r="D550" s="4" t="s">
        <v>409</v>
      </c>
      <c r="E550" s="4" t="s">
        <v>411</v>
      </c>
      <c r="F550" s="3">
        <v>74900</v>
      </c>
      <c r="G550" s="3">
        <v>-27420.85</v>
      </c>
      <c r="H550" s="3">
        <v>47479.15</v>
      </c>
    </row>
    <row r="551" spans="1:8">
      <c r="A551" s="35">
        <v>320</v>
      </c>
      <c r="B551" s="20">
        <v>100000406480</v>
      </c>
      <c r="C551" s="35">
        <v>0</v>
      </c>
      <c r="D551" s="4" t="s">
        <v>409</v>
      </c>
      <c r="E551" s="4" t="s">
        <v>411</v>
      </c>
      <c r="F551" s="3">
        <v>74900</v>
      </c>
      <c r="G551" s="3">
        <v>-27420.83</v>
      </c>
      <c r="H551" s="3">
        <v>47479.17</v>
      </c>
    </row>
    <row r="552" spans="1:8">
      <c r="A552" s="35">
        <v>321</v>
      </c>
      <c r="B552" s="20">
        <v>100000406481</v>
      </c>
      <c r="C552" s="35">
        <v>0</v>
      </c>
      <c r="D552" s="4" t="s">
        <v>409</v>
      </c>
      <c r="E552" s="4" t="s">
        <v>411</v>
      </c>
      <c r="F552" s="3">
        <v>74900</v>
      </c>
      <c r="G552" s="3">
        <v>-27420.85</v>
      </c>
      <c r="H552" s="3">
        <v>47479.15</v>
      </c>
    </row>
    <row r="553" spans="1:8">
      <c r="A553" s="35">
        <v>322</v>
      </c>
      <c r="B553" s="20">
        <v>100000406482</v>
      </c>
      <c r="C553" s="35">
        <v>0</v>
      </c>
      <c r="D553" s="4" t="s">
        <v>409</v>
      </c>
      <c r="E553" s="4" t="s">
        <v>411</v>
      </c>
      <c r="F553" s="3">
        <v>74900</v>
      </c>
      <c r="G553" s="3">
        <v>-27420.83</v>
      </c>
      <c r="H553" s="3">
        <v>47479.17</v>
      </c>
    </row>
    <row r="554" spans="1:8">
      <c r="A554" s="35">
        <v>323</v>
      </c>
      <c r="B554" s="20">
        <v>100000406483</v>
      </c>
      <c r="C554" s="35">
        <v>0</v>
      </c>
      <c r="D554" s="4" t="s">
        <v>409</v>
      </c>
      <c r="E554" s="4" t="s">
        <v>411</v>
      </c>
      <c r="F554" s="3">
        <v>74900</v>
      </c>
      <c r="G554" s="3">
        <v>-27420.85</v>
      </c>
      <c r="H554" s="3">
        <v>47479.15</v>
      </c>
    </row>
    <row r="555" spans="1:8">
      <c r="A555" s="35">
        <v>324</v>
      </c>
      <c r="B555" s="20">
        <v>100000406484</v>
      </c>
      <c r="C555" s="35">
        <v>0</v>
      </c>
      <c r="D555" s="4" t="s">
        <v>409</v>
      </c>
      <c r="E555" s="4" t="s">
        <v>411</v>
      </c>
      <c r="F555" s="3">
        <v>74900</v>
      </c>
      <c r="G555" s="3">
        <v>-27420.83</v>
      </c>
      <c r="H555" s="3">
        <v>47479.17</v>
      </c>
    </row>
    <row r="556" spans="1:8">
      <c r="A556" s="35">
        <v>325</v>
      </c>
      <c r="B556" s="20">
        <v>100000406485</v>
      </c>
      <c r="C556" s="35">
        <v>0</v>
      </c>
      <c r="D556" s="4" t="s">
        <v>409</v>
      </c>
      <c r="E556" s="4" t="s">
        <v>411</v>
      </c>
      <c r="F556" s="3">
        <v>74900</v>
      </c>
      <c r="G556" s="3">
        <v>-27420.85</v>
      </c>
      <c r="H556" s="3">
        <v>47479.15</v>
      </c>
    </row>
    <row r="557" spans="1:8">
      <c r="A557" s="35">
        <v>326</v>
      </c>
      <c r="B557" s="20">
        <v>100000406486</v>
      </c>
      <c r="C557" s="35">
        <v>0</v>
      </c>
      <c r="D557" s="4" t="s">
        <v>409</v>
      </c>
      <c r="E557" s="4" t="s">
        <v>411</v>
      </c>
      <c r="F557" s="3">
        <v>74900</v>
      </c>
      <c r="G557" s="3">
        <v>-27420.83</v>
      </c>
      <c r="H557" s="3">
        <v>47479.17</v>
      </c>
    </row>
    <row r="558" spans="1:8">
      <c r="A558" s="35">
        <v>327</v>
      </c>
      <c r="B558" s="20">
        <v>100000406487</v>
      </c>
      <c r="C558" s="35">
        <v>0</v>
      </c>
      <c r="D558" s="4" t="s">
        <v>409</v>
      </c>
      <c r="E558" s="4" t="s">
        <v>411</v>
      </c>
      <c r="F558" s="3">
        <v>74900</v>
      </c>
      <c r="G558" s="3">
        <v>-27420.83</v>
      </c>
      <c r="H558" s="3">
        <v>47479.17</v>
      </c>
    </row>
    <row r="559" spans="1:8">
      <c r="A559" s="35">
        <v>328</v>
      </c>
      <c r="B559" s="20">
        <v>100000406488</v>
      </c>
      <c r="C559" s="35">
        <v>0</v>
      </c>
      <c r="D559" s="4" t="s">
        <v>409</v>
      </c>
      <c r="E559" s="4" t="s">
        <v>411</v>
      </c>
      <c r="F559" s="3">
        <v>74900</v>
      </c>
      <c r="G559" s="3">
        <v>-27420.85</v>
      </c>
      <c r="H559" s="3">
        <v>47479.15</v>
      </c>
    </row>
    <row r="560" spans="1:8">
      <c r="A560" s="35">
        <v>329</v>
      </c>
      <c r="B560" s="20">
        <v>100000406489</v>
      </c>
      <c r="C560" s="35">
        <v>0</v>
      </c>
      <c r="D560" s="4" t="s">
        <v>409</v>
      </c>
      <c r="E560" s="4" t="s">
        <v>411</v>
      </c>
      <c r="F560" s="3">
        <v>74900</v>
      </c>
      <c r="G560" s="3">
        <v>-27420.85</v>
      </c>
      <c r="H560" s="3">
        <v>47479.15</v>
      </c>
    </row>
    <row r="561" spans="1:8">
      <c r="A561" s="35">
        <v>330</v>
      </c>
      <c r="B561" s="20">
        <v>100000406490</v>
      </c>
      <c r="C561" s="35">
        <v>0</v>
      </c>
      <c r="D561" s="4" t="s">
        <v>409</v>
      </c>
      <c r="E561" s="4" t="s">
        <v>411</v>
      </c>
      <c r="F561" s="3">
        <v>74900</v>
      </c>
      <c r="G561" s="3">
        <v>-27420.83</v>
      </c>
      <c r="H561" s="3">
        <v>47479.17</v>
      </c>
    </row>
    <row r="562" spans="1:8">
      <c r="A562" s="35">
        <v>331</v>
      </c>
      <c r="B562" s="20">
        <v>100000406491</v>
      </c>
      <c r="C562" s="35">
        <v>0</v>
      </c>
      <c r="D562" s="4" t="s">
        <v>409</v>
      </c>
      <c r="E562" s="4" t="s">
        <v>411</v>
      </c>
      <c r="F562" s="3">
        <v>74900</v>
      </c>
      <c r="G562" s="3">
        <v>-27420.83</v>
      </c>
      <c r="H562" s="3">
        <v>47479.17</v>
      </c>
    </row>
    <row r="563" spans="1:8">
      <c r="A563" s="35">
        <v>332</v>
      </c>
      <c r="B563" s="20">
        <v>100000406492</v>
      </c>
      <c r="C563" s="35">
        <v>0</v>
      </c>
      <c r="D563" s="4" t="s">
        <v>409</v>
      </c>
      <c r="E563" s="4" t="s">
        <v>411</v>
      </c>
      <c r="F563" s="3">
        <v>74900</v>
      </c>
      <c r="G563" s="3">
        <v>-27420.85</v>
      </c>
      <c r="H563" s="3">
        <v>47479.15</v>
      </c>
    </row>
    <row r="564" spans="1:8">
      <c r="A564" s="35">
        <v>333</v>
      </c>
      <c r="B564" s="20">
        <v>100000417285</v>
      </c>
      <c r="C564" s="35">
        <v>0</v>
      </c>
      <c r="D564" s="4" t="s">
        <v>412</v>
      </c>
      <c r="E564" s="4" t="s">
        <v>413</v>
      </c>
      <c r="F564" s="3">
        <v>119947</v>
      </c>
      <c r="G564" s="3">
        <v>-40253.440000000002</v>
      </c>
      <c r="H564" s="3">
        <v>79693.56</v>
      </c>
    </row>
    <row r="565" spans="1:8">
      <c r="A565" s="35">
        <v>334</v>
      </c>
      <c r="B565" s="20">
        <v>100000417286</v>
      </c>
      <c r="C565" s="35">
        <v>0</v>
      </c>
      <c r="D565" s="4" t="s">
        <v>412</v>
      </c>
      <c r="E565" s="4" t="s">
        <v>413</v>
      </c>
      <c r="F565" s="3">
        <v>119947</v>
      </c>
      <c r="G565" s="3">
        <v>-40253.440000000002</v>
      </c>
      <c r="H565" s="3">
        <v>79693.56</v>
      </c>
    </row>
    <row r="566" spans="1:8">
      <c r="A566" s="35">
        <v>335</v>
      </c>
      <c r="B566" s="20">
        <v>100000417287</v>
      </c>
      <c r="C566" s="35">
        <v>0</v>
      </c>
      <c r="D566" s="4" t="s">
        <v>412</v>
      </c>
      <c r="E566" s="4" t="s">
        <v>413</v>
      </c>
      <c r="F566" s="3">
        <v>119947</v>
      </c>
      <c r="G566" s="3">
        <v>-40253.46</v>
      </c>
      <c r="H566" s="3">
        <v>79693.539999999994</v>
      </c>
    </row>
    <row r="567" spans="1:8">
      <c r="A567" s="35">
        <v>336</v>
      </c>
      <c r="B567" s="20">
        <v>100000417288</v>
      </c>
      <c r="C567" s="35">
        <v>0</v>
      </c>
      <c r="D567" s="4" t="s">
        <v>412</v>
      </c>
      <c r="E567" s="4" t="s">
        <v>413</v>
      </c>
      <c r="F567" s="3">
        <v>119947</v>
      </c>
      <c r="G567" s="3">
        <v>-40253.440000000002</v>
      </c>
      <c r="H567" s="3">
        <v>79693.56</v>
      </c>
    </row>
    <row r="568" spans="1:8">
      <c r="A568" s="35">
        <v>337</v>
      </c>
      <c r="B568" s="20">
        <v>100000417289</v>
      </c>
      <c r="C568" s="35">
        <v>0</v>
      </c>
      <c r="D568" s="4" t="s">
        <v>412</v>
      </c>
      <c r="E568" s="4" t="s">
        <v>413</v>
      </c>
      <c r="F568" s="3">
        <v>119947</v>
      </c>
      <c r="G568" s="3">
        <v>-40253.46</v>
      </c>
      <c r="H568" s="3">
        <v>79693.539999999994</v>
      </c>
    </row>
    <row r="569" spans="1:8">
      <c r="A569" s="35">
        <v>338</v>
      </c>
      <c r="B569" s="20">
        <v>100000417290</v>
      </c>
      <c r="C569" s="35">
        <v>0</v>
      </c>
      <c r="D569" s="4" t="s">
        <v>412</v>
      </c>
      <c r="E569" s="4" t="s">
        <v>413</v>
      </c>
      <c r="F569" s="3">
        <v>119947</v>
      </c>
      <c r="G569" s="3">
        <v>-40253.440000000002</v>
      </c>
      <c r="H569" s="3">
        <v>79693.56</v>
      </c>
    </row>
    <row r="570" spans="1:8">
      <c r="A570" s="35">
        <v>339</v>
      </c>
      <c r="B570" s="20">
        <v>100000417291</v>
      </c>
      <c r="C570" s="35">
        <v>0</v>
      </c>
      <c r="D570" s="4" t="s">
        <v>412</v>
      </c>
      <c r="E570" s="4" t="s">
        <v>413</v>
      </c>
      <c r="F570" s="3">
        <v>119947</v>
      </c>
      <c r="G570" s="3">
        <v>-40253.46</v>
      </c>
      <c r="H570" s="3">
        <v>79693.539999999994</v>
      </c>
    </row>
    <row r="571" spans="1:8">
      <c r="A571" s="35">
        <v>340</v>
      </c>
      <c r="B571" s="20">
        <v>100000417292</v>
      </c>
      <c r="C571" s="35">
        <v>0</v>
      </c>
      <c r="D571" s="4" t="s">
        <v>412</v>
      </c>
      <c r="E571" s="4" t="s">
        <v>413</v>
      </c>
      <c r="F571" s="3">
        <v>119947</v>
      </c>
      <c r="G571" s="3">
        <v>-40253.440000000002</v>
      </c>
      <c r="H571" s="3">
        <v>79693.56</v>
      </c>
    </row>
    <row r="572" spans="1:8">
      <c r="A572" s="35">
        <v>341</v>
      </c>
      <c r="B572" s="20">
        <v>100000417293</v>
      </c>
      <c r="C572" s="35">
        <v>0</v>
      </c>
      <c r="D572" s="4" t="s">
        <v>412</v>
      </c>
      <c r="E572" s="4" t="s">
        <v>413</v>
      </c>
      <c r="F572" s="3">
        <v>119947</v>
      </c>
      <c r="G572" s="3">
        <v>-40253.46</v>
      </c>
      <c r="H572" s="3">
        <v>79693.539999999994</v>
      </c>
    </row>
    <row r="573" spans="1:8">
      <c r="A573" s="35">
        <v>342</v>
      </c>
      <c r="B573" s="20">
        <v>100000417294</v>
      </c>
      <c r="C573" s="35">
        <v>0</v>
      </c>
      <c r="D573" s="4" t="s">
        <v>412</v>
      </c>
      <c r="E573" s="4" t="s">
        <v>413</v>
      </c>
      <c r="F573" s="3">
        <v>119947</v>
      </c>
      <c r="G573" s="3">
        <v>-40253.46</v>
      </c>
      <c r="H573" s="3">
        <v>79693.539999999994</v>
      </c>
    </row>
    <row r="574" spans="1:8">
      <c r="A574" s="35">
        <v>343</v>
      </c>
      <c r="B574" s="20">
        <v>100000417295</v>
      </c>
      <c r="C574" s="35">
        <v>0</v>
      </c>
      <c r="D574" s="4" t="s">
        <v>412</v>
      </c>
      <c r="E574" s="4" t="s">
        <v>413</v>
      </c>
      <c r="F574" s="3">
        <v>119947</v>
      </c>
      <c r="G574" s="3">
        <v>-40253.440000000002</v>
      </c>
      <c r="H574" s="3">
        <v>79693.56</v>
      </c>
    </row>
    <row r="575" spans="1:8">
      <c r="A575" s="35">
        <v>344</v>
      </c>
      <c r="B575" s="20">
        <v>100000417296</v>
      </c>
      <c r="C575" s="35">
        <v>0</v>
      </c>
      <c r="D575" s="4" t="s">
        <v>412</v>
      </c>
      <c r="E575" s="4" t="s">
        <v>413</v>
      </c>
      <c r="F575" s="3">
        <v>119947</v>
      </c>
      <c r="G575" s="3">
        <v>-40253.46</v>
      </c>
      <c r="H575" s="3">
        <v>79693.539999999994</v>
      </c>
    </row>
    <row r="576" spans="1:8">
      <c r="A576" s="35">
        <v>345</v>
      </c>
      <c r="B576" s="20">
        <v>100000417297</v>
      </c>
      <c r="C576" s="35">
        <v>0</v>
      </c>
      <c r="D576" s="4" t="s">
        <v>412</v>
      </c>
      <c r="E576" s="4" t="s">
        <v>413</v>
      </c>
      <c r="F576" s="3">
        <v>119947</v>
      </c>
      <c r="G576" s="3">
        <v>-40253.440000000002</v>
      </c>
      <c r="H576" s="3">
        <v>79693.56</v>
      </c>
    </row>
    <row r="577" spans="1:8">
      <c r="A577" s="35">
        <v>346</v>
      </c>
      <c r="B577" s="20">
        <v>100000417298</v>
      </c>
      <c r="C577" s="35">
        <v>0</v>
      </c>
      <c r="D577" s="4" t="s">
        <v>412</v>
      </c>
      <c r="E577" s="4" t="s">
        <v>413</v>
      </c>
      <c r="F577" s="3">
        <v>119947</v>
      </c>
      <c r="G577" s="3">
        <v>-40253.46</v>
      </c>
      <c r="H577" s="3">
        <v>79693.539999999994</v>
      </c>
    </row>
    <row r="578" spans="1:8">
      <c r="A578" s="35">
        <v>347</v>
      </c>
      <c r="B578" s="20">
        <v>100000417299</v>
      </c>
      <c r="C578" s="35">
        <v>0</v>
      </c>
      <c r="D578" s="4" t="s">
        <v>412</v>
      </c>
      <c r="E578" s="4" t="s">
        <v>413</v>
      </c>
      <c r="F578" s="3">
        <v>119947</v>
      </c>
      <c r="G578" s="3">
        <v>-40253.440000000002</v>
      </c>
      <c r="H578" s="3">
        <v>79693.56</v>
      </c>
    </row>
    <row r="579" spans="1:8">
      <c r="A579" s="35">
        <v>348</v>
      </c>
      <c r="B579" s="20">
        <v>100000417300</v>
      </c>
      <c r="C579" s="35">
        <v>0</v>
      </c>
      <c r="D579" s="4" t="s">
        <v>412</v>
      </c>
      <c r="E579" s="4" t="s">
        <v>413</v>
      </c>
      <c r="F579" s="3">
        <v>119947</v>
      </c>
      <c r="G579" s="3">
        <v>-40253.46</v>
      </c>
      <c r="H579" s="3">
        <v>79693.539999999994</v>
      </c>
    </row>
    <row r="580" spans="1:8">
      <c r="A580" s="35">
        <v>349</v>
      </c>
      <c r="B580" s="20">
        <v>100000417301</v>
      </c>
      <c r="C580" s="35">
        <v>0</v>
      </c>
      <c r="D580" s="4" t="s">
        <v>412</v>
      </c>
      <c r="E580" s="4" t="s">
        <v>413</v>
      </c>
      <c r="F580" s="3">
        <v>119947</v>
      </c>
      <c r="G580" s="3">
        <v>-40253.440000000002</v>
      </c>
      <c r="H580" s="3">
        <v>79693.56</v>
      </c>
    </row>
    <row r="581" spans="1:8">
      <c r="A581" s="35">
        <v>350</v>
      </c>
      <c r="B581" s="20">
        <v>100000417302</v>
      </c>
      <c r="C581" s="35">
        <v>0</v>
      </c>
      <c r="D581" s="4" t="s">
        <v>412</v>
      </c>
      <c r="E581" s="4" t="s">
        <v>413</v>
      </c>
      <c r="F581" s="3">
        <v>119947</v>
      </c>
      <c r="G581" s="3">
        <v>-40253.440000000002</v>
      </c>
      <c r="H581" s="3">
        <v>79693.56</v>
      </c>
    </row>
    <row r="582" spans="1:8">
      <c r="A582" s="35">
        <v>351</v>
      </c>
      <c r="B582" s="20">
        <v>100000417303</v>
      </c>
      <c r="C582" s="35">
        <v>0</v>
      </c>
      <c r="D582" s="4" t="s">
        <v>412</v>
      </c>
      <c r="E582" s="4" t="s">
        <v>413</v>
      </c>
      <c r="F582" s="3">
        <v>119947</v>
      </c>
      <c r="G582" s="3">
        <v>-40253.46</v>
      </c>
      <c r="H582" s="3">
        <v>79693.539999999994</v>
      </c>
    </row>
    <row r="583" spans="1:8">
      <c r="A583" s="35">
        <v>352</v>
      </c>
      <c r="B583" s="20">
        <v>100000417304</v>
      </c>
      <c r="C583" s="35">
        <v>0</v>
      </c>
      <c r="D583" s="4" t="s">
        <v>412</v>
      </c>
      <c r="E583" s="4" t="s">
        <v>413</v>
      </c>
      <c r="F583" s="3">
        <v>119947</v>
      </c>
      <c r="G583" s="3">
        <v>-40253.46</v>
      </c>
      <c r="H583" s="3">
        <v>79693.539999999994</v>
      </c>
    </row>
    <row r="584" spans="1:8">
      <c r="A584" s="35">
        <v>353</v>
      </c>
      <c r="B584" s="20">
        <v>100000417305</v>
      </c>
      <c r="C584" s="35">
        <v>0</v>
      </c>
      <c r="D584" s="4" t="s">
        <v>412</v>
      </c>
      <c r="E584" s="4" t="s">
        <v>413</v>
      </c>
      <c r="F584" s="3">
        <v>119947</v>
      </c>
      <c r="G584" s="3">
        <v>-40253.440000000002</v>
      </c>
      <c r="H584" s="3">
        <v>79693.56</v>
      </c>
    </row>
    <row r="585" spans="1:8">
      <c r="A585" s="35">
        <v>354</v>
      </c>
      <c r="B585" s="20">
        <v>100000417306</v>
      </c>
      <c r="C585" s="35">
        <v>0</v>
      </c>
      <c r="D585" s="4" t="s">
        <v>412</v>
      </c>
      <c r="E585" s="4" t="s">
        <v>413</v>
      </c>
      <c r="F585" s="3">
        <v>119947</v>
      </c>
      <c r="G585" s="3">
        <v>-40253.46</v>
      </c>
      <c r="H585" s="3">
        <v>79693.539999999994</v>
      </c>
    </row>
    <row r="586" spans="1:8">
      <c r="A586" s="35">
        <v>355</v>
      </c>
      <c r="B586" s="20">
        <v>100000417307</v>
      </c>
      <c r="C586" s="35">
        <v>0</v>
      </c>
      <c r="D586" s="4" t="s">
        <v>412</v>
      </c>
      <c r="E586" s="4" t="s">
        <v>413</v>
      </c>
      <c r="F586" s="3">
        <v>119947</v>
      </c>
      <c r="G586" s="3">
        <v>-40253.440000000002</v>
      </c>
      <c r="H586" s="3">
        <v>79693.56</v>
      </c>
    </row>
    <row r="587" spans="1:8">
      <c r="A587" s="35">
        <v>356</v>
      </c>
      <c r="B587" s="20">
        <v>100000417308</v>
      </c>
      <c r="C587" s="35">
        <v>0</v>
      </c>
      <c r="D587" s="4" t="s">
        <v>412</v>
      </c>
      <c r="E587" s="4" t="s">
        <v>413</v>
      </c>
      <c r="F587" s="3">
        <v>119947</v>
      </c>
      <c r="G587" s="3">
        <v>-40253.440000000002</v>
      </c>
      <c r="H587" s="3">
        <v>79693.56</v>
      </c>
    </row>
    <row r="588" spans="1:8">
      <c r="A588" s="35">
        <v>357</v>
      </c>
      <c r="B588" s="20">
        <v>100000417309</v>
      </c>
      <c r="C588" s="35">
        <v>0</v>
      </c>
      <c r="D588" s="4" t="s">
        <v>412</v>
      </c>
      <c r="E588" s="4" t="s">
        <v>413</v>
      </c>
      <c r="F588" s="3">
        <v>119947</v>
      </c>
      <c r="G588" s="3">
        <v>-40253.46</v>
      </c>
      <c r="H588" s="3">
        <v>79693.539999999994</v>
      </c>
    </row>
    <row r="589" spans="1:8">
      <c r="A589" s="35">
        <v>358</v>
      </c>
      <c r="B589" s="20">
        <v>100000417310</v>
      </c>
      <c r="C589" s="35">
        <v>0</v>
      </c>
      <c r="D589" s="4" t="s">
        <v>412</v>
      </c>
      <c r="E589" s="4" t="s">
        <v>413</v>
      </c>
      <c r="F589" s="3">
        <v>119947</v>
      </c>
      <c r="G589" s="3">
        <v>-40253.440000000002</v>
      </c>
      <c r="H589" s="3">
        <v>79693.56</v>
      </c>
    </row>
    <row r="590" spans="1:8">
      <c r="A590" s="35">
        <v>359</v>
      </c>
      <c r="B590" s="20">
        <v>100000417311</v>
      </c>
      <c r="C590" s="35">
        <v>0</v>
      </c>
      <c r="D590" s="4" t="s">
        <v>412</v>
      </c>
      <c r="E590" s="4" t="s">
        <v>413</v>
      </c>
      <c r="F590" s="3">
        <v>119947</v>
      </c>
      <c r="G590" s="3">
        <v>-40253.46</v>
      </c>
      <c r="H590" s="3">
        <v>79693.539999999994</v>
      </c>
    </row>
    <row r="591" spans="1:8">
      <c r="A591" s="35">
        <v>360</v>
      </c>
      <c r="B591" s="20">
        <v>100000417312</v>
      </c>
      <c r="C591" s="35">
        <v>0</v>
      </c>
      <c r="D591" s="4" t="s">
        <v>412</v>
      </c>
      <c r="E591" s="4" t="s">
        <v>413</v>
      </c>
      <c r="F591" s="3">
        <v>119947</v>
      </c>
      <c r="G591" s="3">
        <v>-40253.440000000002</v>
      </c>
      <c r="H591" s="3">
        <v>79693.56</v>
      </c>
    </row>
    <row r="592" spans="1:8">
      <c r="A592" s="35">
        <v>361</v>
      </c>
      <c r="B592" s="20">
        <v>100000417313</v>
      </c>
      <c r="C592" s="35">
        <v>0</v>
      </c>
      <c r="D592" s="4" t="s">
        <v>412</v>
      </c>
      <c r="E592" s="4" t="s">
        <v>413</v>
      </c>
      <c r="F592" s="3">
        <v>119947</v>
      </c>
      <c r="G592" s="3">
        <v>-40253.46</v>
      </c>
      <c r="H592" s="3">
        <v>79693.539999999994</v>
      </c>
    </row>
    <row r="593" spans="1:8">
      <c r="A593" s="35">
        <v>362</v>
      </c>
      <c r="B593" s="20">
        <v>100000417314</v>
      </c>
      <c r="C593" s="35">
        <v>0</v>
      </c>
      <c r="D593" s="4" t="s">
        <v>412</v>
      </c>
      <c r="E593" s="4" t="s">
        <v>413</v>
      </c>
      <c r="F593" s="3">
        <v>119947</v>
      </c>
      <c r="G593" s="3">
        <v>-40253.46</v>
      </c>
      <c r="H593" s="3">
        <v>79693.539999999994</v>
      </c>
    </row>
    <row r="594" spans="1:8">
      <c r="A594" s="35">
        <v>363</v>
      </c>
      <c r="B594" s="20">
        <v>100000417315</v>
      </c>
      <c r="C594" s="35">
        <v>0</v>
      </c>
      <c r="D594" s="4" t="s">
        <v>412</v>
      </c>
      <c r="E594" s="4" t="s">
        <v>413</v>
      </c>
      <c r="F594" s="3">
        <v>119947</v>
      </c>
      <c r="G594" s="3">
        <v>-40253.440000000002</v>
      </c>
      <c r="H594" s="3">
        <v>79693.56</v>
      </c>
    </row>
    <row r="595" spans="1:8">
      <c r="A595" s="35">
        <v>364</v>
      </c>
      <c r="B595" s="20">
        <v>100000417316</v>
      </c>
      <c r="C595" s="35">
        <v>0</v>
      </c>
      <c r="D595" s="4" t="s">
        <v>412</v>
      </c>
      <c r="E595" s="4" t="s">
        <v>413</v>
      </c>
      <c r="F595" s="3">
        <v>119947</v>
      </c>
      <c r="G595" s="3">
        <v>-40253.46</v>
      </c>
      <c r="H595" s="3">
        <v>79693.539999999994</v>
      </c>
    </row>
    <row r="596" spans="1:8">
      <c r="A596" s="35">
        <v>365</v>
      </c>
      <c r="B596" s="20">
        <v>100000417317</v>
      </c>
      <c r="C596" s="35">
        <v>0</v>
      </c>
      <c r="D596" s="4" t="s">
        <v>412</v>
      </c>
      <c r="E596" s="4" t="s">
        <v>413</v>
      </c>
      <c r="F596" s="3">
        <v>119947</v>
      </c>
      <c r="G596" s="3">
        <v>-40253.440000000002</v>
      </c>
      <c r="H596" s="3">
        <v>79693.56</v>
      </c>
    </row>
    <row r="597" spans="1:8">
      <c r="A597" s="35">
        <v>366</v>
      </c>
      <c r="B597" s="20">
        <v>100000417318</v>
      </c>
      <c r="C597" s="35">
        <v>0</v>
      </c>
      <c r="D597" s="4" t="s">
        <v>412</v>
      </c>
      <c r="E597" s="4" t="s">
        <v>413</v>
      </c>
      <c r="F597" s="3">
        <v>119947</v>
      </c>
      <c r="G597" s="3">
        <v>-40253.46</v>
      </c>
      <c r="H597" s="3">
        <v>79693.539999999994</v>
      </c>
    </row>
    <row r="598" spans="1:8">
      <c r="A598" s="35">
        <v>367</v>
      </c>
      <c r="B598" s="20">
        <v>100000417319</v>
      </c>
      <c r="C598" s="35">
        <v>0</v>
      </c>
      <c r="D598" s="4" t="s">
        <v>412</v>
      </c>
      <c r="E598" s="4" t="s">
        <v>413</v>
      </c>
      <c r="F598" s="3">
        <v>119947</v>
      </c>
      <c r="G598" s="3">
        <v>-40253.440000000002</v>
      </c>
      <c r="H598" s="3">
        <v>79693.56</v>
      </c>
    </row>
    <row r="599" spans="1:8">
      <c r="A599" s="35">
        <v>368</v>
      </c>
      <c r="B599" s="20">
        <v>100000417320</v>
      </c>
      <c r="C599" s="35">
        <v>0</v>
      </c>
      <c r="D599" s="4" t="s">
        <v>412</v>
      </c>
      <c r="E599" s="4" t="s">
        <v>413</v>
      </c>
      <c r="F599" s="3">
        <v>119947</v>
      </c>
      <c r="G599" s="3">
        <v>-40253.46</v>
      </c>
      <c r="H599" s="3">
        <v>79693.539999999994</v>
      </c>
    </row>
    <row r="600" spans="1:8">
      <c r="A600" s="35">
        <v>369</v>
      </c>
      <c r="B600" s="20">
        <v>100000417321</v>
      </c>
      <c r="C600" s="35">
        <v>0</v>
      </c>
      <c r="D600" s="4" t="s">
        <v>412</v>
      </c>
      <c r="E600" s="4" t="s">
        <v>413</v>
      </c>
      <c r="F600" s="3">
        <v>119947</v>
      </c>
      <c r="G600" s="3">
        <v>-40253.440000000002</v>
      </c>
      <c r="H600" s="3">
        <v>79693.56</v>
      </c>
    </row>
    <row r="601" spans="1:8">
      <c r="A601" s="35">
        <v>370</v>
      </c>
      <c r="B601" s="20">
        <v>100000417322</v>
      </c>
      <c r="C601" s="35">
        <v>0</v>
      </c>
      <c r="D601" s="4" t="s">
        <v>412</v>
      </c>
      <c r="E601" s="4" t="s">
        <v>413</v>
      </c>
      <c r="F601" s="3">
        <v>119947</v>
      </c>
      <c r="G601" s="3">
        <v>-40253.46</v>
      </c>
      <c r="H601" s="3">
        <v>79693.539999999994</v>
      </c>
    </row>
    <row r="602" spans="1:8">
      <c r="A602" s="35">
        <v>371</v>
      </c>
      <c r="B602" s="20">
        <v>100000417323</v>
      </c>
      <c r="C602" s="35">
        <v>0</v>
      </c>
      <c r="D602" s="4" t="s">
        <v>412</v>
      </c>
      <c r="E602" s="4" t="s">
        <v>413</v>
      </c>
      <c r="F602" s="3">
        <v>119947</v>
      </c>
      <c r="G602" s="3">
        <v>-40253.440000000002</v>
      </c>
      <c r="H602" s="3">
        <v>79693.56</v>
      </c>
    </row>
    <row r="603" spans="1:8">
      <c r="A603" s="35">
        <v>372</v>
      </c>
      <c r="B603" s="20">
        <v>100000417324</v>
      </c>
      <c r="C603" s="35">
        <v>0</v>
      </c>
      <c r="D603" s="4" t="s">
        <v>412</v>
      </c>
      <c r="E603" s="4" t="s">
        <v>413</v>
      </c>
      <c r="F603" s="3">
        <v>119947</v>
      </c>
      <c r="G603" s="3">
        <v>-40253.46</v>
      </c>
      <c r="H603" s="3">
        <v>79693.539999999994</v>
      </c>
    </row>
    <row r="604" spans="1:8">
      <c r="A604" s="35">
        <v>373</v>
      </c>
      <c r="B604" s="20">
        <v>100000417325</v>
      </c>
      <c r="C604" s="35">
        <v>0</v>
      </c>
      <c r="D604" s="4" t="s">
        <v>412</v>
      </c>
      <c r="E604" s="4" t="s">
        <v>413</v>
      </c>
      <c r="F604" s="3">
        <v>119947</v>
      </c>
      <c r="G604" s="3">
        <v>-40253.440000000002</v>
      </c>
      <c r="H604" s="3">
        <v>79693.56</v>
      </c>
    </row>
    <row r="605" spans="1:8">
      <c r="A605" s="35">
        <v>374</v>
      </c>
      <c r="B605" s="20">
        <v>100000417326</v>
      </c>
      <c r="C605" s="35">
        <v>0</v>
      </c>
      <c r="D605" s="4" t="s">
        <v>412</v>
      </c>
      <c r="E605" s="4" t="s">
        <v>413</v>
      </c>
      <c r="F605" s="3">
        <v>119947</v>
      </c>
      <c r="G605" s="3">
        <v>-40253.440000000002</v>
      </c>
      <c r="H605" s="3">
        <v>79693.56</v>
      </c>
    </row>
    <row r="606" spans="1:8">
      <c r="A606" s="35">
        <v>375</v>
      </c>
      <c r="B606" s="20">
        <v>100000417327</v>
      </c>
      <c r="C606" s="35">
        <v>0</v>
      </c>
      <c r="D606" s="4" t="s">
        <v>412</v>
      </c>
      <c r="E606" s="4" t="s">
        <v>413</v>
      </c>
      <c r="F606" s="3">
        <v>119947</v>
      </c>
      <c r="G606" s="3">
        <v>-40253.46</v>
      </c>
      <c r="H606" s="3">
        <v>79693.539999999994</v>
      </c>
    </row>
    <row r="607" spans="1:8">
      <c r="A607" s="35">
        <v>376</v>
      </c>
      <c r="B607" s="20">
        <v>100000417328</v>
      </c>
      <c r="C607" s="35">
        <v>0</v>
      </c>
      <c r="D607" s="4" t="s">
        <v>412</v>
      </c>
      <c r="E607" s="4" t="s">
        <v>413</v>
      </c>
      <c r="F607" s="3">
        <v>119947</v>
      </c>
      <c r="G607" s="3">
        <v>-40253.46</v>
      </c>
      <c r="H607" s="3">
        <v>79693.539999999994</v>
      </c>
    </row>
    <row r="608" spans="1:8">
      <c r="A608" s="35">
        <v>377</v>
      </c>
      <c r="B608" s="20">
        <v>100000417329</v>
      </c>
      <c r="C608" s="35">
        <v>0</v>
      </c>
      <c r="D608" s="4" t="s">
        <v>412</v>
      </c>
      <c r="E608" s="4" t="s">
        <v>413</v>
      </c>
      <c r="F608" s="3">
        <v>119947</v>
      </c>
      <c r="G608" s="3">
        <v>-40253.440000000002</v>
      </c>
      <c r="H608" s="3">
        <v>79693.56</v>
      </c>
    </row>
    <row r="609" spans="1:8">
      <c r="A609" s="35">
        <v>378</v>
      </c>
      <c r="B609" s="20">
        <v>100000417330</v>
      </c>
      <c r="C609" s="35">
        <v>0</v>
      </c>
      <c r="D609" s="4" t="s">
        <v>412</v>
      </c>
      <c r="E609" s="4" t="s">
        <v>413</v>
      </c>
      <c r="F609" s="3">
        <v>119947</v>
      </c>
      <c r="G609" s="3">
        <v>-40253.440000000002</v>
      </c>
      <c r="H609" s="3">
        <v>79693.56</v>
      </c>
    </row>
    <row r="610" spans="1:8">
      <c r="A610" s="35">
        <v>379</v>
      </c>
      <c r="B610" s="20">
        <v>100000417331</v>
      </c>
      <c r="C610" s="35">
        <v>0</v>
      </c>
      <c r="D610" s="4" t="s">
        <v>412</v>
      </c>
      <c r="E610" s="4" t="s">
        <v>413</v>
      </c>
      <c r="F610" s="3">
        <v>119947</v>
      </c>
      <c r="G610" s="3">
        <v>-40253.46</v>
      </c>
      <c r="H610" s="3">
        <v>79693.539999999994</v>
      </c>
    </row>
    <row r="611" spans="1:8">
      <c r="A611" s="35">
        <v>380</v>
      </c>
      <c r="B611" s="20">
        <v>100000419053</v>
      </c>
      <c r="C611" s="35">
        <v>0</v>
      </c>
      <c r="D611" s="4" t="s">
        <v>412</v>
      </c>
      <c r="E611" s="4" t="s">
        <v>414</v>
      </c>
      <c r="F611" s="3">
        <v>94160</v>
      </c>
      <c r="G611" s="3">
        <v>-36669.919999999998</v>
      </c>
      <c r="H611" s="3">
        <v>57490.080000000002</v>
      </c>
    </row>
    <row r="612" spans="1:8">
      <c r="A612" s="35">
        <v>381</v>
      </c>
      <c r="B612" s="20">
        <v>100000419054</v>
      </c>
      <c r="C612" s="35">
        <v>0</v>
      </c>
      <c r="D612" s="4" t="s">
        <v>412</v>
      </c>
      <c r="E612" s="4" t="s">
        <v>414</v>
      </c>
      <c r="F612" s="3">
        <v>94160</v>
      </c>
      <c r="G612" s="3">
        <v>-36669.910000000003</v>
      </c>
      <c r="H612" s="3">
        <v>57490.09</v>
      </c>
    </row>
    <row r="613" spans="1:8">
      <c r="A613" s="35">
        <v>382</v>
      </c>
      <c r="B613" s="20">
        <v>100000419055</v>
      </c>
      <c r="C613" s="35">
        <v>0</v>
      </c>
      <c r="D613" s="4" t="s">
        <v>412</v>
      </c>
      <c r="E613" s="4" t="s">
        <v>414</v>
      </c>
      <c r="F613" s="3">
        <v>94160</v>
      </c>
      <c r="G613" s="3">
        <v>-36669.919999999998</v>
      </c>
      <c r="H613" s="3">
        <v>57490.080000000002</v>
      </c>
    </row>
    <row r="614" spans="1:8">
      <c r="A614" s="35">
        <v>383</v>
      </c>
      <c r="B614" s="20">
        <v>100000419056</v>
      </c>
      <c r="C614" s="35">
        <v>0</v>
      </c>
      <c r="D614" s="4" t="s">
        <v>412</v>
      </c>
      <c r="E614" s="4" t="s">
        <v>414</v>
      </c>
      <c r="F614" s="3">
        <v>94160</v>
      </c>
      <c r="G614" s="3">
        <v>-36669.910000000003</v>
      </c>
      <c r="H614" s="3">
        <v>57490.09</v>
      </c>
    </row>
    <row r="615" spans="1:8">
      <c r="A615" s="35">
        <v>384</v>
      </c>
      <c r="B615" s="20">
        <v>100000419057</v>
      </c>
      <c r="C615" s="35">
        <v>0</v>
      </c>
      <c r="D615" s="4" t="s">
        <v>412</v>
      </c>
      <c r="E615" s="4" t="s">
        <v>414</v>
      </c>
      <c r="F615" s="3">
        <v>94160</v>
      </c>
      <c r="G615" s="3">
        <v>-36669.93</v>
      </c>
      <c r="H615" s="3">
        <v>57490.07</v>
      </c>
    </row>
    <row r="616" spans="1:8">
      <c r="A616" s="35">
        <v>385</v>
      </c>
      <c r="B616" s="20">
        <v>100000419058</v>
      </c>
      <c r="C616" s="35">
        <v>0</v>
      </c>
      <c r="D616" s="4" t="s">
        <v>412</v>
      </c>
      <c r="E616" s="4" t="s">
        <v>414</v>
      </c>
      <c r="F616" s="3">
        <v>94160</v>
      </c>
      <c r="G616" s="3">
        <v>-36669.93</v>
      </c>
      <c r="H616" s="3">
        <v>57490.07</v>
      </c>
    </row>
    <row r="617" spans="1:8">
      <c r="A617" s="35">
        <v>386</v>
      </c>
      <c r="B617" s="20">
        <v>100000419059</v>
      </c>
      <c r="C617" s="35">
        <v>0</v>
      </c>
      <c r="D617" s="4" t="s">
        <v>412</v>
      </c>
      <c r="E617" s="4" t="s">
        <v>414</v>
      </c>
      <c r="F617" s="3">
        <v>94160</v>
      </c>
      <c r="G617" s="3">
        <v>-36669.910000000003</v>
      </c>
      <c r="H617" s="3">
        <v>57490.09</v>
      </c>
    </row>
    <row r="618" spans="1:8">
      <c r="A618" s="35">
        <v>387</v>
      </c>
      <c r="B618" s="20">
        <v>100000419060</v>
      </c>
      <c r="C618" s="35">
        <v>0</v>
      </c>
      <c r="D618" s="4" t="s">
        <v>412</v>
      </c>
      <c r="E618" s="4" t="s">
        <v>414</v>
      </c>
      <c r="F618" s="3">
        <v>94160</v>
      </c>
      <c r="G618" s="3">
        <v>-36669.93</v>
      </c>
      <c r="H618" s="3">
        <v>57490.07</v>
      </c>
    </row>
    <row r="619" spans="1:8">
      <c r="A619" s="35">
        <v>388</v>
      </c>
      <c r="B619" s="20">
        <v>100000419061</v>
      </c>
      <c r="C619" s="35">
        <v>0</v>
      </c>
      <c r="D619" s="4" t="s">
        <v>412</v>
      </c>
      <c r="E619" s="4" t="s">
        <v>414</v>
      </c>
      <c r="F619" s="3">
        <v>94160</v>
      </c>
      <c r="G619" s="3">
        <v>-36669.910000000003</v>
      </c>
      <c r="H619" s="3">
        <v>57490.09</v>
      </c>
    </row>
    <row r="620" spans="1:8">
      <c r="A620" s="35">
        <v>389</v>
      </c>
      <c r="B620" s="20">
        <v>100000419062</v>
      </c>
      <c r="C620" s="35">
        <v>0</v>
      </c>
      <c r="D620" s="4" t="s">
        <v>412</v>
      </c>
      <c r="E620" s="4" t="s">
        <v>414</v>
      </c>
      <c r="F620" s="3">
        <v>94160</v>
      </c>
      <c r="G620" s="3">
        <v>-36669.910000000003</v>
      </c>
      <c r="H620" s="3">
        <v>57490.09</v>
      </c>
    </row>
    <row r="621" spans="1:8">
      <c r="A621" s="35">
        <v>390</v>
      </c>
      <c r="B621" s="20">
        <v>100000419063</v>
      </c>
      <c r="C621" s="35">
        <v>0</v>
      </c>
      <c r="D621" s="4" t="s">
        <v>412</v>
      </c>
      <c r="E621" s="4" t="s">
        <v>414</v>
      </c>
      <c r="F621" s="3">
        <v>94160</v>
      </c>
      <c r="G621" s="3">
        <v>-36669.93</v>
      </c>
      <c r="H621" s="3">
        <v>57490.07</v>
      </c>
    </row>
    <row r="622" spans="1:8">
      <c r="A622" s="35">
        <v>391</v>
      </c>
      <c r="B622" s="20">
        <v>100000419064</v>
      </c>
      <c r="C622" s="35">
        <v>0</v>
      </c>
      <c r="D622" s="4" t="s">
        <v>412</v>
      </c>
      <c r="E622" s="4" t="s">
        <v>414</v>
      </c>
      <c r="F622" s="3">
        <v>94160</v>
      </c>
      <c r="G622" s="3">
        <v>-36669.93</v>
      </c>
      <c r="H622" s="3">
        <v>57490.07</v>
      </c>
    </row>
    <row r="623" spans="1:8">
      <c r="A623" s="35">
        <v>392</v>
      </c>
      <c r="B623" s="20">
        <v>100000419065</v>
      </c>
      <c r="C623" s="35">
        <v>0</v>
      </c>
      <c r="D623" s="4" t="s">
        <v>412</v>
      </c>
      <c r="E623" s="4" t="s">
        <v>414</v>
      </c>
      <c r="F623" s="3">
        <v>94160</v>
      </c>
      <c r="G623" s="3">
        <v>-36669.910000000003</v>
      </c>
      <c r="H623" s="3">
        <v>57490.09</v>
      </c>
    </row>
    <row r="624" spans="1:8">
      <c r="A624" s="35">
        <v>393</v>
      </c>
      <c r="B624" s="20">
        <v>100000419066</v>
      </c>
      <c r="C624" s="35">
        <v>0</v>
      </c>
      <c r="D624" s="4" t="s">
        <v>412</v>
      </c>
      <c r="E624" s="4" t="s">
        <v>414</v>
      </c>
      <c r="F624" s="3">
        <v>94160</v>
      </c>
      <c r="G624" s="3">
        <v>-36669.910000000003</v>
      </c>
      <c r="H624" s="3">
        <v>57490.09</v>
      </c>
    </row>
    <row r="625" spans="1:8">
      <c r="A625" s="35">
        <v>394</v>
      </c>
      <c r="B625" s="20">
        <v>100000419067</v>
      </c>
      <c r="C625" s="35">
        <v>0</v>
      </c>
      <c r="D625" s="4" t="s">
        <v>412</v>
      </c>
      <c r="E625" s="4" t="s">
        <v>414</v>
      </c>
      <c r="F625" s="3">
        <v>94160</v>
      </c>
      <c r="G625" s="3">
        <v>-36669.93</v>
      </c>
      <c r="H625" s="3">
        <v>57490.07</v>
      </c>
    </row>
    <row r="626" spans="1:8">
      <c r="A626" s="35">
        <v>395</v>
      </c>
      <c r="B626" s="20">
        <v>100000419068</v>
      </c>
      <c r="C626" s="35">
        <v>0</v>
      </c>
      <c r="D626" s="4" t="s">
        <v>412</v>
      </c>
      <c r="E626" s="4" t="s">
        <v>414</v>
      </c>
      <c r="F626" s="3">
        <v>94160</v>
      </c>
      <c r="G626" s="3">
        <v>-36669.93</v>
      </c>
      <c r="H626" s="3">
        <v>57490.07</v>
      </c>
    </row>
    <row r="627" spans="1:8">
      <c r="A627" s="35">
        <v>396</v>
      </c>
      <c r="B627" s="20">
        <v>100000419069</v>
      </c>
      <c r="C627" s="35">
        <v>0</v>
      </c>
      <c r="D627" s="4" t="s">
        <v>412</v>
      </c>
      <c r="E627" s="4" t="s">
        <v>414</v>
      </c>
      <c r="F627" s="3">
        <v>94160</v>
      </c>
      <c r="G627" s="3">
        <v>-36669.910000000003</v>
      </c>
      <c r="H627" s="3">
        <v>57490.09</v>
      </c>
    </row>
    <row r="628" spans="1:8">
      <c r="A628" s="35">
        <v>397</v>
      </c>
      <c r="B628" s="20">
        <v>100000419070</v>
      </c>
      <c r="C628" s="35">
        <v>0</v>
      </c>
      <c r="D628" s="4" t="s">
        <v>412</v>
      </c>
      <c r="E628" s="4" t="s">
        <v>414</v>
      </c>
      <c r="F628" s="3">
        <v>94160</v>
      </c>
      <c r="G628" s="3">
        <v>-36669.910000000003</v>
      </c>
      <c r="H628" s="3">
        <v>57490.09</v>
      </c>
    </row>
    <row r="629" spans="1:8">
      <c r="A629" s="35">
        <v>398</v>
      </c>
      <c r="B629" s="20">
        <v>100000419071</v>
      </c>
      <c r="C629" s="35">
        <v>0</v>
      </c>
      <c r="D629" s="4" t="s">
        <v>412</v>
      </c>
      <c r="E629" s="4" t="s">
        <v>414</v>
      </c>
      <c r="F629" s="3">
        <v>94160</v>
      </c>
      <c r="G629" s="3">
        <v>-36669.93</v>
      </c>
      <c r="H629" s="3">
        <v>57490.07</v>
      </c>
    </row>
    <row r="630" spans="1:8">
      <c r="A630" s="35">
        <v>399</v>
      </c>
      <c r="B630" s="20">
        <v>100000419072</v>
      </c>
      <c r="C630" s="35">
        <v>0</v>
      </c>
      <c r="D630" s="4" t="s">
        <v>412</v>
      </c>
      <c r="E630" s="4" t="s">
        <v>414</v>
      </c>
      <c r="F630" s="3">
        <v>94160</v>
      </c>
      <c r="G630" s="3">
        <v>-36669.910000000003</v>
      </c>
      <c r="H630" s="3">
        <v>57490.09</v>
      </c>
    </row>
    <row r="631" spans="1:8">
      <c r="A631" s="35">
        <v>400</v>
      </c>
      <c r="B631" s="20">
        <v>100000419073</v>
      </c>
      <c r="C631" s="35">
        <v>0</v>
      </c>
      <c r="D631" s="4" t="s">
        <v>412</v>
      </c>
      <c r="E631" s="4" t="s">
        <v>414</v>
      </c>
      <c r="F631" s="3">
        <v>94160</v>
      </c>
      <c r="G631" s="3">
        <v>-36669.93</v>
      </c>
      <c r="H631" s="3">
        <v>57490.07</v>
      </c>
    </row>
    <row r="632" spans="1:8">
      <c r="A632" s="35">
        <v>401</v>
      </c>
      <c r="B632" s="20">
        <v>100000419074</v>
      </c>
      <c r="C632" s="35">
        <v>0</v>
      </c>
      <c r="D632" s="4" t="s">
        <v>412</v>
      </c>
      <c r="E632" s="4" t="s">
        <v>414</v>
      </c>
      <c r="F632" s="3">
        <v>94160</v>
      </c>
      <c r="G632" s="3">
        <v>-36669.910000000003</v>
      </c>
      <c r="H632" s="3">
        <v>57490.09</v>
      </c>
    </row>
    <row r="633" spans="1:8">
      <c r="A633" s="35">
        <v>402</v>
      </c>
      <c r="B633" s="20">
        <v>100000419075</v>
      </c>
      <c r="C633" s="35">
        <v>0</v>
      </c>
      <c r="D633" s="4" t="s">
        <v>412</v>
      </c>
      <c r="E633" s="4" t="s">
        <v>414</v>
      </c>
      <c r="F633" s="3">
        <v>94160</v>
      </c>
      <c r="G633" s="3">
        <v>-36669.93</v>
      </c>
      <c r="H633" s="3">
        <v>57490.07</v>
      </c>
    </row>
    <row r="634" spans="1:8">
      <c r="A634" s="35">
        <v>403</v>
      </c>
      <c r="B634" s="20">
        <v>100000419076</v>
      </c>
      <c r="C634" s="35">
        <v>0</v>
      </c>
      <c r="D634" s="4" t="s">
        <v>412</v>
      </c>
      <c r="E634" s="4" t="s">
        <v>414</v>
      </c>
      <c r="F634" s="3">
        <v>94160</v>
      </c>
      <c r="G634" s="3">
        <v>-36669.910000000003</v>
      </c>
      <c r="H634" s="3">
        <v>57490.09</v>
      </c>
    </row>
    <row r="635" spans="1:8">
      <c r="A635" s="35">
        <v>404</v>
      </c>
      <c r="B635" s="20">
        <v>100000419077</v>
      </c>
      <c r="C635" s="35">
        <v>0</v>
      </c>
      <c r="D635" s="4" t="s">
        <v>412</v>
      </c>
      <c r="E635" s="4" t="s">
        <v>414</v>
      </c>
      <c r="F635" s="3">
        <v>94160</v>
      </c>
      <c r="G635" s="3">
        <v>-36669.93</v>
      </c>
      <c r="H635" s="3">
        <v>57490.07</v>
      </c>
    </row>
    <row r="636" spans="1:8">
      <c r="A636" s="35">
        <v>405</v>
      </c>
      <c r="B636" s="20">
        <v>100000419078</v>
      </c>
      <c r="C636" s="35">
        <v>0</v>
      </c>
      <c r="D636" s="4" t="s">
        <v>412</v>
      </c>
      <c r="E636" s="4" t="s">
        <v>414</v>
      </c>
      <c r="F636" s="3">
        <v>94160</v>
      </c>
      <c r="G636" s="3">
        <v>-36669.910000000003</v>
      </c>
      <c r="H636" s="3">
        <v>57490.09</v>
      </c>
    </row>
    <row r="637" spans="1:8">
      <c r="A637" s="35">
        <v>406</v>
      </c>
      <c r="B637" s="20">
        <v>100000419079</v>
      </c>
      <c r="C637" s="35">
        <v>0</v>
      </c>
      <c r="D637" s="4" t="s">
        <v>412</v>
      </c>
      <c r="E637" s="4" t="s">
        <v>414</v>
      </c>
      <c r="F637" s="3">
        <v>94160</v>
      </c>
      <c r="G637" s="3">
        <v>-36669.93</v>
      </c>
      <c r="H637" s="3">
        <v>57490.07</v>
      </c>
    </row>
    <row r="638" spans="1:8">
      <c r="A638" s="35">
        <v>407</v>
      </c>
      <c r="B638" s="20">
        <v>100000419080</v>
      </c>
      <c r="C638" s="35">
        <v>0</v>
      </c>
      <c r="D638" s="4" t="s">
        <v>412</v>
      </c>
      <c r="E638" s="4" t="s">
        <v>414</v>
      </c>
      <c r="F638" s="3">
        <v>94160</v>
      </c>
      <c r="G638" s="3">
        <v>-36669.93</v>
      </c>
      <c r="H638" s="3">
        <v>57490.07</v>
      </c>
    </row>
    <row r="639" spans="1:8">
      <c r="A639" s="35">
        <v>408</v>
      </c>
      <c r="B639" s="20">
        <v>100000419081</v>
      </c>
      <c r="C639" s="35">
        <v>0</v>
      </c>
      <c r="D639" s="4" t="s">
        <v>412</v>
      </c>
      <c r="E639" s="4" t="s">
        <v>414</v>
      </c>
      <c r="F639" s="3">
        <v>94160</v>
      </c>
      <c r="G639" s="3">
        <v>-36669.910000000003</v>
      </c>
      <c r="H639" s="3">
        <v>57490.09</v>
      </c>
    </row>
    <row r="640" spans="1:8">
      <c r="A640" s="35">
        <v>409</v>
      </c>
      <c r="B640" s="20">
        <v>100000419082</v>
      </c>
      <c r="C640" s="35">
        <v>0</v>
      </c>
      <c r="D640" s="4" t="s">
        <v>412</v>
      </c>
      <c r="E640" s="4" t="s">
        <v>414</v>
      </c>
      <c r="F640" s="3">
        <v>94160</v>
      </c>
      <c r="G640" s="3">
        <v>-36669.93</v>
      </c>
      <c r="H640" s="3">
        <v>57490.07</v>
      </c>
    </row>
    <row r="641" spans="1:8">
      <c r="A641" s="35">
        <v>410</v>
      </c>
      <c r="B641" s="20">
        <v>100000419083</v>
      </c>
      <c r="C641" s="35">
        <v>0</v>
      </c>
      <c r="D641" s="4" t="s">
        <v>412</v>
      </c>
      <c r="E641" s="4" t="s">
        <v>414</v>
      </c>
      <c r="F641" s="3">
        <v>94160</v>
      </c>
      <c r="G641" s="3">
        <v>-36669.910000000003</v>
      </c>
      <c r="H641" s="3">
        <v>57490.09</v>
      </c>
    </row>
    <row r="642" spans="1:8">
      <c r="A642" s="35">
        <v>411</v>
      </c>
      <c r="B642" s="20">
        <v>100000419084</v>
      </c>
      <c r="C642" s="35">
        <v>0</v>
      </c>
      <c r="D642" s="4" t="s">
        <v>412</v>
      </c>
      <c r="E642" s="4" t="s">
        <v>414</v>
      </c>
      <c r="F642" s="3">
        <v>94160</v>
      </c>
      <c r="G642" s="3">
        <v>-36669.93</v>
      </c>
      <c r="H642" s="3">
        <v>57490.07</v>
      </c>
    </row>
    <row r="643" spans="1:8">
      <c r="A643" s="35">
        <v>412</v>
      </c>
      <c r="B643" s="20">
        <v>100000419085</v>
      </c>
      <c r="C643" s="35">
        <v>0</v>
      </c>
      <c r="D643" s="4" t="s">
        <v>412</v>
      </c>
      <c r="E643" s="4" t="s">
        <v>414</v>
      </c>
      <c r="F643" s="3">
        <v>94160</v>
      </c>
      <c r="G643" s="3">
        <v>-36669.910000000003</v>
      </c>
      <c r="H643" s="3">
        <v>57490.09</v>
      </c>
    </row>
    <row r="644" spans="1:8">
      <c r="A644" s="35">
        <v>413</v>
      </c>
      <c r="B644" s="20">
        <v>100000419086</v>
      </c>
      <c r="C644" s="35">
        <v>0</v>
      </c>
      <c r="D644" s="4" t="s">
        <v>412</v>
      </c>
      <c r="E644" s="4" t="s">
        <v>414</v>
      </c>
      <c r="F644" s="3">
        <v>94160</v>
      </c>
      <c r="G644" s="3">
        <v>-36669.93</v>
      </c>
      <c r="H644" s="3">
        <v>57490.07</v>
      </c>
    </row>
    <row r="645" spans="1:8">
      <c r="A645" s="35">
        <v>414</v>
      </c>
      <c r="B645" s="20">
        <v>100000419087</v>
      </c>
      <c r="C645" s="35">
        <v>0</v>
      </c>
      <c r="D645" s="4" t="s">
        <v>412</v>
      </c>
      <c r="E645" s="4" t="s">
        <v>414</v>
      </c>
      <c r="F645" s="3">
        <v>94160</v>
      </c>
      <c r="G645" s="3">
        <v>-36669.910000000003</v>
      </c>
      <c r="H645" s="3">
        <v>57490.09</v>
      </c>
    </row>
    <row r="646" spans="1:8">
      <c r="A646" s="35">
        <v>415</v>
      </c>
      <c r="B646" s="20">
        <v>100000419088</v>
      </c>
      <c r="C646" s="35">
        <v>0</v>
      </c>
      <c r="D646" s="4" t="s">
        <v>412</v>
      </c>
      <c r="E646" s="4" t="s">
        <v>414</v>
      </c>
      <c r="F646" s="3">
        <v>94160</v>
      </c>
      <c r="G646" s="3">
        <v>-36669.910000000003</v>
      </c>
      <c r="H646" s="3">
        <v>57490.09</v>
      </c>
    </row>
    <row r="647" spans="1:8">
      <c r="A647" s="35">
        <v>416</v>
      </c>
      <c r="B647" s="20">
        <v>100000419089</v>
      </c>
      <c r="C647" s="35">
        <v>0</v>
      </c>
      <c r="D647" s="4" t="s">
        <v>412</v>
      </c>
      <c r="E647" s="4" t="s">
        <v>414</v>
      </c>
      <c r="F647" s="3">
        <v>94160</v>
      </c>
      <c r="G647" s="3">
        <v>-36669.93</v>
      </c>
      <c r="H647" s="3">
        <v>57490.07</v>
      </c>
    </row>
    <row r="648" spans="1:8">
      <c r="A648" s="35">
        <v>417</v>
      </c>
      <c r="B648" s="20">
        <v>100000419090</v>
      </c>
      <c r="C648" s="35">
        <v>0</v>
      </c>
      <c r="D648" s="4" t="s">
        <v>412</v>
      </c>
      <c r="E648" s="4" t="s">
        <v>414</v>
      </c>
      <c r="F648" s="3">
        <v>94160</v>
      </c>
      <c r="G648" s="3">
        <v>-36669.93</v>
      </c>
      <c r="H648" s="3">
        <v>57490.07</v>
      </c>
    </row>
    <row r="649" spans="1:8">
      <c r="A649" s="35">
        <v>418</v>
      </c>
      <c r="B649" s="20">
        <v>100000419091</v>
      </c>
      <c r="C649" s="35">
        <v>0</v>
      </c>
      <c r="D649" s="4" t="s">
        <v>412</v>
      </c>
      <c r="E649" s="4" t="s">
        <v>414</v>
      </c>
      <c r="F649" s="3">
        <v>94160</v>
      </c>
      <c r="G649" s="3">
        <v>-36669.910000000003</v>
      </c>
      <c r="H649" s="3">
        <v>57490.09</v>
      </c>
    </row>
    <row r="650" spans="1:8">
      <c r="A650" s="35">
        <v>419</v>
      </c>
      <c r="B650" s="20">
        <v>100000419092</v>
      </c>
      <c r="C650" s="35">
        <v>0</v>
      </c>
      <c r="D650" s="4" t="s">
        <v>412</v>
      </c>
      <c r="E650" s="4" t="s">
        <v>414</v>
      </c>
      <c r="F650" s="3">
        <v>94160</v>
      </c>
      <c r="G650" s="3">
        <v>-36669.93</v>
      </c>
      <c r="H650" s="3">
        <v>57490.07</v>
      </c>
    </row>
    <row r="651" spans="1:8">
      <c r="A651" s="35">
        <v>420</v>
      </c>
      <c r="B651" s="20">
        <v>100000419093</v>
      </c>
      <c r="C651" s="35">
        <v>0</v>
      </c>
      <c r="D651" s="4" t="s">
        <v>412</v>
      </c>
      <c r="E651" s="4" t="s">
        <v>414</v>
      </c>
      <c r="F651" s="3">
        <v>94160</v>
      </c>
      <c r="G651" s="3">
        <v>-36669.910000000003</v>
      </c>
      <c r="H651" s="3">
        <v>57490.09</v>
      </c>
    </row>
    <row r="652" spans="1:8">
      <c r="A652" s="35">
        <v>421</v>
      </c>
      <c r="B652" s="20">
        <v>100000419094</v>
      </c>
      <c r="C652" s="35">
        <v>0</v>
      </c>
      <c r="D652" s="4" t="s">
        <v>412</v>
      </c>
      <c r="E652" s="4" t="s">
        <v>414</v>
      </c>
      <c r="F652" s="3">
        <v>94160</v>
      </c>
      <c r="G652" s="3">
        <v>-36669.910000000003</v>
      </c>
      <c r="H652" s="3">
        <v>57490.09</v>
      </c>
    </row>
    <row r="653" spans="1:8">
      <c r="A653" s="35">
        <v>422</v>
      </c>
      <c r="B653" s="20">
        <v>100000419095</v>
      </c>
      <c r="C653" s="35">
        <v>0</v>
      </c>
      <c r="D653" s="4" t="s">
        <v>412</v>
      </c>
      <c r="E653" s="4" t="s">
        <v>414</v>
      </c>
      <c r="F653" s="3">
        <v>94160</v>
      </c>
      <c r="G653" s="3">
        <v>-36669.93</v>
      </c>
      <c r="H653" s="3">
        <v>57490.07</v>
      </c>
    </row>
    <row r="654" spans="1:8">
      <c r="A654" s="35">
        <v>423</v>
      </c>
      <c r="B654" s="20">
        <v>100000419096</v>
      </c>
      <c r="C654" s="35">
        <v>0</v>
      </c>
      <c r="D654" s="4" t="s">
        <v>412</v>
      </c>
      <c r="E654" s="4" t="s">
        <v>414</v>
      </c>
      <c r="F654" s="3">
        <v>94160</v>
      </c>
      <c r="G654" s="3">
        <v>-36669.910000000003</v>
      </c>
      <c r="H654" s="3">
        <v>57490.09</v>
      </c>
    </row>
    <row r="655" spans="1:8">
      <c r="A655" s="35">
        <v>424</v>
      </c>
      <c r="B655" s="20">
        <v>100000419097</v>
      </c>
      <c r="C655" s="35">
        <v>0</v>
      </c>
      <c r="D655" s="4" t="s">
        <v>412</v>
      </c>
      <c r="E655" s="4" t="s">
        <v>414</v>
      </c>
      <c r="F655" s="3">
        <v>94160</v>
      </c>
      <c r="G655" s="3">
        <v>-36669.93</v>
      </c>
      <c r="H655" s="3">
        <v>57490.07</v>
      </c>
    </row>
    <row r="656" spans="1:8">
      <c r="A656" s="35">
        <v>425</v>
      </c>
      <c r="B656" s="20">
        <v>100000419098</v>
      </c>
      <c r="C656" s="35">
        <v>0</v>
      </c>
      <c r="D656" s="4" t="s">
        <v>412</v>
      </c>
      <c r="E656" s="4" t="s">
        <v>414</v>
      </c>
      <c r="F656" s="3">
        <v>94160</v>
      </c>
      <c r="G656" s="3">
        <v>-36669.910000000003</v>
      </c>
      <c r="H656" s="3">
        <v>57490.09</v>
      </c>
    </row>
    <row r="657" spans="1:8">
      <c r="A657" s="35">
        <v>426</v>
      </c>
      <c r="B657" s="20">
        <v>100000419099</v>
      </c>
      <c r="C657" s="35">
        <v>0</v>
      </c>
      <c r="D657" s="4" t="s">
        <v>412</v>
      </c>
      <c r="E657" s="4" t="s">
        <v>414</v>
      </c>
      <c r="F657" s="3">
        <v>94160</v>
      </c>
      <c r="G657" s="3">
        <v>-36669.93</v>
      </c>
      <c r="H657" s="3">
        <v>57490.07</v>
      </c>
    </row>
    <row r="658" spans="1:8">
      <c r="A658" s="35">
        <v>427</v>
      </c>
      <c r="B658" s="20">
        <v>100000419100</v>
      </c>
      <c r="C658" s="35">
        <v>0</v>
      </c>
      <c r="D658" s="4" t="s">
        <v>412</v>
      </c>
      <c r="E658" s="4" t="s">
        <v>414</v>
      </c>
      <c r="F658" s="3">
        <v>94160</v>
      </c>
      <c r="G658" s="3">
        <v>-36669.93</v>
      </c>
      <c r="H658" s="3">
        <v>57490.07</v>
      </c>
    </row>
    <row r="659" spans="1:8">
      <c r="A659" s="35">
        <v>428</v>
      </c>
      <c r="B659" s="20">
        <v>100000419101</v>
      </c>
      <c r="C659" s="35">
        <v>0</v>
      </c>
      <c r="D659" s="4" t="s">
        <v>412</v>
      </c>
      <c r="E659" s="4" t="s">
        <v>414</v>
      </c>
      <c r="F659" s="3">
        <v>94160</v>
      </c>
      <c r="G659" s="3">
        <v>-36669.910000000003</v>
      </c>
      <c r="H659" s="3">
        <v>57490.09</v>
      </c>
    </row>
    <row r="660" spans="1:8">
      <c r="A660" s="35">
        <v>429</v>
      </c>
      <c r="B660" s="20">
        <v>100000419102</v>
      </c>
      <c r="C660" s="35">
        <v>0</v>
      </c>
      <c r="D660" s="4" t="s">
        <v>412</v>
      </c>
      <c r="E660" s="4" t="s">
        <v>414</v>
      </c>
      <c r="F660" s="3">
        <v>94160</v>
      </c>
      <c r="G660" s="3">
        <v>-36669.93</v>
      </c>
      <c r="H660" s="3">
        <v>57490.07</v>
      </c>
    </row>
    <row r="661" spans="1:8">
      <c r="A661" s="35">
        <v>430</v>
      </c>
      <c r="B661" s="20">
        <v>100000419103</v>
      </c>
      <c r="C661" s="35">
        <v>0</v>
      </c>
      <c r="D661" s="4" t="s">
        <v>412</v>
      </c>
      <c r="E661" s="4" t="s">
        <v>414</v>
      </c>
      <c r="F661" s="3">
        <v>94160</v>
      </c>
      <c r="G661" s="3">
        <v>-36669.910000000003</v>
      </c>
      <c r="H661" s="3">
        <v>57490.09</v>
      </c>
    </row>
    <row r="662" spans="1:8">
      <c r="A662" s="35">
        <v>431</v>
      </c>
      <c r="B662" s="20">
        <v>100000419104</v>
      </c>
      <c r="C662" s="35">
        <v>0</v>
      </c>
      <c r="D662" s="4" t="s">
        <v>412</v>
      </c>
      <c r="E662" s="4" t="s">
        <v>414</v>
      </c>
      <c r="F662" s="3">
        <v>94160</v>
      </c>
      <c r="G662" s="3">
        <v>-36669.93</v>
      </c>
      <c r="H662" s="3">
        <v>57490.07</v>
      </c>
    </row>
    <row r="663" spans="1:8">
      <c r="A663" s="35">
        <v>432</v>
      </c>
      <c r="B663" s="20">
        <v>100000419105</v>
      </c>
      <c r="C663" s="35">
        <v>0</v>
      </c>
      <c r="D663" s="4" t="s">
        <v>412</v>
      </c>
      <c r="E663" s="4" t="s">
        <v>414</v>
      </c>
      <c r="F663" s="3">
        <v>94160</v>
      </c>
      <c r="G663" s="3">
        <v>-36669.910000000003</v>
      </c>
      <c r="H663" s="3">
        <v>57490.09</v>
      </c>
    </row>
    <row r="664" spans="1:8">
      <c r="A664" s="35">
        <v>433</v>
      </c>
      <c r="B664" s="20">
        <v>100000419106</v>
      </c>
      <c r="C664" s="35">
        <v>0</v>
      </c>
      <c r="D664" s="4" t="s">
        <v>412</v>
      </c>
      <c r="E664" s="4" t="s">
        <v>414</v>
      </c>
      <c r="F664" s="3">
        <v>94160</v>
      </c>
      <c r="G664" s="3">
        <v>-36669.93</v>
      </c>
      <c r="H664" s="3">
        <v>57490.07</v>
      </c>
    </row>
    <row r="665" spans="1:8">
      <c r="A665" s="35">
        <v>434</v>
      </c>
      <c r="B665" s="20">
        <v>100000419107</v>
      </c>
      <c r="C665" s="35">
        <v>0</v>
      </c>
      <c r="D665" s="4" t="s">
        <v>412</v>
      </c>
      <c r="E665" s="4" t="s">
        <v>414</v>
      </c>
      <c r="F665" s="3">
        <v>94160</v>
      </c>
      <c r="G665" s="3">
        <v>-36669.910000000003</v>
      </c>
      <c r="H665" s="3">
        <v>57490.09</v>
      </c>
    </row>
    <row r="666" spans="1:8">
      <c r="A666" s="35">
        <v>435</v>
      </c>
      <c r="B666" s="20">
        <v>100000419108</v>
      </c>
      <c r="C666" s="35">
        <v>0</v>
      </c>
      <c r="D666" s="4" t="s">
        <v>412</v>
      </c>
      <c r="E666" s="4" t="s">
        <v>414</v>
      </c>
      <c r="F666" s="3">
        <v>94160</v>
      </c>
      <c r="G666" s="3">
        <v>-36669.93</v>
      </c>
      <c r="H666" s="3">
        <v>57490.07</v>
      </c>
    </row>
    <row r="667" spans="1:8">
      <c r="A667" s="35">
        <v>436</v>
      </c>
      <c r="B667" s="20">
        <v>100000419109</v>
      </c>
      <c r="C667" s="35">
        <v>0</v>
      </c>
      <c r="D667" s="4" t="s">
        <v>412</v>
      </c>
      <c r="E667" s="4" t="s">
        <v>414</v>
      </c>
      <c r="F667" s="3">
        <v>94160</v>
      </c>
      <c r="G667" s="3">
        <v>-36669.910000000003</v>
      </c>
      <c r="H667" s="3">
        <v>57490.09</v>
      </c>
    </row>
    <row r="668" spans="1:8">
      <c r="A668" s="35">
        <v>437</v>
      </c>
      <c r="B668" s="20">
        <v>100000419110</v>
      </c>
      <c r="C668" s="35">
        <v>0</v>
      </c>
      <c r="D668" s="4" t="s">
        <v>412</v>
      </c>
      <c r="E668" s="4" t="s">
        <v>414</v>
      </c>
      <c r="F668" s="3">
        <v>94160</v>
      </c>
      <c r="G668" s="3">
        <v>-36669.93</v>
      </c>
      <c r="H668" s="3">
        <v>57490.07</v>
      </c>
    </row>
    <row r="669" spans="1:8">
      <c r="A669" s="35">
        <v>438</v>
      </c>
      <c r="B669" s="20">
        <v>100000419111</v>
      </c>
      <c r="C669" s="35">
        <v>0</v>
      </c>
      <c r="D669" s="4" t="s">
        <v>412</v>
      </c>
      <c r="E669" s="4" t="s">
        <v>414</v>
      </c>
      <c r="F669" s="3">
        <v>94160</v>
      </c>
      <c r="G669" s="3">
        <v>-36669.910000000003</v>
      </c>
      <c r="H669" s="3">
        <v>57490.09</v>
      </c>
    </row>
    <row r="670" spans="1:8">
      <c r="A670" s="35">
        <v>439</v>
      </c>
      <c r="B670" s="20">
        <v>100000419112</v>
      </c>
      <c r="C670" s="35">
        <v>0</v>
      </c>
      <c r="D670" s="4" t="s">
        <v>412</v>
      </c>
      <c r="E670" s="4" t="s">
        <v>414</v>
      </c>
      <c r="F670" s="3">
        <v>94160</v>
      </c>
      <c r="G670" s="3">
        <v>-36669.910000000003</v>
      </c>
      <c r="H670" s="3">
        <v>57490.09</v>
      </c>
    </row>
    <row r="671" spans="1:8">
      <c r="A671" s="35">
        <v>440</v>
      </c>
      <c r="B671" s="20">
        <v>100000419113</v>
      </c>
      <c r="C671" s="35">
        <v>0</v>
      </c>
      <c r="D671" s="4" t="s">
        <v>412</v>
      </c>
      <c r="E671" s="4" t="s">
        <v>414</v>
      </c>
      <c r="F671" s="3">
        <v>94160</v>
      </c>
      <c r="G671" s="3">
        <v>-36669.93</v>
      </c>
      <c r="H671" s="3">
        <v>57490.07</v>
      </c>
    </row>
    <row r="672" spans="1:8">
      <c r="A672" s="35">
        <v>441</v>
      </c>
      <c r="B672" s="20">
        <v>100000419114</v>
      </c>
      <c r="C672" s="35">
        <v>0</v>
      </c>
      <c r="D672" s="4" t="s">
        <v>412</v>
      </c>
      <c r="E672" s="4" t="s">
        <v>414</v>
      </c>
      <c r="F672" s="3">
        <v>94160</v>
      </c>
      <c r="G672" s="3">
        <v>-36669.93</v>
      </c>
      <c r="H672" s="3">
        <v>57490.07</v>
      </c>
    </row>
    <row r="673" spans="1:8">
      <c r="A673" s="35">
        <v>442</v>
      </c>
      <c r="B673" s="20">
        <v>100000419115</v>
      </c>
      <c r="C673" s="35">
        <v>0</v>
      </c>
      <c r="D673" s="4" t="s">
        <v>412</v>
      </c>
      <c r="E673" s="4" t="s">
        <v>414</v>
      </c>
      <c r="F673" s="3">
        <v>94160</v>
      </c>
      <c r="G673" s="3">
        <v>-36669.910000000003</v>
      </c>
      <c r="H673" s="3">
        <v>57490.09</v>
      </c>
    </row>
    <row r="674" spans="1:8">
      <c r="A674" s="35">
        <v>443</v>
      </c>
      <c r="B674" s="20">
        <v>100000419116</v>
      </c>
      <c r="C674" s="35">
        <v>0</v>
      </c>
      <c r="D674" s="4" t="s">
        <v>412</v>
      </c>
      <c r="E674" s="4" t="s">
        <v>414</v>
      </c>
      <c r="F674" s="3">
        <v>94160</v>
      </c>
      <c r="G674" s="3">
        <v>-36669.910000000003</v>
      </c>
      <c r="H674" s="3">
        <v>57490.09</v>
      </c>
    </row>
    <row r="675" spans="1:8">
      <c r="A675" s="35">
        <v>444</v>
      </c>
      <c r="B675" s="20">
        <v>100000419117</v>
      </c>
      <c r="C675" s="35">
        <v>0</v>
      </c>
      <c r="D675" s="4" t="s">
        <v>412</v>
      </c>
      <c r="E675" s="4" t="s">
        <v>414</v>
      </c>
      <c r="F675" s="3">
        <v>94160</v>
      </c>
      <c r="G675" s="3">
        <v>-36669.93</v>
      </c>
      <c r="H675" s="3">
        <v>57490.07</v>
      </c>
    </row>
    <row r="676" spans="1:8">
      <c r="A676" s="35">
        <v>445</v>
      </c>
      <c r="B676" s="20">
        <v>100000419118</v>
      </c>
      <c r="C676" s="35">
        <v>0</v>
      </c>
      <c r="D676" s="4" t="s">
        <v>412</v>
      </c>
      <c r="E676" s="4" t="s">
        <v>414</v>
      </c>
      <c r="F676" s="3">
        <v>94160</v>
      </c>
      <c r="G676" s="3">
        <v>-36669.93</v>
      </c>
      <c r="H676" s="3">
        <v>57490.07</v>
      </c>
    </row>
    <row r="677" spans="1:8">
      <c r="A677" s="35">
        <v>446</v>
      </c>
      <c r="B677" s="20">
        <v>100000419119</v>
      </c>
      <c r="C677" s="35">
        <v>0</v>
      </c>
      <c r="D677" s="4" t="s">
        <v>412</v>
      </c>
      <c r="E677" s="4" t="s">
        <v>414</v>
      </c>
      <c r="F677" s="3">
        <v>94160</v>
      </c>
      <c r="G677" s="3">
        <v>-36669.910000000003</v>
      </c>
      <c r="H677" s="3">
        <v>57490.09</v>
      </c>
    </row>
    <row r="678" spans="1:8">
      <c r="A678" s="35">
        <v>447</v>
      </c>
      <c r="B678" s="20">
        <v>100000419120</v>
      </c>
      <c r="C678" s="35">
        <v>0</v>
      </c>
      <c r="D678" s="4" t="s">
        <v>412</v>
      </c>
      <c r="E678" s="4" t="s">
        <v>414</v>
      </c>
      <c r="F678" s="3">
        <v>94160</v>
      </c>
      <c r="G678" s="3">
        <v>-36669.93</v>
      </c>
      <c r="H678" s="3">
        <v>57490.07</v>
      </c>
    </row>
    <row r="679" spans="1:8">
      <c r="A679" s="35">
        <v>448</v>
      </c>
      <c r="B679" s="20">
        <v>100000419121</v>
      </c>
      <c r="C679" s="35">
        <v>0</v>
      </c>
      <c r="D679" s="4" t="s">
        <v>412</v>
      </c>
      <c r="E679" s="4" t="s">
        <v>414</v>
      </c>
      <c r="F679" s="3">
        <v>94160</v>
      </c>
      <c r="G679" s="3">
        <v>-36669.910000000003</v>
      </c>
      <c r="H679" s="3">
        <v>57490.09</v>
      </c>
    </row>
    <row r="680" spans="1:8">
      <c r="A680" s="35">
        <v>449</v>
      </c>
      <c r="B680" s="20">
        <v>100000419122</v>
      </c>
      <c r="C680" s="35">
        <v>0</v>
      </c>
      <c r="D680" s="4" t="s">
        <v>412</v>
      </c>
      <c r="E680" s="4" t="s">
        <v>414</v>
      </c>
      <c r="F680" s="3">
        <v>94160</v>
      </c>
      <c r="G680" s="3">
        <v>-36669.93</v>
      </c>
      <c r="H680" s="3">
        <v>57490.07</v>
      </c>
    </row>
    <row r="681" spans="1:8">
      <c r="A681" s="35">
        <v>450</v>
      </c>
      <c r="B681" s="20">
        <v>100000419123</v>
      </c>
      <c r="C681" s="35">
        <v>0</v>
      </c>
      <c r="D681" s="4" t="s">
        <v>412</v>
      </c>
      <c r="E681" s="4" t="s">
        <v>414</v>
      </c>
      <c r="F681" s="3">
        <v>94160</v>
      </c>
      <c r="G681" s="3">
        <v>-36669.910000000003</v>
      </c>
      <c r="H681" s="3">
        <v>57490.09</v>
      </c>
    </row>
    <row r="682" spans="1:8">
      <c r="A682" s="35">
        <v>451</v>
      </c>
      <c r="B682" s="20">
        <v>100000424650</v>
      </c>
      <c r="C682" s="35">
        <v>0</v>
      </c>
      <c r="D682" s="4" t="s">
        <v>415</v>
      </c>
      <c r="E682" s="4" t="s">
        <v>416</v>
      </c>
      <c r="F682" s="3">
        <v>1097000</v>
      </c>
      <c r="G682" s="3">
        <v>-349202.94</v>
      </c>
      <c r="H682" s="3">
        <v>747797.06</v>
      </c>
    </row>
    <row r="683" spans="1:8">
      <c r="A683" s="35">
        <v>452</v>
      </c>
      <c r="B683" s="20">
        <v>100000424938</v>
      </c>
      <c r="C683" s="35">
        <v>0</v>
      </c>
      <c r="D683" s="4" t="s">
        <v>417</v>
      </c>
      <c r="E683" s="4" t="s">
        <v>418</v>
      </c>
      <c r="F683" s="3">
        <v>839415</v>
      </c>
      <c r="G683" s="3">
        <v>-480310.51</v>
      </c>
      <c r="H683" s="3">
        <v>359104.49</v>
      </c>
    </row>
    <row r="684" spans="1:8">
      <c r="A684" s="35">
        <v>453</v>
      </c>
      <c r="B684" s="20">
        <v>100000436679</v>
      </c>
      <c r="C684" s="35">
        <v>0</v>
      </c>
      <c r="D684" s="4" t="s">
        <v>419</v>
      </c>
      <c r="E684" s="4" t="s">
        <v>420</v>
      </c>
      <c r="F684" s="3">
        <v>1570225</v>
      </c>
      <c r="G684" s="3">
        <v>-275241.75</v>
      </c>
      <c r="H684" s="3">
        <v>1294983.25</v>
      </c>
    </row>
    <row r="685" spans="1:8">
      <c r="A685" s="35">
        <v>454</v>
      </c>
      <c r="B685" s="20">
        <v>100000436715</v>
      </c>
      <c r="C685" s="35">
        <v>0</v>
      </c>
      <c r="D685" s="4" t="s">
        <v>421</v>
      </c>
      <c r="E685" s="4" t="s">
        <v>422</v>
      </c>
      <c r="F685" s="3">
        <v>679000</v>
      </c>
      <c r="G685" s="3">
        <v>-177981.81</v>
      </c>
      <c r="H685" s="3">
        <v>501018.19</v>
      </c>
    </row>
    <row r="686" spans="1:8">
      <c r="A686" s="35">
        <v>455</v>
      </c>
      <c r="B686" s="20">
        <v>100000436716</v>
      </c>
      <c r="C686" s="35">
        <v>0</v>
      </c>
      <c r="D686" s="4" t="s">
        <v>421</v>
      </c>
      <c r="E686" s="4" t="s">
        <v>422</v>
      </c>
      <c r="F686" s="3">
        <v>679000</v>
      </c>
      <c r="G686" s="3">
        <v>-177981.82</v>
      </c>
      <c r="H686" s="3">
        <v>501018.18</v>
      </c>
    </row>
    <row r="687" spans="1:8">
      <c r="A687" s="35">
        <v>456</v>
      </c>
      <c r="B687" s="20">
        <v>100000436717</v>
      </c>
      <c r="C687" s="35">
        <v>0</v>
      </c>
      <c r="D687" s="4" t="s">
        <v>421</v>
      </c>
      <c r="E687" s="4" t="s">
        <v>422</v>
      </c>
      <c r="F687" s="3">
        <v>679000</v>
      </c>
      <c r="G687" s="3">
        <v>-177981.81</v>
      </c>
      <c r="H687" s="3">
        <v>501018.19</v>
      </c>
    </row>
    <row r="688" spans="1:8">
      <c r="A688" s="35">
        <v>457</v>
      </c>
      <c r="B688" s="20">
        <v>100000439661</v>
      </c>
      <c r="C688" s="35">
        <v>0</v>
      </c>
      <c r="D688" s="4" t="s">
        <v>421</v>
      </c>
      <c r="E688" s="4" t="s">
        <v>423</v>
      </c>
      <c r="F688" s="3">
        <v>746325</v>
      </c>
      <c r="G688" s="3">
        <v>-151038.25</v>
      </c>
      <c r="H688" s="3">
        <v>595286.75</v>
      </c>
    </row>
    <row r="689" spans="1:8">
      <c r="A689" s="35">
        <v>458</v>
      </c>
      <c r="B689" s="20">
        <v>100000439662</v>
      </c>
      <c r="C689" s="35">
        <v>0</v>
      </c>
      <c r="D689" s="4" t="s">
        <v>421</v>
      </c>
      <c r="E689" s="4" t="s">
        <v>423</v>
      </c>
      <c r="F689" s="3">
        <v>746325</v>
      </c>
      <c r="G689" s="3">
        <v>-151038.25</v>
      </c>
      <c r="H689" s="3">
        <v>595286.75</v>
      </c>
    </row>
    <row r="690" spans="1:8">
      <c r="A690" s="35">
        <v>459</v>
      </c>
      <c r="B690" s="20">
        <v>100000439663</v>
      </c>
      <c r="C690" s="35">
        <v>0</v>
      </c>
      <c r="D690" s="4" t="s">
        <v>421</v>
      </c>
      <c r="E690" s="4" t="s">
        <v>423</v>
      </c>
      <c r="F690" s="3">
        <v>746325</v>
      </c>
      <c r="G690" s="3">
        <v>-151038.25</v>
      </c>
      <c r="H690" s="3">
        <v>595286.75</v>
      </c>
    </row>
    <row r="691" spans="1:8">
      <c r="A691" s="35">
        <v>460</v>
      </c>
      <c r="B691" s="20">
        <v>100000439664</v>
      </c>
      <c r="C691" s="35">
        <v>0</v>
      </c>
      <c r="D691" s="4" t="s">
        <v>421</v>
      </c>
      <c r="E691" s="4" t="s">
        <v>423</v>
      </c>
      <c r="F691" s="3">
        <v>746325</v>
      </c>
      <c r="G691" s="3">
        <v>-151038.25</v>
      </c>
      <c r="H691" s="3">
        <v>595286.75</v>
      </c>
    </row>
    <row r="692" spans="1:8">
      <c r="A692" s="35">
        <v>461</v>
      </c>
      <c r="B692" s="20">
        <v>100000439665</v>
      </c>
      <c r="C692" s="35">
        <v>0</v>
      </c>
      <c r="D692" s="4" t="s">
        <v>421</v>
      </c>
      <c r="E692" s="4" t="s">
        <v>423</v>
      </c>
      <c r="F692" s="3">
        <v>746325</v>
      </c>
      <c r="G692" s="3">
        <v>-151038.25</v>
      </c>
      <c r="H692" s="3">
        <v>595286.75</v>
      </c>
    </row>
    <row r="693" spans="1:8">
      <c r="A693" s="35">
        <v>462</v>
      </c>
      <c r="B693" s="20">
        <v>100000439666</v>
      </c>
      <c r="C693" s="35">
        <v>0</v>
      </c>
      <c r="D693" s="4" t="s">
        <v>421</v>
      </c>
      <c r="E693" s="4" t="s">
        <v>423</v>
      </c>
      <c r="F693" s="3">
        <v>746325</v>
      </c>
      <c r="G693" s="3">
        <v>-151038.25</v>
      </c>
      <c r="H693" s="3">
        <v>595286.75</v>
      </c>
    </row>
    <row r="694" spans="1:8">
      <c r="A694" s="35">
        <v>463</v>
      </c>
      <c r="B694" s="20">
        <v>100000439667</v>
      </c>
      <c r="C694" s="35">
        <v>0</v>
      </c>
      <c r="D694" s="4" t="s">
        <v>421</v>
      </c>
      <c r="E694" s="4" t="s">
        <v>423</v>
      </c>
      <c r="F694" s="3">
        <v>746325</v>
      </c>
      <c r="G694" s="3">
        <v>-151038.25</v>
      </c>
      <c r="H694" s="3">
        <v>595286.75</v>
      </c>
    </row>
    <row r="695" spans="1:8">
      <c r="A695" s="35">
        <v>464</v>
      </c>
      <c r="B695" s="20">
        <v>100000439668</v>
      </c>
      <c r="C695" s="35">
        <v>0</v>
      </c>
      <c r="D695" s="4" t="s">
        <v>421</v>
      </c>
      <c r="E695" s="4" t="s">
        <v>423</v>
      </c>
      <c r="F695" s="3">
        <v>746325</v>
      </c>
      <c r="G695" s="3">
        <v>-151038.25</v>
      </c>
      <c r="H695" s="3">
        <v>595286.75</v>
      </c>
    </row>
    <row r="696" spans="1:8">
      <c r="A696" s="35">
        <v>465</v>
      </c>
      <c r="B696" s="20">
        <v>100000439669</v>
      </c>
      <c r="C696" s="35">
        <v>0</v>
      </c>
      <c r="D696" s="4" t="s">
        <v>421</v>
      </c>
      <c r="E696" s="4" t="s">
        <v>423</v>
      </c>
      <c r="F696" s="3">
        <v>746325</v>
      </c>
      <c r="G696" s="3">
        <v>-151038.25</v>
      </c>
      <c r="H696" s="3">
        <v>595286.75</v>
      </c>
    </row>
    <row r="697" spans="1:8">
      <c r="A697" s="35">
        <v>466</v>
      </c>
      <c r="B697" s="20">
        <v>100000439670</v>
      </c>
      <c r="C697" s="35">
        <v>0</v>
      </c>
      <c r="D697" s="4" t="s">
        <v>421</v>
      </c>
      <c r="E697" s="4" t="s">
        <v>423</v>
      </c>
      <c r="F697" s="3">
        <v>746325</v>
      </c>
      <c r="G697" s="3">
        <v>-151038.25</v>
      </c>
      <c r="H697" s="3">
        <v>595286.75</v>
      </c>
    </row>
    <row r="698" spans="1:8">
      <c r="A698" s="35">
        <v>467</v>
      </c>
      <c r="B698" s="20">
        <v>100000439671</v>
      </c>
      <c r="C698" s="35">
        <v>0</v>
      </c>
      <c r="D698" s="4" t="s">
        <v>421</v>
      </c>
      <c r="E698" s="4" t="s">
        <v>423</v>
      </c>
      <c r="F698" s="3">
        <v>746325</v>
      </c>
      <c r="G698" s="3">
        <v>-151038.25</v>
      </c>
      <c r="H698" s="3">
        <v>595286.75</v>
      </c>
    </row>
    <row r="699" spans="1:8">
      <c r="A699" s="35">
        <v>468</v>
      </c>
      <c r="B699" s="20">
        <v>100000439672</v>
      </c>
      <c r="C699" s="35">
        <v>0</v>
      </c>
      <c r="D699" s="4" t="s">
        <v>421</v>
      </c>
      <c r="E699" s="4" t="s">
        <v>423</v>
      </c>
      <c r="F699" s="3">
        <v>746325</v>
      </c>
      <c r="G699" s="3">
        <v>-151038.26</v>
      </c>
      <c r="H699" s="3">
        <v>595286.74</v>
      </c>
    </row>
    <row r="700" spans="1:8">
      <c r="A700" s="35">
        <v>469</v>
      </c>
      <c r="B700" s="20">
        <v>100000439673</v>
      </c>
      <c r="C700" s="35">
        <v>0</v>
      </c>
      <c r="D700" s="4" t="s">
        <v>421</v>
      </c>
      <c r="E700" s="4" t="s">
        <v>423</v>
      </c>
      <c r="F700" s="3">
        <v>746325</v>
      </c>
      <c r="G700" s="3">
        <v>-151038.26</v>
      </c>
      <c r="H700" s="3">
        <v>595286.74</v>
      </c>
    </row>
    <row r="701" spans="1:8">
      <c r="A701" s="35">
        <v>470</v>
      </c>
      <c r="B701" s="20">
        <v>100000439674</v>
      </c>
      <c r="C701" s="35">
        <v>0</v>
      </c>
      <c r="D701" s="4" t="s">
        <v>421</v>
      </c>
      <c r="E701" s="4" t="s">
        <v>423</v>
      </c>
      <c r="F701" s="3">
        <v>746325</v>
      </c>
      <c r="G701" s="3">
        <v>-151038.25</v>
      </c>
      <c r="H701" s="3">
        <v>595286.75</v>
      </c>
    </row>
    <row r="702" spans="1:8">
      <c r="A702" s="35">
        <v>471</v>
      </c>
      <c r="B702" s="20">
        <v>100000439675</v>
      </c>
      <c r="C702" s="35">
        <v>0</v>
      </c>
      <c r="D702" s="4" t="s">
        <v>421</v>
      </c>
      <c r="E702" s="4" t="s">
        <v>423</v>
      </c>
      <c r="F702" s="3">
        <v>746325</v>
      </c>
      <c r="G702" s="3">
        <v>-151038.26</v>
      </c>
      <c r="H702" s="3">
        <v>595286.74</v>
      </c>
    </row>
    <row r="703" spans="1:8">
      <c r="A703" s="35">
        <v>472</v>
      </c>
      <c r="B703" s="20">
        <v>100000439676</v>
      </c>
      <c r="C703" s="35">
        <v>0</v>
      </c>
      <c r="D703" s="4" t="s">
        <v>421</v>
      </c>
      <c r="E703" s="4" t="s">
        <v>423</v>
      </c>
      <c r="F703" s="3">
        <v>746325</v>
      </c>
      <c r="G703" s="3">
        <v>-151038.25</v>
      </c>
      <c r="H703" s="3">
        <v>595286.75</v>
      </c>
    </row>
    <row r="704" spans="1:8">
      <c r="A704" s="35">
        <v>473</v>
      </c>
      <c r="B704" s="20">
        <v>100000439677</v>
      </c>
      <c r="C704" s="35">
        <v>0</v>
      </c>
      <c r="D704" s="4" t="s">
        <v>421</v>
      </c>
      <c r="E704" s="4" t="s">
        <v>423</v>
      </c>
      <c r="F704" s="3">
        <v>746325</v>
      </c>
      <c r="G704" s="3">
        <v>-151038.26</v>
      </c>
      <c r="H704" s="3">
        <v>595286.74</v>
      </c>
    </row>
    <row r="705" spans="1:8">
      <c r="A705" s="35">
        <v>474</v>
      </c>
      <c r="B705" s="20">
        <v>100000439678</v>
      </c>
      <c r="C705" s="35">
        <v>0</v>
      </c>
      <c r="D705" s="4" t="s">
        <v>421</v>
      </c>
      <c r="E705" s="4" t="s">
        <v>423</v>
      </c>
      <c r="F705" s="3">
        <v>746325</v>
      </c>
      <c r="G705" s="3">
        <v>-151038.25</v>
      </c>
      <c r="H705" s="3">
        <v>595286.75</v>
      </c>
    </row>
    <row r="706" spans="1:8">
      <c r="A706" s="35">
        <v>475</v>
      </c>
      <c r="B706" s="20">
        <v>100000439679</v>
      </c>
      <c r="C706" s="35">
        <v>0</v>
      </c>
      <c r="D706" s="4" t="s">
        <v>421</v>
      </c>
      <c r="E706" s="4" t="s">
        <v>423</v>
      </c>
      <c r="F706" s="3">
        <v>746325</v>
      </c>
      <c r="G706" s="3">
        <v>-151038.26</v>
      </c>
      <c r="H706" s="3">
        <v>595286.74</v>
      </c>
    </row>
    <row r="707" spans="1:8">
      <c r="A707" s="35">
        <v>476</v>
      </c>
      <c r="B707" s="20">
        <v>100000439680</v>
      </c>
      <c r="C707" s="35">
        <v>0</v>
      </c>
      <c r="D707" s="4" t="s">
        <v>421</v>
      </c>
      <c r="E707" s="4" t="s">
        <v>423</v>
      </c>
      <c r="F707" s="3">
        <v>746325</v>
      </c>
      <c r="G707" s="3">
        <v>-151038.25</v>
      </c>
      <c r="H707" s="3">
        <v>595286.75</v>
      </c>
    </row>
    <row r="708" spans="1:8">
      <c r="A708" s="35">
        <v>477</v>
      </c>
      <c r="B708" s="20">
        <v>100000439681</v>
      </c>
      <c r="C708" s="35">
        <v>0</v>
      </c>
      <c r="D708" s="4" t="s">
        <v>421</v>
      </c>
      <c r="E708" s="4" t="s">
        <v>423</v>
      </c>
      <c r="F708" s="3">
        <v>746325</v>
      </c>
      <c r="G708" s="3">
        <v>-151038.26</v>
      </c>
      <c r="H708" s="3">
        <v>595286.74</v>
      </c>
    </row>
    <row r="709" spans="1:8">
      <c r="A709" s="35">
        <v>478</v>
      </c>
      <c r="B709" s="20">
        <v>100000439682</v>
      </c>
      <c r="C709" s="35">
        <v>0</v>
      </c>
      <c r="D709" s="4" t="s">
        <v>421</v>
      </c>
      <c r="E709" s="4" t="s">
        <v>423</v>
      </c>
      <c r="F709" s="3">
        <v>746325</v>
      </c>
      <c r="G709" s="3">
        <v>-151038.25</v>
      </c>
      <c r="H709" s="3">
        <v>595286.75</v>
      </c>
    </row>
    <row r="710" spans="1:8">
      <c r="A710" s="35">
        <v>479</v>
      </c>
      <c r="B710" s="20">
        <v>100000439683</v>
      </c>
      <c r="C710" s="35">
        <v>0</v>
      </c>
      <c r="D710" s="4" t="s">
        <v>421</v>
      </c>
      <c r="E710" s="4" t="s">
        <v>423</v>
      </c>
      <c r="F710" s="3">
        <v>746325</v>
      </c>
      <c r="G710" s="3">
        <v>-151038.25</v>
      </c>
      <c r="H710" s="3">
        <v>595286.75</v>
      </c>
    </row>
    <row r="711" spans="1:8">
      <c r="A711" s="35">
        <v>480</v>
      </c>
      <c r="B711" s="20">
        <v>100000439684</v>
      </c>
      <c r="C711" s="35">
        <v>0</v>
      </c>
      <c r="D711" s="4" t="s">
        <v>421</v>
      </c>
      <c r="E711" s="4" t="s">
        <v>423</v>
      </c>
      <c r="F711" s="3">
        <v>746325</v>
      </c>
      <c r="G711" s="3">
        <v>-151038.25</v>
      </c>
      <c r="H711" s="3">
        <v>595286.75</v>
      </c>
    </row>
    <row r="712" spans="1:8">
      <c r="A712" s="35">
        <v>481</v>
      </c>
      <c r="B712" s="20">
        <v>100000439685</v>
      </c>
      <c r="C712" s="35">
        <v>0</v>
      </c>
      <c r="D712" s="4" t="s">
        <v>421</v>
      </c>
      <c r="E712" s="4" t="s">
        <v>423</v>
      </c>
      <c r="F712" s="3">
        <v>746325</v>
      </c>
      <c r="G712" s="3">
        <v>-151038.25</v>
      </c>
      <c r="H712" s="3">
        <v>595286.75</v>
      </c>
    </row>
    <row r="713" spans="1:8">
      <c r="A713" s="35">
        <v>482</v>
      </c>
      <c r="B713" s="20">
        <v>100000439686</v>
      </c>
      <c r="C713" s="35">
        <v>0</v>
      </c>
      <c r="D713" s="4" t="s">
        <v>421</v>
      </c>
      <c r="E713" s="4" t="s">
        <v>423</v>
      </c>
      <c r="F713" s="3">
        <v>746325</v>
      </c>
      <c r="G713" s="3">
        <v>-151038.25</v>
      </c>
      <c r="H713" s="3">
        <v>595286.75</v>
      </c>
    </row>
    <row r="714" spans="1:8">
      <c r="A714" s="35">
        <v>483</v>
      </c>
      <c r="B714" s="20">
        <v>100000439687</v>
      </c>
      <c r="C714" s="35">
        <v>0</v>
      </c>
      <c r="D714" s="4" t="s">
        <v>421</v>
      </c>
      <c r="E714" s="4" t="s">
        <v>423</v>
      </c>
      <c r="F714" s="3">
        <v>746325</v>
      </c>
      <c r="G714" s="3">
        <v>-151038.25</v>
      </c>
      <c r="H714" s="3">
        <v>595286.75</v>
      </c>
    </row>
    <row r="715" spans="1:8">
      <c r="A715" s="35">
        <v>484</v>
      </c>
      <c r="B715" s="20">
        <v>100000439688</v>
      </c>
      <c r="C715" s="35">
        <v>0</v>
      </c>
      <c r="D715" s="4" t="s">
        <v>421</v>
      </c>
      <c r="E715" s="4" t="s">
        <v>423</v>
      </c>
      <c r="F715" s="3">
        <v>746325</v>
      </c>
      <c r="G715" s="3">
        <v>-151038.25</v>
      </c>
      <c r="H715" s="3">
        <v>595286.75</v>
      </c>
    </row>
    <row r="716" spans="1:8" s="5" customFormat="1">
      <c r="A716" s="58" t="s">
        <v>9</v>
      </c>
      <c r="B716" s="124" t="s">
        <v>17</v>
      </c>
      <c r="C716" s="124"/>
      <c r="D716" s="124"/>
      <c r="E716" s="124"/>
      <c r="F716" s="17">
        <f>SUM(F232:F715)</f>
        <v>93933174</v>
      </c>
      <c r="G716" s="17">
        <f t="shared" ref="G716:H716" si="9">SUM(G232:G715)</f>
        <v>-41512110.939999834</v>
      </c>
      <c r="H716" s="17">
        <f t="shared" si="9"/>
        <v>52421063.060000047</v>
      </c>
    </row>
    <row r="717" spans="1:8" s="5" customFormat="1">
      <c r="A717" s="6"/>
      <c r="C717" s="6"/>
      <c r="F717" s="14"/>
      <c r="G717" s="14"/>
      <c r="H717" s="14"/>
    </row>
    <row r="718" spans="1:8">
      <c r="A718" s="26" t="s">
        <v>435</v>
      </c>
      <c r="B718" s="28"/>
      <c r="C718" s="32"/>
      <c r="D718" s="30"/>
      <c r="E718" s="31"/>
      <c r="F718" s="31"/>
      <c r="G718" s="31"/>
      <c r="H718" s="31"/>
    </row>
    <row r="719" spans="1:8">
      <c r="A719" s="54" t="s">
        <v>1</v>
      </c>
      <c r="B719" s="54" t="s">
        <v>2</v>
      </c>
      <c r="C719" s="55" t="s">
        <v>3</v>
      </c>
      <c r="D719" s="54" t="s">
        <v>4</v>
      </c>
      <c r="E719" s="54" t="s">
        <v>5</v>
      </c>
      <c r="F719" s="13" t="s">
        <v>6</v>
      </c>
      <c r="G719" s="13" t="s">
        <v>7</v>
      </c>
      <c r="H719" s="13" t="s">
        <v>8</v>
      </c>
    </row>
    <row r="720" spans="1:8">
      <c r="A720" s="35">
        <v>1</v>
      </c>
      <c r="B720" s="20">
        <v>100000065444</v>
      </c>
      <c r="C720" s="35">
        <v>0</v>
      </c>
      <c r="D720" s="4" t="s">
        <v>211</v>
      </c>
      <c r="E720" s="4" t="s">
        <v>212</v>
      </c>
      <c r="F720" s="3">
        <v>120000</v>
      </c>
      <c r="G720" s="3">
        <v>-119999</v>
      </c>
      <c r="H720" s="4">
        <v>1</v>
      </c>
    </row>
    <row r="721" spans="1:8">
      <c r="A721" s="35">
        <v>2</v>
      </c>
      <c r="B721" s="20">
        <v>100000283264</v>
      </c>
      <c r="C721" s="35">
        <v>0</v>
      </c>
      <c r="D721" s="4" t="s">
        <v>18</v>
      </c>
      <c r="E721" s="4" t="s">
        <v>220</v>
      </c>
      <c r="F721" s="3">
        <v>59000</v>
      </c>
      <c r="G721" s="3">
        <v>-58999</v>
      </c>
      <c r="H721" s="4">
        <v>1</v>
      </c>
    </row>
    <row r="722" spans="1:8">
      <c r="A722" s="35">
        <v>3</v>
      </c>
      <c r="B722" s="20">
        <v>100000283274</v>
      </c>
      <c r="C722" s="35">
        <v>0</v>
      </c>
      <c r="D722" s="4" t="s">
        <v>18</v>
      </c>
      <c r="E722" s="4" t="s">
        <v>221</v>
      </c>
      <c r="F722" s="3">
        <v>59000</v>
      </c>
      <c r="G722" s="3">
        <v>-58999</v>
      </c>
      <c r="H722" s="4">
        <v>1</v>
      </c>
    </row>
    <row r="723" spans="1:8">
      <c r="A723" s="35">
        <v>4</v>
      </c>
      <c r="B723" s="20">
        <v>100000283275</v>
      </c>
      <c r="C723" s="35">
        <v>0</v>
      </c>
      <c r="D723" s="4" t="s">
        <v>18</v>
      </c>
      <c r="E723" s="4" t="s">
        <v>222</v>
      </c>
      <c r="F723" s="3">
        <v>59000</v>
      </c>
      <c r="G723" s="3">
        <v>-58999</v>
      </c>
      <c r="H723" s="4">
        <v>1</v>
      </c>
    </row>
    <row r="724" spans="1:8">
      <c r="A724" s="35">
        <v>5</v>
      </c>
      <c r="B724" s="20">
        <v>100000283276</v>
      </c>
      <c r="C724" s="35">
        <v>0</v>
      </c>
      <c r="D724" s="4" t="s">
        <v>18</v>
      </c>
      <c r="E724" s="4" t="s">
        <v>223</v>
      </c>
      <c r="F724" s="3">
        <v>59000</v>
      </c>
      <c r="G724" s="3">
        <v>-58999</v>
      </c>
      <c r="H724" s="4">
        <v>1</v>
      </c>
    </row>
    <row r="725" spans="1:8">
      <c r="A725" s="35">
        <v>6</v>
      </c>
      <c r="B725" s="20">
        <v>100000283277</v>
      </c>
      <c r="C725" s="35">
        <v>0</v>
      </c>
      <c r="D725" s="4" t="s">
        <v>18</v>
      </c>
      <c r="E725" s="4" t="s">
        <v>224</v>
      </c>
      <c r="F725" s="3">
        <v>59000</v>
      </c>
      <c r="G725" s="3">
        <v>-58999</v>
      </c>
      <c r="H725" s="4">
        <v>1</v>
      </c>
    </row>
    <row r="726" spans="1:8">
      <c r="A726" s="35">
        <v>7</v>
      </c>
      <c r="B726" s="20">
        <v>100000283278</v>
      </c>
      <c r="C726" s="35">
        <v>0</v>
      </c>
      <c r="D726" s="4" t="s">
        <v>18</v>
      </c>
      <c r="E726" s="4" t="s">
        <v>225</v>
      </c>
      <c r="F726" s="3">
        <v>59000</v>
      </c>
      <c r="G726" s="3">
        <v>-58999</v>
      </c>
      <c r="H726" s="4">
        <v>1</v>
      </c>
    </row>
    <row r="727" spans="1:8">
      <c r="A727" s="35">
        <v>8</v>
      </c>
      <c r="B727" s="20">
        <v>100000283279</v>
      </c>
      <c r="C727" s="35">
        <v>0</v>
      </c>
      <c r="D727" s="4" t="s">
        <v>18</v>
      </c>
      <c r="E727" s="4" t="s">
        <v>226</v>
      </c>
      <c r="F727" s="3">
        <v>59000</v>
      </c>
      <c r="G727" s="3">
        <v>-58999</v>
      </c>
      <c r="H727" s="4">
        <v>1</v>
      </c>
    </row>
    <row r="728" spans="1:8">
      <c r="A728" s="35">
        <v>9</v>
      </c>
      <c r="B728" s="20">
        <v>100000283280</v>
      </c>
      <c r="C728" s="35">
        <v>0</v>
      </c>
      <c r="D728" s="4" t="s">
        <v>18</v>
      </c>
      <c r="E728" s="4" t="s">
        <v>227</v>
      </c>
      <c r="F728" s="3">
        <v>59000</v>
      </c>
      <c r="G728" s="3">
        <v>-58999</v>
      </c>
      <c r="H728" s="4">
        <v>1</v>
      </c>
    </row>
    <row r="729" spans="1:8">
      <c r="A729" s="35">
        <v>10</v>
      </c>
      <c r="B729" s="20">
        <v>100000283281</v>
      </c>
      <c r="C729" s="35">
        <v>0</v>
      </c>
      <c r="D729" s="4" t="s">
        <v>18</v>
      </c>
      <c r="E729" s="4" t="s">
        <v>228</v>
      </c>
      <c r="F729" s="3">
        <v>59000</v>
      </c>
      <c r="G729" s="3">
        <v>-58999</v>
      </c>
      <c r="H729" s="4">
        <v>1</v>
      </c>
    </row>
    <row r="730" spans="1:8">
      <c r="A730" s="35">
        <v>11</v>
      </c>
      <c r="B730" s="20">
        <v>100000283282</v>
      </c>
      <c r="C730" s="35">
        <v>0</v>
      </c>
      <c r="D730" s="4" t="s">
        <v>18</v>
      </c>
      <c r="E730" s="4" t="s">
        <v>229</v>
      </c>
      <c r="F730" s="3">
        <v>59000</v>
      </c>
      <c r="G730" s="3">
        <v>-58999</v>
      </c>
      <c r="H730" s="4">
        <v>1</v>
      </c>
    </row>
    <row r="731" spans="1:8">
      <c r="A731" s="35">
        <v>12</v>
      </c>
      <c r="B731" s="20">
        <v>100000283283</v>
      </c>
      <c r="C731" s="35">
        <v>0</v>
      </c>
      <c r="D731" s="4" t="s">
        <v>18</v>
      </c>
      <c r="E731" s="4" t="s">
        <v>230</v>
      </c>
      <c r="F731" s="3">
        <v>59000</v>
      </c>
      <c r="G731" s="3">
        <v>-58999</v>
      </c>
      <c r="H731" s="4">
        <v>1</v>
      </c>
    </row>
    <row r="732" spans="1:8">
      <c r="A732" s="35">
        <v>13</v>
      </c>
      <c r="B732" s="20">
        <v>100000283284</v>
      </c>
      <c r="C732" s="35">
        <v>0</v>
      </c>
      <c r="D732" s="4" t="s">
        <v>18</v>
      </c>
      <c r="E732" s="4" t="s">
        <v>231</v>
      </c>
      <c r="F732" s="3">
        <v>59000</v>
      </c>
      <c r="G732" s="3">
        <v>-58999</v>
      </c>
      <c r="H732" s="4">
        <v>1</v>
      </c>
    </row>
    <row r="733" spans="1:8">
      <c r="A733" s="35">
        <v>14</v>
      </c>
      <c r="B733" s="20">
        <v>100000283303</v>
      </c>
      <c r="C733" s="35">
        <v>0</v>
      </c>
      <c r="D733" s="4" t="s">
        <v>18</v>
      </c>
      <c r="E733" s="4" t="s">
        <v>232</v>
      </c>
      <c r="F733" s="3">
        <v>59800</v>
      </c>
      <c r="G733" s="3">
        <v>-59799</v>
      </c>
      <c r="H733" s="4">
        <v>1</v>
      </c>
    </row>
    <row r="734" spans="1:8">
      <c r="A734" s="35">
        <v>15</v>
      </c>
      <c r="B734" s="20">
        <v>100000283304</v>
      </c>
      <c r="C734" s="35">
        <v>0</v>
      </c>
      <c r="D734" s="4" t="s">
        <v>18</v>
      </c>
      <c r="E734" s="4" t="s">
        <v>233</v>
      </c>
      <c r="F734" s="3">
        <v>59800</v>
      </c>
      <c r="G734" s="3">
        <v>-59799</v>
      </c>
      <c r="H734" s="4">
        <v>1</v>
      </c>
    </row>
    <row r="735" spans="1:8">
      <c r="A735" s="35">
        <v>16</v>
      </c>
      <c r="B735" s="20">
        <v>100000283305</v>
      </c>
      <c r="C735" s="35">
        <v>0</v>
      </c>
      <c r="D735" s="4" t="s">
        <v>18</v>
      </c>
      <c r="E735" s="4" t="s">
        <v>234</v>
      </c>
      <c r="F735" s="3">
        <v>59800</v>
      </c>
      <c r="G735" s="3">
        <v>-59799</v>
      </c>
      <c r="H735" s="4">
        <v>1</v>
      </c>
    </row>
    <row r="736" spans="1:8">
      <c r="A736" s="35">
        <v>17</v>
      </c>
      <c r="B736" s="20">
        <v>100000283306</v>
      </c>
      <c r="C736" s="35">
        <v>0</v>
      </c>
      <c r="D736" s="4" t="s">
        <v>18</v>
      </c>
      <c r="E736" s="4" t="s">
        <v>235</v>
      </c>
      <c r="F736" s="3">
        <v>59800</v>
      </c>
      <c r="G736" s="3">
        <v>-59799</v>
      </c>
      <c r="H736" s="4">
        <v>1</v>
      </c>
    </row>
    <row r="737" spans="1:8">
      <c r="A737" s="35">
        <v>18</v>
      </c>
      <c r="B737" s="20">
        <v>100000283307</v>
      </c>
      <c r="C737" s="35">
        <v>0</v>
      </c>
      <c r="D737" s="4" t="s">
        <v>18</v>
      </c>
      <c r="E737" s="4" t="s">
        <v>236</v>
      </c>
      <c r="F737" s="3">
        <v>59800</v>
      </c>
      <c r="G737" s="3">
        <v>-59799</v>
      </c>
      <c r="H737" s="4">
        <v>1</v>
      </c>
    </row>
    <row r="738" spans="1:8">
      <c r="A738" s="35">
        <v>19</v>
      </c>
      <c r="B738" s="20">
        <v>100000283308</v>
      </c>
      <c r="C738" s="35">
        <v>0</v>
      </c>
      <c r="D738" s="4" t="s">
        <v>18</v>
      </c>
      <c r="E738" s="4" t="s">
        <v>237</v>
      </c>
      <c r="F738" s="3">
        <v>59800</v>
      </c>
      <c r="G738" s="3">
        <v>-59799</v>
      </c>
      <c r="H738" s="4">
        <v>1</v>
      </c>
    </row>
    <row r="739" spans="1:8">
      <c r="A739" s="35">
        <v>20</v>
      </c>
      <c r="B739" s="20">
        <v>100000283309</v>
      </c>
      <c r="C739" s="35">
        <v>0</v>
      </c>
      <c r="D739" s="4" t="s">
        <v>18</v>
      </c>
      <c r="E739" s="4" t="s">
        <v>238</v>
      </c>
      <c r="F739" s="3">
        <v>59800</v>
      </c>
      <c r="G739" s="3">
        <v>-59799</v>
      </c>
      <c r="H739" s="4">
        <v>1</v>
      </c>
    </row>
    <row r="740" spans="1:8">
      <c r="A740" s="35">
        <v>21</v>
      </c>
      <c r="B740" s="20">
        <v>100000283310</v>
      </c>
      <c r="C740" s="35">
        <v>0</v>
      </c>
      <c r="D740" s="4" t="s">
        <v>18</v>
      </c>
      <c r="E740" s="4" t="s">
        <v>239</v>
      </c>
      <c r="F740" s="3">
        <v>59800</v>
      </c>
      <c r="G740" s="3">
        <v>-59799</v>
      </c>
      <c r="H740" s="4">
        <v>1</v>
      </c>
    </row>
    <row r="741" spans="1:8">
      <c r="A741" s="35">
        <v>22</v>
      </c>
      <c r="B741" s="20">
        <v>100000283311</v>
      </c>
      <c r="C741" s="35">
        <v>0</v>
      </c>
      <c r="D741" s="4" t="s">
        <v>18</v>
      </c>
      <c r="E741" s="4" t="s">
        <v>240</v>
      </c>
      <c r="F741" s="3">
        <v>59800</v>
      </c>
      <c r="G741" s="3">
        <v>-59799</v>
      </c>
      <c r="H741" s="4">
        <v>1</v>
      </c>
    </row>
    <row r="742" spans="1:8">
      <c r="A742" s="35">
        <v>23</v>
      </c>
      <c r="B742" s="20">
        <v>100000283312</v>
      </c>
      <c r="C742" s="35">
        <v>0</v>
      </c>
      <c r="D742" s="4" t="s">
        <v>18</v>
      </c>
      <c r="E742" s="4" t="s">
        <v>241</v>
      </c>
      <c r="F742" s="3">
        <v>59800</v>
      </c>
      <c r="G742" s="3">
        <v>-59799</v>
      </c>
      <c r="H742" s="4">
        <v>1</v>
      </c>
    </row>
    <row r="743" spans="1:8">
      <c r="A743" s="35">
        <v>24</v>
      </c>
      <c r="B743" s="20">
        <v>100000283313</v>
      </c>
      <c r="C743" s="35">
        <v>0</v>
      </c>
      <c r="D743" s="4" t="s">
        <v>18</v>
      </c>
      <c r="E743" s="4" t="s">
        <v>242</v>
      </c>
      <c r="F743" s="3">
        <v>59800</v>
      </c>
      <c r="G743" s="3">
        <v>-59799</v>
      </c>
      <c r="H743" s="4">
        <v>1</v>
      </c>
    </row>
    <row r="744" spans="1:8">
      <c r="A744" s="35">
        <v>25</v>
      </c>
      <c r="B744" s="20">
        <v>100000283314</v>
      </c>
      <c r="C744" s="35">
        <v>0</v>
      </c>
      <c r="D744" s="4" t="s">
        <v>18</v>
      </c>
      <c r="E744" s="4" t="s">
        <v>243</v>
      </c>
      <c r="F744" s="3">
        <v>59800</v>
      </c>
      <c r="G744" s="3">
        <v>-59799</v>
      </c>
      <c r="H744" s="4">
        <v>1</v>
      </c>
    </row>
    <row r="745" spans="1:8">
      <c r="A745" s="35">
        <v>26</v>
      </c>
      <c r="B745" s="20">
        <v>100000283315</v>
      </c>
      <c r="C745" s="35">
        <v>0</v>
      </c>
      <c r="D745" s="4" t="s">
        <v>18</v>
      </c>
      <c r="E745" s="4" t="s">
        <v>244</v>
      </c>
      <c r="F745" s="3">
        <v>59800</v>
      </c>
      <c r="G745" s="3">
        <v>-59799</v>
      </c>
      <c r="H745" s="4">
        <v>1</v>
      </c>
    </row>
    <row r="746" spans="1:8">
      <c r="A746" s="35">
        <v>27</v>
      </c>
      <c r="B746" s="20">
        <v>100000283316</v>
      </c>
      <c r="C746" s="35">
        <v>0</v>
      </c>
      <c r="D746" s="4" t="s">
        <v>18</v>
      </c>
      <c r="E746" s="4" t="s">
        <v>245</v>
      </c>
      <c r="F746" s="3">
        <v>59800</v>
      </c>
      <c r="G746" s="3">
        <v>-59799</v>
      </c>
      <c r="H746" s="4">
        <v>1</v>
      </c>
    </row>
    <row r="747" spans="1:8">
      <c r="A747" s="35">
        <v>28</v>
      </c>
      <c r="B747" s="20">
        <v>100000283317</v>
      </c>
      <c r="C747" s="35">
        <v>0</v>
      </c>
      <c r="D747" s="4" t="s">
        <v>18</v>
      </c>
      <c r="E747" s="4" t="s">
        <v>246</v>
      </c>
      <c r="F747" s="3">
        <v>59800</v>
      </c>
      <c r="G747" s="3">
        <v>-59799</v>
      </c>
      <c r="H747" s="4">
        <v>1</v>
      </c>
    </row>
    <row r="748" spans="1:8">
      <c r="A748" s="35">
        <v>29</v>
      </c>
      <c r="B748" s="20">
        <v>100000283318</v>
      </c>
      <c r="C748" s="35">
        <v>0</v>
      </c>
      <c r="D748" s="4" t="s">
        <v>18</v>
      </c>
      <c r="E748" s="4" t="s">
        <v>247</v>
      </c>
      <c r="F748" s="3">
        <v>59800</v>
      </c>
      <c r="G748" s="3">
        <v>-59799</v>
      </c>
      <c r="H748" s="4">
        <v>1</v>
      </c>
    </row>
    <row r="749" spans="1:8">
      <c r="A749" s="35">
        <v>30</v>
      </c>
      <c r="B749" s="20">
        <v>100000283319</v>
      </c>
      <c r="C749" s="35">
        <v>0</v>
      </c>
      <c r="D749" s="4" t="s">
        <v>18</v>
      </c>
      <c r="E749" s="4" t="s">
        <v>248</v>
      </c>
      <c r="F749" s="3">
        <v>59800</v>
      </c>
      <c r="G749" s="3">
        <v>-59799</v>
      </c>
      <c r="H749" s="4">
        <v>1</v>
      </c>
    </row>
    <row r="750" spans="1:8">
      <c r="A750" s="35">
        <v>31</v>
      </c>
      <c r="B750" s="20">
        <v>100000283320</v>
      </c>
      <c r="C750" s="35">
        <v>0</v>
      </c>
      <c r="D750" s="4" t="s">
        <v>18</v>
      </c>
      <c r="E750" s="4" t="s">
        <v>249</v>
      </c>
      <c r="F750" s="3">
        <v>59800</v>
      </c>
      <c r="G750" s="3">
        <v>-59799</v>
      </c>
      <c r="H750" s="4">
        <v>1</v>
      </c>
    </row>
    <row r="751" spans="1:8">
      <c r="A751" s="35">
        <v>32</v>
      </c>
      <c r="B751" s="20">
        <v>100000283321</v>
      </c>
      <c r="C751" s="35">
        <v>0</v>
      </c>
      <c r="D751" s="4" t="s">
        <v>18</v>
      </c>
      <c r="E751" s="4" t="s">
        <v>250</v>
      </c>
      <c r="F751" s="3">
        <v>59800</v>
      </c>
      <c r="G751" s="3">
        <v>-59799</v>
      </c>
      <c r="H751" s="4">
        <v>1</v>
      </c>
    </row>
    <row r="752" spans="1:8">
      <c r="A752" s="35">
        <v>33</v>
      </c>
      <c r="B752" s="20">
        <v>100000283322</v>
      </c>
      <c r="C752" s="35">
        <v>0</v>
      </c>
      <c r="D752" s="4" t="s">
        <v>18</v>
      </c>
      <c r="E752" s="4" t="s">
        <v>251</v>
      </c>
      <c r="F752" s="3">
        <v>59800</v>
      </c>
      <c r="G752" s="3">
        <v>-59799</v>
      </c>
      <c r="H752" s="4">
        <v>1</v>
      </c>
    </row>
    <row r="753" spans="1:8">
      <c r="A753" s="35">
        <v>34</v>
      </c>
      <c r="B753" s="20">
        <v>100000283323</v>
      </c>
      <c r="C753" s="35">
        <v>0</v>
      </c>
      <c r="D753" s="4" t="s">
        <v>18</v>
      </c>
      <c r="E753" s="4" t="s">
        <v>252</v>
      </c>
      <c r="F753" s="3">
        <v>59800</v>
      </c>
      <c r="G753" s="3">
        <v>-59799</v>
      </c>
      <c r="H753" s="4">
        <v>1</v>
      </c>
    </row>
    <row r="754" spans="1:8">
      <c r="A754" s="35">
        <v>35</v>
      </c>
      <c r="B754" s="20">
        <v>100000283324</v>
      </c>
      <c r="C754" s="35">
        <v>0</v>
      </c>
      <c r="D754" s="4" t="s">
        <v>18</v>
      </c>
      <c r="E754" s="4" t="s">
        <v>253</v>
      </c>
      <c r="F754" s="3">
        <v>59800</v>
      </c>
      <c r="G754" s="3">
        <v>-59799</v>
      </c>
      <c r="H754" s="4">
        <v>1</v>
      </c>
    </row>
    <row r="755" spans="1:8">
      <c r="A755" s="35">
        <v>36</v>
      </c>
      <c r="B755" s="20">
        <v>100000283325</v>
      </c>
      <c r="C755" s="35">
        <v>0</v>
      </c>
      <c r="D755" s="4" t="s">
        <v>18</v>
      </c>
      <c r="E755" s="4" t="s">
        <v>254</v>
      </c>
      <c r="F755" s="3">
        <v>59800</v>
      </c>
      <c r="G755" s="3">
        <v>-59799</v>
      </c>
      <c r="H755" s="4">
        <v>1</v>
      </c>
    </row>
    <row r="756" spans="1:8">
      <c r="A756" s="35">
        <v>37</v>
      </c>
      <c r="B756" s="20">
        <v>100000283326</v>
      </c>
      <c r="C756" s="35">
        <v>0</v>
      </c>
      <c r="D756" s="4" t="s">
        <v>18</v>
      </c>
      <c r="E756" s="4" t="s">
        <v>255</v>
      </c>
      <c r="F756" s="3">
        <v>59800</v>
      </c>
      <c r="G756" s="3">
        <v>-59799</v>
      </c>
      <c r="H756" s="4">
        <v>1</v>
      </c>
    </row>
    <row r="757" spans="1:8">
      <c r="A757" s="35">
        <v>38</v>
      </c>
      <c r="B757" s="20">
        <v>100000283327</v>
      </c>
      <c r="C757" s="35">
        <v>0</v>
      </c>
      <c r="D757" s="4" t="s">
        <v>18</v>
      </c>
      <c r="E757" s="4" t="s">
        <v>256</v>
      </c>
      <c r="F757" s="3">
        <v>59800</v>
      </c>
      <c r="G757" s="3">
        <v>-59799</v>
      </c>
      <c r="H757" s="4">
        <v>1</v>
      </c>
    </row>
    <row r="758" spans="1:8">
      <c r="A758" s="35">
        <v>39</v>
      </c>
      <c r="B758" s="20">
        <v>100000283328</v>
      </c>
      <c r="C758" s="35">
        <v>0</v>
      </c>
      <c r="D758" s="4" t="s">
        <v>18</v>
      </c>
      <c r="E758" s="4" t="s">
        <v>257</v>
      </c>
      <c r="F758" s="3">
        <v>59800</v>
      </c>
      <c r="G758" s="3">
        <v>-59799</v>
      </c>
      <c r="H758" s="4">
        <v>1</v>
      </c>
    </row>
    <row r="759" spans="1:8">
      <c r="A759" s="35">
        <v>40</v>
      </c>
      <c r="B759" s="20">
        <v>100000283329</v>
      </c>
      <c r="C759" s="35">
        <v>0</v>
      </c>
      <c r="D759" s="4" t="s">
        <v>18</v>
      </c>
      <c r="E759" s="4" t="s">
        <v>258</v>
      </c>
      <c r="F759" s="3">
        <v>59800</v>
      </c>
      <c r="G759" s="3">
        <v>-59799</v>
      </c>
      <c r="H759" s="4">
        <v>1</v>
      </c>
    </row>
    <row r="760" spans="1:8">
      <c r="A760" s="35">
        <v>41</v>
      </c>
      <c r="B760" s="20">
        <v>100000283330</v>
      </c>
      <c r="C760" s="35">
        <v>0</v>
      </c>
      <c r="D760" s="4" t="s">
        <v>18</v>
      </c>
      <c r="E760" s="4" t="s">
        <v>259</v>
      </c>
      <c r="F760" s="3">
        <v>59800</v>
      </c>
      <c r="G760" s="3">
        <v>-59799</v>
      </c>
      <c r="H760" s="4">
        <v>1</v>
      </c>
    </row>
    <row r="761" spans="1:8">
      <c r="A761" s="35">
        <v>42</v>
      </c>
      <c r="B761" s="20">
        <v>100000283331</v>
      </c>
      <c r="C761" s="35">
        <v>0</v>
      </c>
      <c r="D761" s="4" t="s">
        <v>18</v>
      </c>
      <c r="E761" s="4" t="s">
        <v>260</v>
      </c>
      <c r="F761" s="3">
        <v>59800</v>
      </c>
      <c r="G761" s="3">
        <v>-59799</v>
      </c>
      <c r="H761" s="4">
        <v>1</v>
      </c>
    </row>
    <row r="762" spans="1:8">
      <c r="A762" s="35">
        <v>43</v>
      </c>
      <c r="B762" s="20">
        <v>100000283332</v>
      </c>
      <c r="C762" s="35">
        <v>0</v>
      </c>
      <c r="D762" s="4" t="s">
        <v>18</v>
      </c>
      <c r="E762" s="4" t="s">
        <v>261</v>
      </c>
      <c r="F762" s="3">
        <v>59800</v>
      </c>
      <c r="G762" s="3">
        <v>-59799</v>
      </c>
      <c r="H762" s="4">
        <v>1</v>
      </c>
    </row>
    <row r="763" spans="1:8">
      <c r="A763" s="35">
        <v>44</v>
      </c>
      <c r="B763" s="20">
        <v>100000283333</v>
      </c>
      <c r="C763" s="35">
        <v>0</v>
      </c>
      <c r="D763" s="4" t="s">
        <v>18</v>
      </c>
      <c r="E763" s="4" t="s">
        <v>262</v>
      </c>
      <c r="F763" s="3">
        <v>59800</v>
      </c>
      <c r="G763" s="3">
        <v>-59799</v>
      </c>
      <c r="H763" s="4">
        <v>1</v>
      </c>
    </row>
    <row r="764" spans="1:8">
      <c r="A764" s="35">
        <v>45</v>
      </c>
      <c r="B764" s="20">
        <v>100000283334</v>
      </c>
      <c r="C764" s="35">
        <v>0</v>
      </c>
      <c r="D764" s="4" t="s">
        <v>18</v>
      </c>
      <c r="E764" s="4" t="s">
        <v>263</v>
      </c>
      <c r="F764" s="3">
        <v>59800</v>
      </c>
      <c r="G764" s="3">
        <v>-59799</v>
      </c>
      <c r="H764" s="4">
        <v>1</v>
      </c>
    </row>
    <row r="765" spans="1:8">
      <c r="A765" s="35">
        <v>46</v>
      </c>
      <c r="B765" s="20">
        <v>100000283335</v>
      </c>
      <c r="C765" s="35">
        <v>0</v>
      </c>
      <c r="D765" s="4" t="s">
        <v>18</v>
      </c>
      <c r="E765" s="4" t="s">
        <v>264</v>
      </c>
      <c r="F765" s="3">
        <v>59800</v>
      </c>
      <c r="G765" s="3">
        <v>-59799</v>
      </c>
      <c r="H765" s="4">
        <v>1</v>
      </c>
    </row>
    <row r="766" spans="1:8">
      <c r="A766" s="35">
        <v>47</v>
      </c>
      <c r="B766" s="20">
        <v>100000283336</v>
      </c>
      <c r="C766" s="35">
        <v>0</v>
      </c>
      <c r="D766" s="4" t="s">
        <v>18</v>
      </c>
      <c r="E766" s="4" t="s">
        <v>265</v>
      </c>
      <c r="F766" s="3">
        <v>59800</v>
      </c>
      <c r="G766" s="3">
        <v>-59799</v>
      </c>
      <c r="H766" s="4">
        <v>1</v>
      </c>
    </row>
    <row r="767" spans="1:8">
      <c r="A767" s="35">
        <v>48</v>
      </c>
      <c r="B767" s="20">
        <v>100000283337</v>
      </c>
      <c r="C767" s="35">
        <v>0</v>
      </c>
      <c r="D767" s="4" t="s">
        <v>18</v>
      </c>
      <c r="E767" s="4" t="s">
        <v>266</v>
      </c>
      <c r="F767" s="3">
        <v>59800</v>
      </c>
      <c r="G767" s="3">
        <v>-59799</v>
      </c>
      <c r="H767" s="4">
        <v>1</v>
      </c>
    </row>
    <row r="768" spans="1:8">
      <c r="A768" s="35">
        <v>49</v>
      </c>
      <c r="B768" s="20">
        <v>100000283338</v>
      </c>
      <c r="C768" s="35">
        <v>0</v>
      </c>
      <c r="D768" s="4" t="s">
        <v>18</v>
      </c>
      <c r="E768" s="4" t="s">
        <v>267</v>
      </c>
      <c r="F768" s="3">
        <v>59800</v>
      </c>
      <c r="G768" s="3">
        <v>-59799</v>
      </c>
      <c r="H768" s="4">
        <v>1</v>
      </c>
    </row>
    <row r="769" spans="1:8">
      <c r="A769" s="35">
        <v>50</v>
      </c>
      <c r="B769" s="20">
        <v>100000283339</v>
      </c>
      <c r="C769" s="35">
        <v>0</v>
      </c>
      <c r="D769" s="4" t="s">
        <v>18</v>
      </c>
      <c r="E769" s="4" t="s">
        <v>268</v>
      </c>
      <c r="F769" s="3">
        <v>59800</v>
      </c>
      <c r="G769" s="3">
        <v>-59799</v>
      </c>
      <c r="H769" s="4">
        <v>1</v>
      </c>
    </row>
    <row r="770" spans="1:8">
      <c r="A770" s="35">
        <v>51</v>
      </c>
      <c r="B770" s="20">
        <v>100000283340</v>
      </c>
      <c r="C770" s="35">
        <v>0</v>
      </c>
      <c r="D770" s="4" t="s">
        <v>18</v>
      </c>
      <c r="E770" s="4" t="s">
        <v>269</v>
      </c>
      <c r="F770" s="3">
        <v>59800</v>
      </c>
      <c r="G770" s="3">
        <v>-59799</v>
      </c>
      <c r="H770" s="4">
        <v>1</v>
      </c>
    </row>
    <row r="771" spans="1:8">
      <c r="A771" s="35">
        <v>52</v>
      </c>
      <c r="B771" s="20">
        <v>100000283341</v>
      </c>
      <c r="C771" s="35">
        <v>0</v>
      </c>
      <c r="D771" s="4" t="s">
        <v>18</v>
      </c>
      <c r="E771" s="4" t="s">
        <v>270</v>
      </c>
      <c r="F771" s="3">
        <v>59800</v>
      </c>
      <c r="G771" s="3">
        <v>-59799</v>
      </c>
      <c r="H771" s="4">
        <v>1</v>
      </c>
    </row>
    <row r="772" spans="1:8">
      <c r="A772" s="35">
        <v>53</v>
      </c>
      <c r="B772" s="20">
        <v>100000283342</v>
      </c>
      <c r="C772" s="35">
        <v>0</v>
      </c>
      <c r="D772" s="4" t="s">
        <v>18</v>
      </c>
      <c r="E772" s="4" t="s">
        <v>271</v>
      </c>
      <c r="F772" s="3">
        <v>59800</v>
      </c>
      <c r="G772" s="3">
        <v>-59799</v>
      </c>
      <c r="H772" s="4">
        <v>1</v>
      </c>
    </row>
    <row r="773" spans="1:8">
      <c r="A773" s="35">
        <v>54</v>
      </c>
      <c r="B773" s="20">
        <v>100000283343</v>
      </c>
      <c r="C773" s="35">
        <v>0</v>
      </c>
      <c r="D773" s="4" t="s">
        <v>18</v>
      </c>
      <c r="E773" s="4" t="s">
        <v>272</v>
      </c>
      <c r="F773" s="3">
        <v>59800</v>
      </c>
      <c r="G773" s="3">
        <v>-59799</v>
      </c>
      <c r="H773" s="4">
        <v>1</v>
      </c>
    </row>
    <row r="774" spans="1:8">
      <c r="A774" s="35">
        <v>55</v>
      </c>
      <c r="B774" s="20">
        <v>100000283344</v>
      </c>
      <c r="C774" s="35">
        <v>0</v>
      </c>
      <c r="D774" s="4" t="s">
        <v>18</v>
      </c>
      <c r="E774" s="4" t="s">
        <v>273</v>
      </c>
      <c r="F774" s="3">
        <v>59800</v>
      </c>
      <c r="G774" s="3">
        <v>-59799</v>
      </c>
      <c r="H774" s="4">
        <v>1</v>
      </c>
    </row>
    <row r="775" spans="1:8">
      <c r="A775" s="35">
        <v>56</v>
      </c>
      <c r="B775" s="20">
        <v>100000283345</v>
      </c>
      <c r="C775" s="35">
        <v>0</v>
      </c>
      <c r="D775" s="4" t="s">
        <v>18</v>
      </c>
      <c r="E775" s="4" t="s">
        <v>274</v>
      </c>
      <c r="F775" s="3">
        <v>59800</v>
      </c>
      <c r="G775" s="3">
        <v>-59799</v>
      </c>
      <c r="H775" s="4">
        <v>1</v>
      </c>
    </row>
    <row r="776" spans="1:8">
      <c r="A776" s="35">
        <v>57</v>
      </c>
      <c r="B776" s="20">
        <v>100000283346</v>
      </c>
      <c r="C776" s="35">
        <v>0</v>
      </c>
      <c r="D776" s="4" t="s">
        <v>18</v>
      </c>
      <c r="E776" s="4" t="s">
        <v>275</v>
      </c>
      <c r="F776" s="3">
        <v>59800</v>
      </c>
      <c r="G776" s="3">
        <v>-59799</v>
      </c>
      <c r="H776" s="4">
        <v>1</v>
      </c>
    </row>
    <row r="777" spans="1:8">
      <c r="A777" s="35">
        <v>58</v>
      </c>
      <c r="B777" s="20">
        <v>100000283347</v>
      </c>
      <c r="C777" s="35">
        <v>0</v>
      </c>
      <c r="D777" s="4" t="s">
        <v>18</v>
      </c>
      <c r="E777" s="4" t="s">
        <v>276</v>
      </c>
      <c r="F777" s="3">
        <v>59800</v>
      </c>
      <c r="G777" s="3">
        <v>-59799</v>
      </c>
      <c r="H777" s="4">
        <v>1</v>
      </c>
    </row>
    <row r="778" spans="1:8">
      <c r="A778" s="35">
        <v>59</v>
      </c>
      <c r="B778" s="20">
        <v>100000283348</v>
      </c>
      <c r="C778" s="35">
        <v>0</v>
      </c>
      <c r="D778" s="4" t="s">
        <v>18</v>
      </c>
      <c r="E778" s="4" t="s">
        <v>277</v>
      </c>
      <c r="F778" s="3">
        <v>59800</v>
      </c>
      <c r="G778" s="3">
        <v>-59799</v>
      </c>
      <c r="H778" s="4">
        <v>1</v>
      </c>
    </row>
    <row r="779" spans="1:8">
      <c r="A779" s="35">
        <v>60</v>
      </c>
      <c r="B779" s="20">
        <v>100000283349</v>
      </c>
      <c r="C779" s="35">
        <v>0</v>
      </c>
      <c r="D779" s="4" t="s">
        <v>18</v>
      </c>
      <c r="E779" s="4" t="s">
        <v>278</v>
      </c>
      <c r="F779" s="3">
        <v>59800</v>
      </c>
      <c r="G779" s="3">
        <v>-59799</v>
      </c>
      <c r="H779" s="4">
        <v>1</v>
      </c>
    </row>
    <row r="780" spans="1:8">
      <c r="A780" s="35">
        <v>61</v>
      </c>
      <c r="B780" s="20">
        <v>100000283350</v>
      </c>
      <c r="C780" s="35">
        <v>0</v>
      </c>
      <c r="D780" s="4" t="s">
        <v>18</v>
      </c>
      <c r="E780" s="4" t="s">
        <v>279</v>
      </c>
      <c r="F780" s="3">
        <v>59800</v>
      </c>
      <c r="G780" s="3">
        <v>-59799</v>
      </c>
      <c r="H780" s="4">
        <v>1</v>
      </c>
    </row>
    <row r="781" spans="1:8">
      <c r="A781" s="35">
        <v>62</v>
      </c>
      <c r="B781" s="20">
        <v>100000283351</v>
      </c>
      <c r="C781" s="35">
        <v>0</v>
      </c>
      <c r="D781" s="4" t="s">
        <v>18</v>
      </c>
      <c r="E781" s="4" t="s">
        <v>280</v>
      </c>
      <c r="F781" s="3">
        <v>59800</v>
      </c>
      <c r="G781" s="3">
        <v>-59799</v>
      </c>
      <c r="H781" s="4">
        <v>1</v>
      </c>
    </row>
    <row r="782" spans="1:8">
      <c r="A782" s="35">
        <v>63</v>
      </c>
      <c r="B782" s="20">
        <v>100000283352</v>
      </c>
      <c r="C782" s="35">
        <v>0</v>
      </c>
      <c r="D782" s="4" t="s">
        <v>18</v>
      </c>
      <c r="E782" s="4" t="s">
        <v>281</v>
      </c>
      <c r="F782" s="3">
        <v>59800</v>
      </c>
      <c r="G782" s="3">
        <v>-59799</v>
      </c>
      <c r="H782" s="4">
        <v>1</v>
      </c>
    </row>
    <row r="783" spans="1:8">
      <c r="A783" s="35">
        <v>64</v>
      </c>
      <c r="B783" s="20">
        <v>100000283353</v>
      </c>
      <c r="C783" s="35">
        <v>0</v>
      </c>
      <c r="D783" s="4" t="s">
        <v>18</v>
      </c>
      <c r="E783" s="4" t="s">
        <v>282</v>
      </c>
      <c r="F783" s="3">
        <v>59800</v>
      </c>
      <c r="G783" s="3">
        <v>-59799</v>
      </c>
      <c r="H783" s="4">
        <v>1</v>
      </c>
    </row>
    <row r="784" spans="1:8">
      <c r="A784" s="35">
        <v>65</v>
      </c>
      <c r="B784" s="20">
        <v>100000283354</v>
      </c>
      <c r="C784" s="35">
        <v>0</v>
      </c>
      <c r="D784" s="4" t="s">
        <v>18</v>
      </c>
      <c r="E784" s="4" t="s">
        <v>283</v>
      </c>
      <c r="F784" s="3">
        <v>59800</v>
      </c>
      <c r="G784" s="3">
        <v>-59799</v>
      </c>
      <c r="H784" s="4">
        <v>1</v>
      </c>
    </row>
    <row r="785" spans="1:8">
      <c r="A785" s="35">
        <v>66</v>
      </c>
      <c r="B785" s="20">
        <v>100000283355</v>
      </c>
      <c r="C785" s="35">
        <v>0</v>
      </c>
      <c r="D785" s="4" t="s">
        <v>18</v>
      </c>
      <c r="E785" s="4" t="s">
        <v>284</v>
      </c>
      <c r="F785" s="3">
        <v>59800</v>
      </c>
      <c r="G785" s="3">
        <v>-59799</v>
      </c>
      <c r="H785" s="4">
        <v>1</v>
      </c>
    </row>
    <row r="786" spans="1:8">
      <c r="A786" s="35">
        <v>67</v>
      </c>
      <c r="B786" s="20">
        <v>100000283356</v>
      </c>
      <c r="C786" s="35">
        <v>0</v>
      </c>
      <c r="D786" s="4" t="s">
        <v>18</v>
      </c>
      <c r="E786" s="4" t="s">
        <v>285</v>
      </c>
      <c r="F786" s="3">
        <v>59800</v>
      </c>
      <c r="G786" s="3">
        <v>-59799</v>
      </c>
      <c r="H786" s="4">
        <v>1</v>
      </c>
    </row>
    <row r="787" spans="1:8">
      <c r="A787" s="35">
        <v>68</v>
      </c>
      <c r="B787" s="20">
        <v>100000283357</v>
      </c>
      <c r="C787" s="35">
        <v>0</v>
      </c>
      <c r="D787" s="4" t="s">
        <v>18</v>
      </c>
      <c r="E787" s="4" t="s">
        <v>286</v>
      </c>
      <c r="F787" s="3">
        <v>59800</v>
      </c>
      <c r="G787" s="3">
        <v>-59799</v>
      </c>
      <c r="H787" s="4">
        <v>1</v>
      </c>
    </row>
    <row r="788" spans="1:8">
      <c r="A788" s="35">
        <v>69</v>
      </c>
      <c r="B788" s="20">
        <v>100000283358</v>
      </c>
      <c r="C788" s="35">
        <v>0</v>
      </c>
      <c r="D788" s="4" t="s">
        <v>18</v>
      </c>
      <c r="E788" s="4" t="s">
        <v>287</v>
      </c>
      <c r="F788" s="3">
        <v>59800</v>
      </c>
      <c r="G788" s="3">
        <v>-59799</v>
      </c>
      <c r="H788" s="4">
        <v>1</v>
      </c>
    </row>
    <row r="789" spans="1:8">
      <c r="A789" s="35">
        <v>70</v>
      </c>
      <c r="B789" s="20">
        <v>100000283359</v>
      </c>
      <c r="C789" s="35">
        <v>0</v>
      </c>
      <c r="D789" s="4" t="s">
        <v>18</v>
      </c>
      <c r="E789" s="4" t="s">
        <v>288</v>
      </c>
      <c r="F789" s="3">
        <v>59800</v>
      </c>
      <c r="G789" s="3">
        <v>-59799</v>
      </c>
      <c r="H789" s="4">
        <v>1</v>
      </c>
    </row>
    <row r="790" spans="1:8">
      <c r="A790" s="35">
        <v>71</v>
      </c>
      <c r="B790" s="20">
        <v>100000283360</v>
      </c>
      <c r="C790" s="35">
        <v>0</v>
      </c>
      <c r="D790" s="4" t="s">
        <v>18</v>
      </c>
      <c r="E790" s="4" t="s">
        <v>289</v>
      </c>
      <c r="F790" s="3">
        <v>59800</v>
      </c>
      <c r="G790" s="3">
        <v>-59799</v>
      </c>
      <c r="H790" s="4">
        <v>1</v>
      </c>
    </row>
    <row r="791" spans="1:8">
      <c r="A791" s="35">
        <v>72</v>
      </c>
      <c r="B791" s="20">
        <v>100000283361</v>
      </c>
      <c r="C791" s="35">
        <v>0</v>
      </c>
      <c r="D791" s="4" t="s">
        <v>18</v>
      </c>
      <c r="E791" s="4" t="s">
        <v>290</v>
      </c>
      <c r="F791" s="3">
        <v>59800</v>
      </c>
      <c r="G791" s="3">
        <v>-59799</v>
      </c>
      <c r="H791" s="4">
        <v>1</v>
      </c>
    </row>
    <row r="792" spans="1:8">
      <c r="A792" s="35">
        <v>73</v>
      </c>
      <c r="B792" s="20">
        <v>100000283362</v>
      </c>
      <c r="C792" s="35">
        <v>0</v>
      </c>
      <c r="D792" s="4" t="s">
        <v>18</v>
      </c>
      <c r="E792" s="4" t="s">
        <v>291</v>
      </c>
      <c r="F792" s="3">
        <v>59800</v>
      </c>
      <c r="G792" s="3">
        <v>-59799</v>
      </c>
      <c r="H792" s="4">
        <v>1</v>
      </c>
    </row>
    <row r="793" spans="1:8">
      <c r="A793" s="35">
        <v>74</v>
      </c>
      <c r="B793" s="20">
        <v>100000283363</v>
      </c>
      <c r="C793" s="35">
        <v>0</v>
      </c>
      <c r="D793" s="4" t="s">
        <v>18</v>
      </c>
      <c r="E793" s="4" t="s">
        <v>292</v>
      </c>
      <c r="F793" s="3">
        <v>59800</v>
      </c>
      <c r="G793" s="3">
        <v>-59799</v>
      </c>
      <c r="H793" s="4">
        <v>1</v>
      </c>
    </row>
    <row r="794" spans="1:8">
      <c r="A794" s="35">
        <v>75</v>
      </c>
      <c r="B794" s="20">
        <v>100000283364</v>
      </c>
      <c r="C794" s="35">
        <v>0</v>
      </c>
      <c r="D794" s="4" t="s">
        <v>18</v>
      </c>
      <c r="E794" s="4" t="s">
        <v>293</v>
      </c>
      <c r="F794" s="3">
        <v>59800</v>
      </c>
      <c r="G794" s="3">
        <v>-59799</v>
      </c>
      <c r="H794" s="4">
        <v>1</v>
      </c>
    </row>
    <row r="795" spans="1:8">
      <c r="A795" s="35">
        <v>76</v>
      </c>
      <c r="B795" s="20">
        <v>100000283365</v>
      </c>
      <c r="C795" s="35">
        <v>0</v>
      </c>
      <c r="D795" s="4" t="s">
        <v>18</v>
      </c>
      <c r="E795" s="4" t="s">
        <v>294</v>
      </c>
      <c r="F795" s="3">
        <v>59800</v>
      </c>
      <c r="G795" s="3">
        <v>-59799</v>
      </c>
      <c r="H795" s="4">
        <v>1</v>
      </c>
    </row>
    <row r="796" spans="1:8">
      <c r="A796" s="35">
        <v>77</v>
      </c>
      <c r="B796" s="20">
        <v>100000283366</v>
      </c>
      <c r="C796" s="35">
        <v>0</v>
      </c>
      <c r="D796" s="4" t="s">
        <v>18</v>
      </c>
      <c r="E796" s="4" t="s">
        <v>295</v>
      </c>
      <c r="F796" s="3">
        <v>59800</v>
      </c>
      <c r="G796" s="3">
        <v>-59799</v>
      </c>
      <c r="H796" s="4">
        <v>1</v>
      </c>
    </row>
    <row r="797" spans="1:8">
      <c r="A797" s="35">
        <v>78</v>
      </c>
      <c r="B797" s="20">
        <v>100000283367</v>
      </c>
      <c r="C797" s="35">
        <v>0</v>
      </c>
      <c r="D797" s="4" t="s">
        <v>18</v>
      </c>
      <c r="E797" s="4" t="s">
        <v>296</v>
      </c>
      <c r="F797" s="3">
        <v>59800</v>
      </c>
      <c r="G797" s="3">
        <v>-59799</v>
      </c>
      <c r="H797" s="4">
        <v>1</v>
      </c>
    </row>
    <row r="798" spans="1:8">
      <c r="A798" s="35">
        <v>79</v>
      </c>
      <c r="B798" s="20">
        <v>100000283368</v>
      </c>
      <c r="C798" s="35">
        <v>0</v>
      </c>
      <c r="D798" s="4" t="s">
        <v>18</v>
      </c>
      <c r="E798" s="4" t="s">
        <v>297</v>
      </c>
      <c r="F798" s="3">
        <v>59800</v>
      </c>
      <c r="G798" s="3">
        <v>-59799</v>
      </c>
      <c r="H798" s="4">
        <v>1</v>
      </c>
    </row>
    <row r="799" spans="1:8">
      <c r="A799" s="35">
        <v>80</v>
      </c>
      <c r="B799" s="20">
        <v>100000283369</v>
      </c>
      <c r="C799" s="35">
        <v>0</v>
      </c>
      <c r="D799" s="4" t="s">
        <v>18</v>
      </c>
      <c r="E799" s="4" t="s">
        <v>298</v>
      </c>
      <c r="F799" s="3">
        <v>59800</v>
      </c>
      <c r="G799" s="3">
        <v>-59799</v>
      </c>
      <c r="H799" s="4">
        <v>1</v>
      </c>
    </row>
    <row r="800" spans="1:8">
      <c r="A800" s="35">
        <v>81</v>
      </c>
      <c r="B800" s="20">
        <v>100000283370</v>
      </c>
      <c r="C800" s="35">
        <v>0</v>
      </c>
      <c r="D800" s="4" t="s">
        <v>18</v>
      </c>
      <c r="E800" s="4" t="s">
        <v>299</v>
      </c>
      <c r="F800" s="3">
        <v>59800</v>
      </c>
      <c r="G800" s="3">
        <v>-59799</v>
      </c>
      <c r="H800" s="4">
        <v>1</v>
      </c>
    </row>
    <row r="801" spans="1:8">
      <c r="A801" s="35">
        <v>82</v>
      </c>
      <c r="B801" s="20">
        <v>100000283371</v>
      </c>
      <c r="C801" s="35">
        <v>0</v>
      </c>
      <c r="D801" s="4" t="s">
        <v>18</v>
      </c>
      <c r="E801" s="4" t="s">
        <v>300</v>
      </c>
      <c r="F801" s="3">
        <v>59800</v>
      </c>
      <c r="G801" s="3">
        <v>-59799</v>
      </c>
      <c r="H801" s="4">
        <v>1</v>
      </c>
    </row>
    <row r="802" spans="1:8">
      <c r="A802" s="35">
        <v>83</v>
      </c>
      <c r="B802" s="20">
        <v>100000283372</v>
      </c>
      <c r="C802" s="35">
        <v>0</v>
      </c>
      <c r="D802" s="4" t="s">
        <v>18</v>
      </c>
      <c r="E802" s="4" t="s">
        <v>301</v>
      </c>
      <c r="F802" s="3">
        <v>59800</v>
      </c>
      <c r="G802" s="3">
        <v>-59799</v>
      </c>
      <c r="H802" s="4">
        <v>1</v>
      </c>
    </row>
    <row r="803" spans="1:8">
      <c r="A803" s="35">
        <v>84</v>
      </c>
      <c r="B803" s="20">
        <v>100000283373</v>
      </c>
      <c r="C803" s="35">
        <v>0</v>
      </c>
      <c r="D803" s="4" t="s">
        <v>18</v>
      </c>
      <c r="E803" s="4" t="s">
        <v>302</v>
      </c>
      <c r="F803" s="3">
        <v>59800</v>
      </c>
      <c r="G803" s="3">
        <v>-59799</v>
      </c>
      <c r="H803" s="4">
        <v>1</v>
      </c>
    </row>
    <row r="804" spans="1:8">
      <c r="A804" s="35">
        <v>85</v>
      </c>
      <c r="B804" s="20">
        <v>100000283374</v>
      </c>
      <c r="C804" s="35">
        <v>0</v>
      </c>
      <c r="D804" s="4" t="s">
        <v>18</v>
      </c>
      <c r="E804" s="4" t="s">
        <v>303</v>
      </c>
      <c r="F804" s="3">
        <v>59800</v>
      </c>
      <c r="G804" s="3">
        <v>-59799</v>
      </c>
      <c r="H804" s="4">
        <v>1</v>
      </c>
    </row>
    <row r="805" spans="1:8">
      <c r="A805" s="35">
        <v>86</v>
      </c>
      <c r="B805" s="20">
        <v>100000283375</v>
      </c>
      <c r="C805" s="35">
        <v>0</v>
      </c>
      <c r="D805" s="4" t="s">
        <v>18</v>
      </c>
      <c r="E805" s="4" t="s">
        <v>304</v>
      </c>
      <c r="F805" s="3">
        <v>59800</v>
      </c>
      <c r="G805" s="3">
        <v>-59799</v>
      </c>
      <c r="H805" s="4">
        <v>1</v>
      </c>
    </row>
    <row r="806" spans="1:8">
      <c r="A806" s="35">
        <v>87</v>
      </c>
      <c r="B806" s="20">
        <v>100000283376</v>
      </c>
      <c r="C806" s="35">
        <v>0</v>
      </c>
      <c r="D806" s="4" t="s">
        <v>18</v>
      </c>
      <c r="E806" s="4" t="s">
        <v>305</v>
      </c>
      <c r="F806" s="3">
        <v>59800</v>
      </c>
      <c r="G806" s="3">
        <v>-59799</v>
      </c>
      <c r="H806" s="4">
        <v>1</v>
      </c>
    </row>
    <row r="807" spans="1:8">
      <c r="A807" s="35">
        <v>88</v>
      </c>
      <c r="B807" s="20">
        <v>100000283377</v>
      </c>
      <c r="C807" s="35">
        <v>0</v>
      </c>
      <c r="D807" s="4" t="s">
        <v>18</v>
      </c>
      <c r="E807" s="4" t="s">
        <v>306</v>
      </c>
      <c r="F807" s="3">
        <v>59800</v>
      </c>
      <c r="G807" s="3">
        <v>-59799</v>
      </c>
      <c r="H807" s="4">
        <v>1</v>
      </c>
    </row>
    <row r="808" spans="1:8">
      <c r="A808" s="35">
        <v>89</v>
      </c>
      <c r="B808" s="20">
        <v>100000283378</v>
      </c>
      <c r="C808" s="35">
        <v>0</v>
      </c>
      <c r="D808" s="4" t="s">
        <v>18</v>
      </c>
      <c r="E808" s="4" t="s">
        <v>307</v>
      </c>
      <c r="F808" s="3">
        <v>59800</v>
      </c>
      <c r="G808" s="3">
        <v>-59799</v>
      </c>
      <c r="H808" s="4">
        <v>1</v>
      </c>
    </row>
    <row r="809" spans="1:8">
      <c r="A809" s="35">
        <v>90</v>
      </c>
      <c r="B809" s="20">
        <v>100000283379</v>
      </c>
      <c r="C809" s="35">
        <v>0</v>
      </c>
      <c r="D809" s="4" t="s">
        <v>18</v>
      </c>
      <c r="E809" s="4" t="s">
        <v>308</v>
      </c>
      <c r="F809" s="3">
        <v>59800</v>
      </c>
      <c r="G809" s="3">
        <v>-59799</v>
      </c>
      <c r="H809" s="4">
        <v>1</v>
      </c>
    </row>
    <row r="810" spans="1:8">
      <c r="A810" s="35">
        <v>91</v>
      </c>
      <c r="B810" s="20">
        <v>100000283380</v>
      </c>
      <c r="C810" s="35">
        <v>0</v>
      </c>
      <c r="D810" s="4" t="s">
        <v>18</v>
      </c>
      <c r="E810" s="4" t="s">
        <v>309</v>
      </c>
      <c r="F810" s="3">
        <v>59800</v>
      </c>
      <c r="G810" s="3">
        <v>-59799</v>
      </c>
      <c r="H810" s="4">
        <v>1</v>
      </c>
    </row>
    <row r="811" spans="1:8">
      <c r="A811" s="35">
        <v>92</v>
      </c>
      <c r="B811" s="20">
        <v>100000283381</v>
      </c>
      <c r="C811" s="35">
        <v>0</v>
      </c>
      <c r="D811" s="4" t="s">
        <v>18</v>
      </c>
      <c r="E811" s="4" t="s">
        <v>310</v>
      </c>
      <c r="F811" s="3">
        <v>59800</v>
      </c>
      <c r="G811" s="3">
        <v>-59799</v>
      </c>
      <c r="H811" s="4">
        <v>1</v>
      </c>
    </row>
    <row r="812" spans="1:8">
      <c r="A812" s="35">
        <v>93</v>
      </c>
      <c r="B812" s="20">
        <v>100000283382</v>
      </c>
      <c r="C812" s="35">
        <v>0</v>
      </c>
      <c r="D812" s="4" t="s">
        <v>18</v>
      </c>
      <c r="E812" s="4" t="s">
        <v>311</v>
      </c>
      <c r="F812" s="3">
        <v>59800</v>
      </c>
      <c r="G812" s="3">
        <v>-59799</v>
      </c>
      <c r="H812" s="4">
        <v>1</v>
      </c>
    </row>
    <row r="813" spans="1:8">
      <c r="A813" s="35">
        <v>94</v>
      </c>
      <c r="B813" s="20">
        <v>100000283383</v>
      </c>
      <c r="C813" s="35">
        <v>0</v>
      </c>
      <c r="D813" s="4" t="s">
        <v>18</v>
      </c>
      <c r="E813" s="4" t="s">
        <v>312</v>
      </c>
      <c r="F813" s="3">
        <v>59800</v>
      </c>
      <c r="G813" s="3">
        <v>-59799</v>
      </c>
      <c r="H813" s="4">
        <v>1</v>
      </c>
    </row>
    <row r="814" spans="1:8">
      <c r="A814" s="35">
        <v>95</v>
      </c>
      <c r="B814" s="20">
        <v>100000283384</v>
      </c>
      <c r="C814" s="35">
        <v>0</v>
      </c>
      <c r="D814" s="4" t="s">
        <v>18</v>
      </c>
      <c r="E814" s="4" t="s">
        <v>313</v>
      </c>
      <c r="F814" s="3">
        <v>59800</v>
      </c>
      <c r="G814" s="3">
        <v>-59799</v>
      </c>
      <c r="H814" s="4">
        <v>1</v>
      </c>
    </row>
    <row r="815" spans="1:8">
      <c r="A815" s="35">
        <v>96</v>
      </c>
      <c r="B815" s="20">
        <v>100000283385</v>
      </c>
      <c r="C815" s="35">
        <v>0</v>
      </c>
      <c r="D815" s="4" t="s">
        <v>18</v>
      </c>
      <c r="E815" s="4" t="s">
        <v>314</v>
      </c>
      <c r="F815" s="3">
        <v>59800</v>
      </c>
      <c r="G815" s="3">
        <v>-59799</v>
      </c>
      <c r="H815" s="4">
        <v>1</v>
      </c>
    </row>
    <row r="816" spans="1:8">
      <c r="A816" s="35">
        <v>97</v>
      </c>
      <c r="B816" s="20">
        <v>100000283386</v>
      </c>
      <c r="C816" s="35">
        <v>0</v>
      </c>
      <c r="D816" s="4" t="s">
        <v>18</v>
      </c>
      <c r="E816" s="4" t="s">
        <v>315</v>
      </c>
      <c r="F816" s="3">
        <v>59800</v>
      </c>
      <c r="G816" s="3">
        <v>-59799</v>
      </c>
      <c r="H816" s="4">
        <v>1</v>
      </c>
    </row>
    <row r="817" spans="1:8">
      <c r="A817" s="35">
        <v>98</v>
      </c>
      <c r="B817" s="20">
        <v>100000283387</v>
      </c>
      <c r="C817" s="35">
        <v>0</v>
      </c>
      <c r="D817" s="4" t="s">
        <v>18</v>
      </c>
      <c r="E817" s="4" t="s">
        <v>316</v>
      </c>
      <c r="F817" s="3">
        <v>59800</v>
      </c>
      <c r="G817" s="3">
        <v>-59799</v>
      </c>
      <c r="H817" s="4">
        <v>1</v>
      </c>
    </row>
    <row r="818" spans="1:8">
      <c r="A818" s="35">
        <v>99</v>
      </c>
      <c r="B818" s="20">
        <v>100000283388</v>
      </c>
      <c r="C818" s="35">
        <v>0</v>
      </c>
      <c r="D818" s="4" t="s">
        <v>18</v>
      </c>
      <c r="E818" s="4" t="s">
        <v>317</v>
      </c>
      <c r="F818" s="3">
        <v>59800</v>
      </c>
      <c r="G818" s="3">
        <v>-59799</v>
      </c>
      <c r="H818" s="4">
        <v>1</v>
      </c>
    </row>
    <row r="819" spans="1:8">
      <c r="A819" s="35">
        <v>100</v>
      </c>
      <c r="B819" s="20">
        <v>100000283389</v>
      </c>
      <c r="C819" s="35">
        <v>0</v>
      </c>
      <c r="D819" s="4" t="s">
        <v>18</v>
      </c>
      <c r="E819" s="4" t="s">
        <v>318</v>
      </c>
      <c r="F819" s="3">
        <v>59800</v>
      </c>
      <c r="G819" s="3">
        <v>-59799</v>
      </c>
      <c r="H819" s="4">
        <v>1</v>
      </c>
    </row>
    <row r="820" spans="1:8">
      <c r="A820" s="35">
        <v>101</v>
      </c>
      <c r="B820" s="20">
        <v>100000283390</v>
      </c>
      <c r="C820" s="35">
        <v>0</v>
      </c>
      <c r="D820" s="4" t="s">
        <v>18</v>
      </c>
      <c r="E820" s="4" t="s">
        <v>319</v>
      </c>
      <c r="F820" s="3">
        <v>59800</v>
      </c>
      <c r="G820" s="3">
        <v>-59799</v>
      </c>
      <c r="H820" s="4">
        <v>1</v>
      </c>
    </row>
    <row r="821" spans="1:8">
      <c r="A821" s="35">
        <v>102</v>
      </c>
      <c r="B821" s="20">
        <v>100000283391</v>
      </c>
      <c r="C821" s="35">
        <v>0</v>
      </c>
      <c r="D821" s="4" t="s">
        <v>18</v>
      </c>
      <c r="E821" s="4" t="s">
        <v>320</v>
      </c>
      <c r="F821" s="3">
        <v>59800</v>
      </c>
      <c r="G821" s="3">
        <v>-59799</v>
      </c>
      <c r="H821" s="4">
        <v>1</v>
      </c>
    </row>
    <row r="822" spans="1:8">
      <c r="A822" s="35">
        <v>103</v>
      </c>
      <c r="B822" s="20">
        <v>100000283392</v>
      </c>
      <c r="C822" s="35">
        <v>0</v>
      </c>
      <c r="D822" s="4" t="s">
        <v>18</v>
      </c>
      <c r="E822" s="4" t="s">
        <v>321</v>
      </c>
      <c r="F822" s="3">
        <v>59800</v>
      </c>
      <c r="G822" s="3">
        <v>-59799</v>
      </c>
      <c r="H822" s="4">
        <v>1</v>
      </c>
    </row>
    <row r="823" spans="1:8">
      <c r="A823" s="35">
        <v>104</v>
      </c>
      <c r="B823" s="20">
        <v>100000283393</v>
      </c>
      <c r="C823" s="35">
        <v>0</v>
      </c>
      <c r="D823" s="4" t="s">
        <v>18</v>
      </c>
      <c r="E823" s="4" t="s">
        <v>322</v>
      </c>
      <c r="F823" s="3">
        <v>59800</v>
      </c>
      <c r="G823" s="3">
        <v>-59799</v>
      </c>
      <c r="H823" s="4">
        <v>1</v>
      </c>
    </row>
    <row r="824" spans="1:8">
      <c r="A824" s="35">
        <v>105</v>
      </c>
      <c r="B824" s="20">
        <v>100000283394</v>
      </c>
      <c r="C824" s="35">
        <v>0</v>
      </c>
      <c r="D824" s="4" t="s">
        <v>18</v>
      </c>
      <c r="E824" s="4" t="s">
        <v>323</v>
      </c>
      <c r="F824" s="3">
        <v>59800</v>
      </c>
      <c r="G824" s="3">
        <v>-59799</v>
      </c>
      <c r="H824" s="4">
        <v>1</v>
      </c>
    </row>
    <row r="825" spans="1:8">
      <c r="A825" s="35">
        <v>106</v>
      </c>
      <c r="B825" s="20">
        <v>100000283395</v>
      </c>
      <c r="C825" s="35">
        <v>0</v>
      </c>
      <c r="D825" s="4" t="s">
        <v>18</v>
      </c>
      <c r="E825" s="4" t="s">
        <v>324</v>
      </c>
      <c r="F825" s="3">
        <v>59800</v>
      </c>
      <c r="G825" s="3">
        <v>-59799</v>
      </c>
      <c r="H825" s="4">
        <v>1</v>
      </c>
    </row>
    <row r="826" spans="1:8">
      <c r="A826" s="35">
        <v>107</v>
      </c>
      <c r="B826" s="20">
        <v>100000283396</v>
      </c>
      <c r="C826" s="35">
        <v>0</v>
      </c>
      <c r="D826" s="4" t="s">
        <v>18</v>
      </c>
      <c r="E826" s="4" t="s">
        <v>325</v>
      </c>
      <c r="F826" s="3">
        <v>59800</v>
      </c>
      <c r="G826" s="3">
        <v>-59799</v>
      </c>
      <c r="H826" s="4">
        <v>1</v>
      </c>
    </row>
    <row r="827" spans="1:8">
      <c r="A827" s="35">
        <v>108</v>
      </c>
      <c r="B827" s="20">
        <v>100000283397</v>
      </c>
      <c r="C827" s="35">
        <v>0</v>
      </c>
      <c r="D827" s="4" t="s">
        <v>18</v>
      </c>
      <c r="E827" s="4" t="s">
        <v>326</v>
      </c>
      <c r="F827" s="3">
        <v>59800</v>
      </c>
      <c r="G827" s="3">
        <v>-59799</v>
      </c>
      <c r="H827" s="4">
        <v>1</v>
      </c>
    </row>
    <row r="828" spans="1:8">
      <c r="A828" s="35">
        <v>109</v>
      </c>
      <c r="B828" s="20">
        <v>100000283398</v>
      </c>
      <c r="C828" s="35">
        <v>0</v>
      </c>
      <c r="D828" s="4" t="s">
        <v>18</v>
      </c>
      <c r="E828" s="4" t="s">
        <v>327</v>
      </c>
      <c r="F828" s="3">
        <v>59800</v>
      </c>
      <c r="G828" s="3">
        <v>-59799</v>
      </c>
      <c r="H828" s="4">
        <v>1</v>
      </c>
    </row>
    <row r="829" spans="1:8">
      <c r="A829" s="35">
        <v>110</v>
      </c>
      <c r="B829" s="20">
        <v>100000283399</v>
      </c>
      <c r="C829" s="35">
        <v>0</v>
      </c>
      <c r="D829" s="4" t="s">
        <v>18</v>
      </c>
      <c r="E829" s="4" t="s">
        <v>328</v>
      </c>
      <c r="F829" s="3">
        <v>59800</v>
      </c>
      <c r="G829" s="3">
        <v>-59799</v>
      </c>
      <c r="H829" s="4">
        <v>1</v>
      </c>
    </row>
    <row r="830" spans="1:8">
      <c r="A830" s="35">
        <v>111</v>
      </c>
      <c r="B830" s="20">
        <v>100000283400</v>
      </c>
      <c r="C830" s="35">
        <v>0</v>
      </c>
      <c r="D830" s="4" t="s">
        <v>18</v>
      </c>
      <c r="E830" s="4" t="s">
        <v>329</v>
      </c>
      <c r="F830" s="3">
        <v>59800</v>
      </c>
      <c r="G830" s="3">
        <v>-59799</v>
      </c>
      <c r="H830" s="4">
        <v>1</v>
      </c>
    </row>
    <row r="831" spans="1:8">
      <c r="A831" s="35">
        <v>112</v>
      </c>
      <c r="B831" s="20">
        <v>100000283401</v>
      </c>
      <c r="C831" s="35">
        <v>0</v>
      </c>
      <c r="D831" s="4" t="s">
        <v>18</v>
      </c>
      <c r="E831" s="4" t="s">
        <v>330</v>
      </c>
      <c r="F831" s="3">
        <v>59800</v>
      </c>
      <c r="G831" s="3">
        <v>-59799</v>
      </c>
      <c r="H831" s="4">
        <v>1</v>
      </c>
    </row>
    <row r="832" spans="1:8">
      <c r="A832" s="35">
        <v>113</v>
      </c>
      <c r="B832" s="20">
        <v>100000283402</v>
      </c>
      <c r="C832" s="35">
        <v>0</v>
      </c>
      <c r="D832" s="4" t="s">
        <v>18</v>
      </c>
      <c r="E832" s="4" t="s">
        <v>331</v>
      </c>
      <c r="F832" s="3">
        <v>59800</v>
      </c>
      <c r="G832" s="3">
        <v>-59799</v>
      </c>
      <c r="H832" s="4">
        <v>1</v>
      </c>
    </row>
    <row r="833" spans="1:8">
      <c r="A833" s="35">
        <v>114</v>
      </c>
      <c r="B833" s="20">
        <v>100000283403</v>
      </c>
      <c r="C833" s="35">
        <v>0</v>
      </c>
      <c r="D833" s="4" t="s">
        <v>18</v>
      </c>
      <c r="E833" s="4" t="s">
        <v>332</v>
      </c>
      <c r="F833" s="3">
        <v>59800</v>
      </c>
      <c r="G833" s="3">
        <v>-59799</v>
      </c>
      <c r="H833" s="4">
        <v>1</v>
      </c>
    </row>
    <row r="834" spans="1:8">
      <c r="A834" s="35">
        <v>115</v>
      </c>
      <c r="B834" s="20">
        <v>100000283404</v>
      </c>
      <c r="C834" s="35">
        <v>0</v>
      </c>
      <c r="D834" s="4" t="s">
        <v>18</v>
      </c>
      <c r="E834" s="4" t="s">
        <v>333</v>
      </c>
      <c r="F834" s="3">
        <v>59800</v>
      </c>
      <c r="G834" s="3">
        <v>-59799</v>
      </c>
      <c r="H834" s="4">
        <v>1</v>
      </c>
    </row>
    <row r="835" spans="1:8">
      <c r="A835" s="35">
        <v>116</v>
      </c>
      <c r="B835" s="20">
        <v>100000283405</v>
      </c>
      <c r="C835" s="35">
        <v>0</v>
      </c>
      <c r="D835" s="4" t="s">
        <v>18</v>
      </c>
      <c r="E835" s="4" t="s">
        <v>334</v>
      </c>
      <c r="F835" s="3">
        <v>59800</v>
      </c>
      <c r="G835" s="3">
        <v>-59799</v>
      </c>
      <c r="H835" s="4">
        <v>1</v>
      </c>
    </row>
    <row r="836" spans="1:8">
      <c r="A836" s="35">
        <v>117</v>
      </c>
      <c r="B836" s="20">
        <v>100000283406</v>
      </c>
      <c r="C836" s="35">
        <v>0</v>
      </c>
      <c r="D836" s="4" t="s">
        <v>18</v>
      </c>
      <c r="E836" s="4" t="s">
        <v>335</v>
      </c>
      <c r="F836" s="3">
        <v>59800</v>
      </c>
      <c r="G836" s="3">
        <v>-59799</v>
      </c>
      <c r="H836" s="4">
        <v>1</v>
      </c>
    </row>
    <row r="837" spans="1:8">
      <c r="A837" s="35">
        <v>118</v>
      </c>
      <c r="B837" s="20">
        <v>100000283407</v>
      </c>
      <c r="C837" s="35">
        <v>0</v>
      </c>
      <c r="D837" s="4" t="s">
        <v>18</v>
      </c>
      <c r="E837" s="4" t="s">
        <v>336</v>
      </c>
      <c r="F837" s="3">
        <v>59800</v>
      </c>
      <c r="G837" s="3">
        <v>-59799</v>
      </c>
      <c r="H837" s="4">
        <v>1</v>
      </c>
    </row>
    <row r="838" spans="1:8">
      <c r="A838" s="35">
        <v>119</v>
      </c>
      <c r="B838" s="20">
        <v>100000283408</v>
      </c>
      <c r="C838" s="35">
        <v>0</v>
      </c>
      <c r="D838" s="4" t="s">
        <v>18</v>
      </c>
      <c r="E838" s="4" t="s">
        <v>337</v>
      </c>
      <c r="F838" s="3">
        <v>59800</v>
      </c>
      <c r="G838" s="3">
        <v>-59799</v>
      </c>
      <c r="H838" s="4">
        <v>1</v>
      </c>
    </row>
    <row r="839" spans="1:8">
      <c r="A839" s="35">
        <v>120</v>
      </c>
      <c r="B839" s="20">
        <v>100000283409</v>
      </c>
      <c r="C839" s="35">
        <v>0</v>
      </c>
      <c r="D839" s="4" t="s">
        <v>18</v>
      </c>
      <c r="E839" s="4" t="s">
        <v>338</v>
      </c>
      <c r="F839" s="3">
        <v>59800</v>
      </c>
      <c r="G839" s="3">
        <v>-59799</v>
      </c>
      <c r="H839" s="4">
        <v>1</v>
      </c>
    </row>
    <row r="840" spans="1:8">
      <c r="A840" s="35">
        <v>121</v>
      </c>
      <c r="B840" s="20">
        <v>100000283410</v>
      </c>
      <c r="C840" s="35">
        <v>0</v>
      </c>
      <c r="D840" s="4" t="s">
        <v>18</v>
      </c>
      <c r="E840" s="4" t="s">
        <v>339</v>
      </c>
      <c r="F840" s="3">
        <v>59800</v>
      </c>
      <c r="G840" s="3">
        <v>-59799</v>
      </c>
      <c r="H840" s="4">
        <v>1</v>
      </c>
    </row>
    <row r="841" spans="1:8">
      <c r="A841" s="35">
        <v>122</v>
      </c>
      <c r="B841" s="20">
        <v>100000283411</v>
      </c>
      <c r="C841" s="35">
        <v>0</v>
      </c>
      <c r="D841" s="4" t="s">
        <v>18</v>
      </c>
      <c r="E841" s="4" t="s">
        <v>340</v>
      </c>
      <c r="F841" s="3">
        <v>59800</v>
      </c>
      <c r="G841" s="3">
        <v>-59799</v>
      </c>
      <c r="H841" s="4">
        <v>1</v>
      </c>
    </row>
    <row r="842" spans="1:8">
      <c r="A842" s="35">
        <v>123</v>
      </c>
      <c r="B842" s="20">
        <v>100000283412</v>
      </c>
      <c r="C842" s="35">
        <v>0</v>
      </c>
      <c r="D842" s="4" t="s">
        <v>18</v>
      </c>
      <c r="E842" s="4" t="s">
        <v>341</v>
      </c>
      <c r="F842" s="3">
        <v>59800</v>
      </c>
      <c r="G842" s="3">
        <v>-59799</v>
      </c>
      <c r="H842" s="4">
        <v>1</v>
      </c>
    </row>
    <row r="843" spans="1:8">
      <c r="A843" s="35">
        <v>124</v>
      </c>
      <c r="B843" s="20">
        <v>100000283413</v>
      </c>
      <c r="C843" s="35">
        <v>0</v>
      </c>
      <c r="D843" s="4" t="s">
        <v>18</v>
      </c>
      <c r="E843" s="4" t="s">
        <v>342</v>
      </c>
      <c r="F843" s="3">
        <v>59800</v>
      </c>
      <c r="G843" s="3">
        <v>-59799</v>
      </c>
      <c r="H843" s="4">
        <v>1</v>
      </c>
    </row>
    <row r="844" spans="1:8">
      <c r="A844" s="35">
        <v>125</v>
      </c>
      <c r="B844" s="20">
        <v>100000283414</v>
      </c>
      <c r="C844" s="35">
        <v>0</v>
      </c>
      <c r="D844" s="4" t="s">
        <v>18</v>
      </c>
      <c r="E844" s="4" t="s">
        <v>343</v>
      </c>
      <c r="F844" s="3">
        <v>59800</v>
      </c>
      <c r="G844" s="3">
        <v>-59799</v>
      </c>
      <c r="H844" s="4">
        <v>1</v>
      </c>
    </row>
    <row r="845" spans="1:8">
      <c r="A845" s="35">
        <v>126</v>
      </c>
      <c r="B845" s="20">
        <v>100000283415</v>
      </c>
      <c r="C845" s="35">
        <v>0</v>
      </c>
      <c r="D845" s="4" t="s">
        <v>18</v>
      </c>
      <c r="E845" s="4" t="s">
        <v>344</v>
      </c>
      <c r="F845" s="3">
        <v>59800</v>
      </c>
      <c r="G845" s="3">
        <v>-59799</v>
      </c>
      <c r="H845" s="4">
        <v>1</v>
      </c>
    </row>
    <row r="846" spans="1:8">
      <c r="A846" s="35">
        <v>127</v>
      </c>
      <c r="B846" s="20">
        <v>100000283416</v>
      </c>
      <c r="C846" s="35">
        <v>0</v>
      </c>
      <c r="D846" s="4" t="s">
        <v>18</v>
      </c>
      <c r="E846" s="4" t="s">
        <v>345</v>
      </c>
      <c r="F846" s="3">
        <v>59800</v>
      </c>
      <c r="G846" s="3">
        <v>-59799</v>
      </c>
      <c r="H846" s="4">
        <v>1</v>
      </c>
    </row>
    <row r="847" spans="1:8">
      <c r="A847" s="35">
        <v>128</v>
      </c>
      <c r="B847" s="20">
        <v>100000283417</v>
      </c>
      <c r="C847" s="35">
        <v>0</v>
      </c>
      <c r="D847" s="4" t="s">
        <v>18</v>
      </c>
      <c r="E847" s="4" t="s">
        <v>346</v>
      </c>
      <c r="F847" s="3">
        <v>59800</v>
      </c>
      <c r="G847" s="3">
        <v>-59799</v>
      </c>
      <c r="H847" s="4">
        <v>1</v>
      </c>
    </row>
    <row r="848" spans="1:8">
      <c r="A848" s="35">
        <v>129</v>
      </c>
      <c r="B848" s="20">
        <v>100000283418</v>
      </c>
      <c r="C848" s="35">
        <v>0</v>
      </c>
      <c r="D848" s="4" t="s">
        <v>18</v>
      </c>
      <c r="E848" s="4" t="s">
        <v>347</v>
      </c>
      <c r="F848" s="3">
        <v>59800</v>
      </c>
      <c r="G848" s="3">
        <v>-59799</v>
      </c>
      <c r="H848" s="4">
        <v>1</v>
      </c>
    </row>
    <row r="849" spans="1:8">
      <c r="A849" s="35">
        <v>130</v>
      </c>
      <c r="B849" s="20">
        <v>100000283419</v>
      </c>
      <c r="C849" s="35">
        <v>0</v>
      </c>
      <c r="D849" s="4" t="s">
        <v>18</v>
      </c>
      <c r="E849" s="4" t="s">
        <v>348</v>
      </c>
      <c r="F849" s="3">
        <v>59800</v>
      </c>
      <c r="G849" s="3">
        <v>-59799</v>
      </c>
      <c r="H849" s="4">
        <v>1</v>
      </c>
    </row>
    <row r="850" spans="1:8">
      <c r="A850" s="35">
        <v>131</v>
      </c>
      <c r="B850" s="20">
        <v>100000283420</v>
      </c>
      <c r="C850" s="35">
        <v>0</v>
      </c>
      <c r="D850" s="4" t="s">
        <v>18</v>
      </c>
      <c r="E850" s="4" t="s">
        <v>349</v>
      </c>
      <c r="F850" s="3">
        <v>59800</v>
      </c>
      <c r="G850" s="3">
        <v>-59799</v>
      </c>
      <c r="H850" s="4">
        <v>1</v>
      </c>
    </row>
    <row r="851" spans="1:8">
      <c r="A851" s="35">
        <v>132</v>
      </c>
      <c r="B851" s="20">
        <v>100000283421</v>
      </c>
      <c r="C851" s="35">
        <v>0</v>
      </c>
      <c r="D851" s="4" t="s">
        <v>18</v>
      </c>
      <c r="E851" s="4" t="s">
        <v>350</v>
      </c>
      <c r="F851" s="3">
        <v>59800</v>
      </c>
      <c r="G851" s="3">
        <v>-59799</v>
      </c>
      <c r="H851" s="4">
        <v>1</v>
      </c>
    </row>
    <row r="852" spans="1:8">
      <c r="A852" s="35">
        <v>133</v>
      </c>
      <c r="B852" s="20">
        <v>100000283422</v>
      </c>
      <c r="C852" s="35">
        <v>0</v>
      </c>
      <c r="D852" s="4" t="s">
        <v>18</v>
      </c>
      <c r="E852" s="4" t="s">
        <v>351</v>
      </c>
      <c r="F852" s="3">
        <v>59800</v>
      </c>
      <c r="G852" s="3">
        <v>-59799</v>
      </c>
      <c r="H852" s="4">
        <v>1</v>
      </c>
    </row>
    <row r="853" spans="1:8">
      <c r="A853" s="35">
        <v>134</v>
      </c>
      <c r="B853" s="20">
        <v>100000283423</v>
      </c>
      <c r="C853" s="35">
        <v>0</v>
      </c>
      <c r="D853" s="4" t="s">
        <v>18</v>
      </c>
      <c r="E853" s="4" t="s">
        <v>352</v>
      </c>
      <c r="F853" s="3">
        <v>59800</v>
      </c>
      <c r="G853" s="3">
        <v>-59799</v>
      </c>
      <c r="H853" s="4">
        <v>1</v>
      </c>
    </row>
    <row r="854" spans="1:8">
      <c r="A854" s="35">
        <v>135</v>
      </c>
      <c r="B854" s="20">
        <v>100000283424</v>
      </c>
      <c r="C854" s="35">
        <v>0</v>
      </c>
      <c r="D854" s="4" t="s">
        <v>18</v>
      </c>
      <c r="E854" s="4" t="s">
        <v>353</v>
      </c>
      <c r="F854" s="3">
        <v>59800</v>
      </c>
      <c r="G854" s="3">
        <v>-59799</v>
      </c>
      <c r="H854" s="4">
        <v>1</v>
      </c>
    </row>
    <row r="855" spans="1:8">
      <c r="A855" s="35">
        <v>136</v>
      </c>
      <c r="B855" s="20">
        <v>100000283425</v>
      </c>
      <c r="C855" s="35">
        <v>0</v>
      </c>
      <c r="D855" s="4" t="s">
        <v>18</v>
      </c>
      <c r="E855" s="4" t="s">
        <v>354</v>
      </c>
      <c r="F855" s="3">
        <v>59800</v>
      </c>
      <c r="G855" s="3">
        <v>-59799</v>
      </c>
      <c r="H855" s="4">
        <v>1</v>
      </c>
    </row>
    <row r="856" spans="1:8">
      <c r="A856" s="35">
        <v>137</v>
      </c>
      <c r="B856" s="20">
        <v>100000283426</v>
      </c>
      <c r="C856" s="35">
        <v>0</v>
      </c>
      <c r="D856" s="4" t="s">
        <v>18</v>
      </c>
      <c r="E856" s="4" t="s">
        <v>355</v>
      </c>
      <c r="F856" s="3">
        <v>59800</v>
      </c>
      <c r="G856" s="3">
        <v>-59799</v>
      </c>
      <c r="H856" s="4">
        <v>1</v>
      </c>
    </row>
    <row r="857" spans="1:8">
      <c r="A857" s="35">
        <v>138</v>
      </c>
      <c r="B857" s="20">
        <v>100000283427</v>
      </c>
      <c r="C857" s="35">
        <v>0</v>
      </c>
      <c r="D857" s="4" t="s">
        <v>18</v>
      </c>
      <c r="E857" s="4" t="s">
        <v>356</v>
      </c>
      <c r="F857" s="3">
        <v>59800</v>
      </c>
      <c r="G857" s="3">
        <v>-59799</v>
      </c>
      <c r="H857" s="4">
        <v>1</v>
      </c>
    </row>
    <row r="858" spans="1:8">
      <c r="A858" s="35">
        <v>139</v>
      </c>
      <c r="B858" s="20">
        <v>100000283428</v>
      </c>
      <c r="C858" s="35">
        <v>0</v>
      </c>
      <c r="D858" s="4" t="s">
        <v>18</v>
      </c>
      <c r="E858" s="4" t="s">
        <v>357</v>
      </c>
      <c r="F858" s="3">
        <v>59800</v>
      </c>
      <c r="G858" s="3">
        <v>-59799</v>
      </c>
      <c r="H858" s="4">
        <v>1</v>
      </c>
    </row>
    <row r="859" spans="1:8">
      <c r="A859" s="35">
        <v>140</v>
      </c>
      <c r="B859" s="20">
        <v>100000283429</v>
      </c>
      <c r="C859" s="35">
        <v>0</v>
      </c>
      <c r="D859" s="4" t="s">
        <v>18</v>
      </c>
      <c r="E859" s="4" t="s">
        <v>358</v>
      </c>
      <c r="F859" s="3">
        <v>59800</v>
      </c>
      <c r="G859" s="3">
        <v>-59799</v>
      </c>
      <c r="H859" s="4">
        <v>1</v>
      </c>
    </row>
    <row r="860" spans="1:8">
      <c r="A860" s="35">
        <v>141</v>
      </c>
      <c r="B860" s="20">
        <v>100000283430</v>
      </c>
      <c r="C860" s="35">
        <v>0</v>
      </c>
      <c r="D860" s="4" t="s">
        <v>18</v>
      </c>
      <c r="E860" s="4" t="s">
        <v>359</v>
      </c>
      <c r="F860" s="3">
        <v>59800</v>
      </c>
      <c r="G860" s="3">
        <v>-59799</v>
      </c>
      <c r="H860" s="4">
        <v>1</v>
      </c>
    </row>
    <row r="861" spans="1:8">
      <c r="A861" s="35">
        <v>142</v>
      </c>
      <c r="B861" s="20">
        <v>100000283431</v>
      </c>
      <c r="C861" s="35">
        <v>0</v>
      </c>
      <c r="D861" s="4" t="s">
        <v>18</v>
      </c>
      <c r="E861" s="4" t="s">
        <v>360</v>
      </c>
      <c r="F861" s="3">
        <v>59800</v>
      </c>
      <c r="G861" s="3">
        <v>-59799</v>
      </c>
      <c r="H861" s="4">
        <v>1</v>
      </c>
    </row>
    <row r="862" spans="1:8">
      <c r="A862" s="35">
        <v>143</v>
      </c>
      <c r="B862" s="20">
        <v>100000283432</v>
      </c>
      <c r="C862" s="35">
        <v>0</v>
      </c>
      <c r="D862" s="4" t="s">
        <v>18</v>
      </c>
      <c r="E862" s="4" t="s">
        <v>361</v>
      </c>
      <c r="F862" s="3">
        <v>59800</v>
      </c>
      <c r="G862" s="3">
        <v>-59799</v>
      </c>
      <c r="H862" s="4">
        <v>1</v>
      </c>
    </row>
    <row r="863" spans="1:8">
      <c r="A863" s="35">
        <v>144</v>
      </c>
      <c r="B863" s="20">
        <v>100000283433</v>
      </c>
      <c r="C863" s="35">
        <v>0</v>
      </c>
      <c r="D863" s="4" t="s">
        <v>18</v>
      </c>
      <c r="E863" s="4" t="s">
        <v>362</v>
      </c>
      <c r="F863" s="3">
        <v>59800</v>
      </c>
      <c r="G863" s="3">
        <v>-59799</v>
      </c>
      <c r="H863" s="4">
        <v>1</v>
      </c>
    </row>
    <row r="864" spans="1:8">
      <c r="A864" s="35">
        <v>145</v>
      </c>
      <c r="B864" s="20">
        <v>100000283434</v>
      </c>
      <c r="C864" s="35">
        <v>0</v>
      </c>
      <c r="D864" s="4" t="s">
        <v>18</v>
      </c>
      <c r="E864" s="4" t="s">
        <v>363</v>
      </c>
      <c r="F864" s="3">
        <v>59800</v>
      </c>
      <c r="G864" s="3">
        <v>-59799</v>
      </c>
      <c r="H864" s="4">
        <v>1</v>
      </c>
    </row>
    <row r="865" spans="1:8">
      <c r="A865" s="35">
        <v>146</v>
      </c>
      <c r="B865" s="20">
        <v>100000283435</v>
      </c>
      <c r="C865" s="35">
        <v>0</v>
      </c>
      <c r="D865" s="4" t="s">
        <v>18</v>
      </c>
      <c r="E865" s="4" t="s">
        <v>364</v>
      </c>
      <c r="F865" s="3">
        <v>59800</v>
      </c>
      <c r="G865" s="3">
        <v>-59799</v>
      </c>
      <c r="H865" s="4">
        <v>1</v>
      </c>
    </row>
    <row r="866" spans="1:8">
      <c r="A866" s="35">
        <v>147</v>
      </c>
      <c r="B866" s="20">
        <v>100000283436</v>
      </c>
      <c r="C866" s="35">
        <v>0</v>
      </c>
      <c r="D866" s="4" t="s">
        <v>18</v>
      </c>
      <c r="E866" s="4" t="s">
        <v>365</v>
      </c>
      <c r="F866" s="3">
        <v>59800</v>
      </c>
      <c r="G866" s="3">
        <v>-59799</v>
      </c>
      <c r="H866" s="4">
        <v>1</v>
      </c>
    </row>
    <row r="867" spans="1:8">
      <c r="A867" s="35">
        <v>148</v>
      </c>
      <c r="B867" s="20">
        <v>100000283437</v>
      </c>
      <c r="C867" s="35">
        <v>0</v>
      </c>
      <c r="D867" s="4" t="s">
        <v>18</v>
      </c>
      <c r="E867" s="4" t="s">
        <v>366</v>
      </c>
      <c r="F867" s="3">
        <v>59800</v>
      </c>
      <c r="G867" s="3">
        <v>-59799</v>
      </c>
      <c r="H867" s="4">
        <v>1</v>
      </c>
    </row>
    <row r="868" spans="1:8">
      <c r="A868" s="35">
        <v>149</v>
      </c>
      <c r="B868" s="20">
        <v>100000283438</v>
      </c>
      <c r="C868" s="35">
        <v>0</v>
      </c>
      <c r="D868" s="4" t="s">
        <v>18</v>
      </c>
      <c r="E868" s="4" t="s">
        <v>367</v>
      </c>
      <c r="F868" s="3">
        <v>59800</v>
      </c>
      <c r="G868" s="3">
        <v>-59799</v>
      </c>
      <c r="H868" s="4">
        <v>1</v>
      </c>
    </row>
    <row r="869" spans="1:8">
      <c r="A869" s="35">
        <v>150</v>
      </c>
      <c r="B869" s="20">
        <v>100000283439</v>
      </c>
      <c r="C869" s="35">
        <v>0</v>
      </c>
      <c r="D869" s="4" t="s">
        <v>18</v>
      </c>
      <c r="E869" s="4" t="s">
        <v>368</v>
      </c>
      <c r="F869" s="3">
        <v>59800</v>
      </c>
      <c r="G869" s="3">
        <v>-59799</v>
      </c>
      <c r="H869" s="4">
        <v>1</v>
      </c>
    </row>
    <row r="870" spans="1:8">
      <c r="A870" s="35">
        <v>151</v>
      </c>
      <c r="B870" s="20">
        <v>100000283440</v>
      </c>
      <c r="C870" s="35">
        <v>0</v>
      </c>
      <c r="D870" s="4" t="s">
        <v>18</v>
      </c>
      <c r="E870" s="4" t="s">
        <v>369</v>
      </c>
      <c r="F870" s="3">
        <v>59800</v>
      </c>
      <c r="G870" s="3">
        <v>-59799</v>
      </c>
      <c r="H870" s="4">
        <v>1</v>
      </c>
    </row>
    <row r="871" spans="1:8">
      <c r="A871" s="35">
        <v>152</v>
      </c>
      <c r="B871" s="20">
        <v>100000283441</v>
      </c>
      <c r="C871" s="35">
        <v>0</v>
      </c>
      <c r="D871" s="4" t="s">
        <v>18</v>
      </c>
      <c r="E871" s="4" t="s">
        <v>370</v>
      </c>
      <c r="F871" s="3">
        <v>59800</v>
      </c>
      <c r="G871" s="3">
        <v>-59799</v>
      </c>
      <c r="H871" s="4">
        <v>1</v>
      </c>
    </row>
    <row r="872" spans="1:8">
      <c r="A872" s="35">
        <v>153</v>
      </c>
      <c r="B872" s="20">
        <v>100000283442</v>
      </c>
      <c r="C872" s="35">
        <v>0</v>
      </c>
      <c r="D872" s="4" t="s">
        <v>18</v>
      </c>
      <c r="E872" s="4" t="s">
        <v>371</v>
      </c>
      <c r="F872" s="3">
        <v>59800</v>
      </c>
      <c r="G872" s="3">
        <v>-59799</v>
      </c>
      <c r="H872" s="4">
        <v>1</v>
      </c>
    </row>
    <row r="873" spans="1:8">
      <c r="A873" s="35">
        <v>154</v>
      </c>
      <c r="B873" s="20">
        <v>100000283443</v>
      </c>
      <c r="C873" s="35">
        <v>0</v>
      </c>
      <c r="D873" s="4" t="s">
        <v>18</v>
      </c>
      <c r="E873" s="4" t="s">
        <v>372</v>
      </c>
      <c r="F873" s="3">
        <v>59800</v>
      </c>
      <c r="G873" s="3">
        <v>-59799</v>
      </c>
      <c r="H873" s="4">
        <v>1</v>
      </c>
    </row>
    <row r="874" spans="1:8">
      <c r="A874" s="35">
        <v>155</v>
      </c>
      <c r="B874" s="20">
        <v>100000283444</v>
      </c>
      <c r="C874" s="35">
        <v>0</v>
      </c>
      <c r="D874" s="4" t="s">
        <v>18</v>
      </c>
      <c r="E874" s="4" t="s">
        <v>373</v>
      </c>
      <c r="F874" s="3">
        <v>59800</v>
      </c>
      <c r="G874" s="3">
        <v>-59799</v>
      </c>
      <c r="H874" s="4">
        <v>1</v>
      </c>
    </row>
    <row r="875" spans="1:8">
      <c r="A875" s="35">
        <v>156</v>
      </c>
      <c r="B875" s="20">
        <v>100000283445</v>
      </c>
      <c r="C875" s="35">
        <v>0</v>
      </c>
      <c r="D875" s="4" t="s">
        <v>18</v>
      </c>
      <c r="E875" s="4" t="s">
        <v>374</v>
      </c>
      <c r="F875" s="3">
        <v>59800</v>
      </c>
      <c r="G875" s="3">
        <v>-59799</v>
      </c>
      <c r="H875" s="4">
        <v>1</v>
      </c>
    </row>
    <row r="876" spans="1:8">
      <c r="A876" s="35">
        <v>157</v>
      </c>
      <c r="B876" s="20">
        <v>100000283446</v>
      </c>
      <c r="C876" s="35">
        <v>0</v>
      </c>
      <c r="D876" s="4" t="s">
        <v>18</v>
      </c>
      <c r="E876" s="4" t="s">
        <v>375</v>
      </c>
      <c r="F876" s="3">
        <v>59800</v>
      </c>
      <c r="G876" s="3">
        <v>-59799</v>
      </c>
      <c r="H876" s="4">
        <v>1</v>
      </c>
    </row>
    <row r="877" spans="1:8">
      <c r="A877" s="35">
        <v>158</v>
      </c>
      <c r="B877" s="20">
        <v>100000283447</v>
      </c>
      <c r="C877" s="35">
        <v>0</v>
      </c>
      <c r="D877" s="4" t="s">
        <v>18</v>
      </c>
      <c r="E877" s="4" t="s">
        <v>376</v>
      </c>
      <c r="F877" s="3">
        <v>59800</v>
      </c>
      <c r="G877" s="3">
        <v>-59799</v>
      </c>
      <c r="H877" s="4">
        <v>1</v>
      </c>
    </row>
    <row r="878" spans="1:8">
      <c r="A878" s="35">
        <v>159</v>
      </c>
      <c r="B878" s="20">
        <v>100000283448</v>
      </c>
      <c r="C878" s="35">
        <v>0</v>
      </c>
      <c r="D878" s="4" t="s">
        <v>18</v>
      </c>
      <c r="E878" s="4" t="s">
        <v>377</v>
      </c>
      <c r="F878" s="3">
        <v>59800</v>
      </c>
      <c r="G878" s="3">
        <v>-59799</v>
      </c>
      <c r="H878" s="4">
        <v>1</v>
      </c>
    </row>
    <row r="879" spans="1:8">
      <c r="A879" s="35">
        <v>160</v>
      </c>
      <c r="B879" s="20">
        <v>100000283449</v>
      </c>
      <c r="C879" s="35">
        <v>0</v>
      </c>
      <c r="D879" s="4" t="s">
        <v>18</v>
      </c>
      <c r="E879" s="4" t="s">
        <v>378</v>
      </c>
      <c r="F879" s="3">
        <v>59800</v>
      </c>
      <c r="G879" s="3">
        <v>-59799</v>
      </c>
      <c r="H879" s="4">
        <v>1</v>
      </c>
    </row>
    <row r="880" spans="1:8">
      <c r="A880" s="35">
        <v>161</v>
      </c>
      <c r="B880" s="20">
        <v>100000283450</v>
      </c>
      <c r="C880" s="35">
        <v>0</v>
      </c>
      <c r="D880" s="4" t="s">
        <v>18</v>
      </c>
      <c r="E880" s="4" t="s">
        <v>379</v>
      </c>
      <c r="F880" s="3">
        <v>59800</v>
      </c>
      <c r="G880" s="3">
        <v>-59799</v>
      </c>
      <c r="H880" s="4">
        <v>1</v>
      </c>
    </row>
    <row r="881" spans="1:8">
      <c r="A881" s="35">
        <v>162</v>
      </c>
      <c r="B881" s="20">
        <v>100000283451</v>
      </c>
      <c r="C881" s="35">
        <v>0</v>
      </c>
      <c r="D881" s="4" t="s">
        <v>18</v>
      </c>
      <c r="E881" s="4" t="s">
        <v>380</v>
      </c>
      <c r="F881" s="3">
        <v>59800</v>
      </c>
      <c r="G881" s="3">
        <v>-59799</v>
      </c>
      <c r="H881" s="4">
        <v>1</v>
      </c>
    </row>
    <row r="882" spans="1:8">
      <c r="A882" s="35">
        <v>163</v>
      </c>
      <c r="B882" s="20">
        <v>100000283452</v>
      </c>
      <c r="C882" s="35">
        <v>0</v>
      </c>
      <c r="D882" s="4" t="s">
        <v>18</v>
      </c>
      <c r="E882" s="4" t="s">
        <v>381</v>
      </c>
      <c r="F882" s="3">
        <v>59800</v>
      </c>
      <c r="G882" s="3">
        <v>-59799</v>
      </c>
      <c r="H882" s="4">
        <v>1</v>
      </c>
    </row>
    <row r="883" spans="1:8">
      <c r="A883" s="35">
        <v>164</v>
      </c>
      <c r="B883" s="20">
        <v>100000283453</v>
      </c>
      <c r="C883" s="35">
        <v>0</v>
      </c>
      <c r="D883" s="4" t="s">
        <v>18</v>
      </c>
      <c r="E883" s="4" t="s">
        <v>382</v>
      </c>
      <c r="F883" s="3">
        <v>59800</v>
      </c>
      <c r="G883" s="3">
        <v>-59799</v>
      </c>
      <c r="H883" s="4">
        <v>1</v>
      </c>
    </row>
    <row r="884" spans="1:8">
      <c r="A884" s="35">
        <v>165</v>
      </c>
      <c r="B884" s="20">
        <v>100000283454</v>
      </c>
      <c r="C884" s="35">
        <v>0</v>
      </c>
      <c r="D884" s="4" t="s">
        <v>18</v>
      </c>
      <c r="E884" s="4" t="s">
        <v>383</v>
      </c>
      <c r="F884" s="3">
        <v>59800</v>
      </c>
      <c r="G884" s="3">
        <v>-59799</v>
      </c>
      <c r="H884" s="4">
        <v>1</v>
      </c>
    </row>
    <row r="885" spans="1:8">
      <c r="A885" s="35">
        <v>166</v>
      </c>
      <c r="B885" s="20">
        <v>100000283455</v>
      </c>
      <c r="C885" s="35">
        <v>0</v>
      </c>
      <c r="D885" s="4" t="s">
        <v>18</v>
      </c>
      <c r="E885" s="4" t="s">
        <v>384</v>
      </c>
      <c r="F885" s="3">
        <v>59800</v>
      </c>
      <c r="G885" s="3">
        <v>-59799</v>
      </c>
      <c r="H885" s="4">
        <v>1</v>
      </c>
    </row>
    <row r="886" spans="1:8">
      <c r="A886" s="35">
        <v>167</v>
      </c>
      <c r="B886" s="20">
        <v>100000283456</v>
      </c>
      <c r="C886" s="35">
        <v>0</v>
      </c>
      <c r="D886" s="4" t="s">
        <v>18</v>
      </c>
      <c r="E886" s="4" t="s">
        <v>385</v>
      </c>
      <c r="F886" s="3">
        <v>59800</v>
      </c>
      <c r="G886" s="3">
        <v>-59799</v>
      </c>
      <c r="H886" s="4">
        <v>1</v>
      </c>
    </row>
    <row r="887" spans="1:8">
      <c r="A887" s="35">
        <v>168</v>
      </c>
      <c r="B887" s="20">
        <v>100000283457</v>
      </c>
      <c r="C887" s="35">
        <v>0</v>
      </c>
      <c r="D887" s="4" t="s">
        <v>18</v>
      </c>
      <c r="E887" s="4" t="s">
        <v>386</v>
      </c>
      <c r="F887" s="3">
        <v>59800</v>
      </c>
      <c r="G887" s="3">
        <v>-59799</v>
      </c>
      <c r="H887" s="4">
        <v>1</v>
      </c>
    </row>
    <row r="888" spans="1:8">
      <c r="A888" s="35">
        <v>169</v>
      </c>
      <c r="B888" s="20">
        <v>100000283458</v>
      </c>
      <c r="C888" s="35">
        <v>0</v>
      </c>
      <c r="D888" s="4" t="s">
        <v>18</v>
      </c>
      <c r="E888" s="4" t="s">
        <v>387</v>
      </c>
      <c r="F888" s="3">
        <v>59800</v>
      </c>
      <c r="G888" s="3">
        <v>-59799</v>
      </c>
      <c r="H888" s="4">
        <v>1</v>
      </c>
    </row>
    <row r="889" spans="1:8">
      <c r="A889" s="35">
        <v>170</v>
      </c>
      <c r="B889" s="20">
        <v>100000283459</v>
      </c>
      <c r="C889" s="35">
        <v>0</v>
      </c>
      <c r="D889" s="4" t="s">
        <v>18</v>
      </c>
      <c r="E889" s="4" t="s">
        <v>388</v>
      </c>
      <c r="F889" s="3">
        <v>59800</v>
      </c>
      <c r="G889" s="3">
        <v>-59799</v>
      </c>
      <c r="H889" s="4">
        <v>1</v>
      </c>
    </row>
    <row r="890" spans="1:8">
      <c r="A890" s="35">
        <v>171</v>
      </c>
      <c r="B890" s="20">
        <v>100000283460</v>
      </c>
      <c r="C890" s="35">
        <v>0</v>
      </c>
      <c r="D890" s="4" t="s">
        <v>18</v>
      </c>
      <c r="E890" s="4" t="s">
        <v>389</v>
      </c>
      <c r="F890" s="3">
        <v>59800</v>
      </c>
      <c r="G890" s="3">
        <v>-59799</v>
      </c>
      <c r="H890" s="4">
        <v>1</v>
      </c>
    </row>
    <row r="891" spans="1:8">
      <c r="A891" s="35">
        <v>172</v>
      </c>
      <c r="B891" s="20">
        <v>100000283461</v>
      </c>
      <c r="C891" s="35">
        <v>0</v>
      </c>
      <c r="D891" s="4" t="s">
        <v>18</v>
      </c>
      <c r="E891" s="4" t="s">
        <v>390</v>
      </c>
      <c r="F891" s="3">
        <v>59800</v>
      </c>
      <c r="G891" s="3">
        <v>-59799</v>
      </c>
      <c r="H891" s="4">
        <v>1</v>
      </c>
    </row>
    <row r="892" spans="1:8">
      <c r="A892" s="35">
        <v>173</v>
      </c>
      <c r="B892" s="20">
        <v>100000283462</v>
      </c>
      <c r="C892" s="35">
        <v>0</v>
      </c>
      <c r="D892" s="4" t="s">
        <v>18</v>
      </c>
      <c r="E892" s="4" t="s">
        <v>391</v>
      </c>
      <c r="F892" s="3">
        <v>59800</v>
      </c>
      <c r="G892" s="3">
        <v>-59799</v>
      </c>
      <c r="H892" s="4">
        <v>1</v>
      </c>
    </row>
    <row r="893" spans="1:8">
      <c r="A893" s="35">
        <v>174</v>
      </c>
      <c r="B893" s="20">
        <v>100000283463</v>
      </c>
      <c r="C893" s="35">
        <v>0</v>
      </c>
      <c r="D893" s="4" t="s">
        <v>18</v>
      </c>
      <c r="E893" s="4" t="s">
        <v>392</v>
      </c>
      <c r="F893" s="3">
        <v>59800</v>
      </c>
      <c r="G893" s="3">
        <v>-59799</v>
      </c>
      <c r="H893" s="4">
        <v>1</v>
      </c>
    </row>
    <row r="894" spans="1:8">
      <c r="A894" s="35">
        <v>175</v>
      </c>
      <c r="B894" s="20">
        <v>100000283464</v>
      </c>
      <c r="C894" s="35">
        <v>0</v>
      </c>
      <c r="D894" s="4" t="s">
        <v>18</v>
      </c>
      <c r="E894" s="4" t="s">
        <v>393</v>
      </c>
      <c r="F894" s="3">
        <v>59800</v>
      </c>
      <c r="G894" s="3">
        <v>-59799</v>
      </c>
      <c r="H894" s="4">
        <v>1</v>
      </c>
    </row>
    <row r="895" spans="1:8">
      <c r="A895" s="35">
        <v>176</v>
      </c>
      <c r="B895" s="20">
        <v>100000283465</v>
      </c>
      <c r="C895" s="35">
        <v>0</v>
      </c>
      <c r="D895" s="4" t="s">
        <v>18</v>
      </c>
      <c r="E895" s="4" t="s">
        <v>394</v>
      </c>
      <c r="F895" s="3">
        <v>59800</v>
      </c>
      <c r="G895" s="3">
        <v>-59799</v>
      </c>
      <c r="H895" s="4">
        <v>1</v>
      </c>
    </row>
    <row r="896" spans="1:8">
      <c r="A896" s="35">
        <v>177</v>
      </c>
      <c r="B896" s="20">
        <v>100000283466</v>
      </c>
      <c r="C896" s="35">
        <v>0</v>
      </c>
      <c r="D896" s="4" t="s">
        <v>18</v>
      </c>
      <c r="E896" s="4" t="s">
        <v>395</v>
      </c>
      <c r="F896" s="3">
        <v>59800</v>
      </c>
      <c r="G896" s="3">
        <v>-59799</v>
      </c>
      <c r="H896" s="4">
        <v>1</v>
      </c>
    </row>
    <row r="897" spans="1:8">
      <c r="A897" s="35">
        <v>178</v>
      </c>
      <c r="B897" s="20">
        <v>100000283467</v>
      </c>
      <c r="C897" s="35">
        <v>0</v>
      </c>
      <c r="D897" s="4" t="s">
        <v>18</v>
      </c>
      <c r="E897" s="4" t="s">
        <v>396</v>
      </c>
      <c r="F897" s="3">
        <v>59800</v>
      </c>
      <c r="G897" s="3">
        <v>-59799</v>
      </c>
      <c r="H897" s="4">
        <v>1</v>
      </c>
    </row>
    <row r="898" spans="1:8">
      <c r="A898" s="35">
        <v>179</v>
      </c>
      <c r="B898" s="20">
        <v>100000283468</v>
      </c>
      <c r="C898" s="35">
        <v>0</v>
      </c>
      <c r="D898" s="4" t="s">
        <v>18</v>
      </c>
      <c r="E898" s="4" t="s">
        <v>397</v>
      </c>
      <c r="F898" s="3">
        <v>59800</v>
      </c>
      <c r="G898" s="3">
        <v>-59799</v>
      </c>
      <c r="H898" s="4">
        <v>1</v>
      </c>
    </row>
    <row r="899" spans="1:8">
      <c r="A899" s="35">
        <v>180</v>
      </c>
      <c r="B899" s="20">
        <v>100000283469</v>
      </c>
      <c r="C899" s="35">
        <v>0</v>
      </c>
      <c r="D899" s="4" t="s">
        <v>18</v>
      </c>
      <c r="E899" s="4" t="s">
        <v>398</v>
      </c>
      <c r="F899" s="3">
        <v>59800</v>
      </c>
      <c r="G899" s="3">
        <v>-59799</v>
      </c>
      <c r="H899" s="4">
        <v>1</v>
      </c>
    </row>
    <row r="900" spans="1:8">
      <c r="A900" s="35">
        <v>181</v>
      </c>
      <c r="B900" s="20">
        <v>100000283470</v>
      </c>
      <c r="C900" s="35">
        <v>0</v>
      </c>
      <c r="D900" s="4" t="s">
        <v>18</v>
      </c>
      <c r="E900" s="4" t="s">
        <v>399</v>
      </c>
      <c r="F900" s="3">
        <v>59800</v>
      </c>
      <c r="G900" s="3">
        <v>-59799</v>
      </c>
      <c r="H900" s="4">
        <v>1</v>
      </c>
    </row>
    <row r="901" spans="1:8">
      <c r="A901" s="35">
        <v>182</v>
      </c>
      <c r="B901" s="20">
        <v>100000283471</v>
      </c>
      <c r="C901" s="35">
        <v>0</v>
      </c>
      <c r="D901" s="4" t="s">
        <v>18</v>
      </c>
      <c r="E901" s="4" t="s">
        <v>400</v>
      </c>
      <c r="F901" s="3">
        <v>59800</v>
      </c>
      <c r="G901" s="3">
        <v>-59799</v>
      </c>
      <c r="H901" s="4">
        <v>1</v>
      </c>
    </row>
    <row r="902" spans="1:8">
      <c r="A902" s="35">
        <v>183</v>
      </c>
      <c r="B902" s="20">
        <v>100000283472</v>
      </c>
      <c r="C902" s="35">
        <v>0</v>
      </c>
      <c r="D902" s="4" t="s">
        <v>18</v>
      </c>
      <c r="E902" s="4" t="s">
        <v>401</v>
      </c>
      <c r="F902" s="3">
        <v>59800</v>
      </c>
      <c r="G902" s="3">
        <v>-59799</v>
      </c>
      <c r="H902" s="4">
        <v>1</v>
      </c>
    </row>
    <row r="903" spans="1:8">
      <c r="A903" s="35">
        <v>184</v>
      </c>
      <c r="B903" s="20">
        <v>100000283473</v>
      </c>
      <c r="C903" s="35">
        <v>0</v>
      </c>
      <c r="D903" s="4" t="s">
        <v>18</v>
      </c>
      <c r="E903" s="4" t="s">
        <v>402</v>
      </c>
      <c r="F903" s="3">
        <v>59800</v>
      </c>
      <c r="G903" s="3">
        <v>-59799</v>
      </c>
      <c r="H903" s="4">
        <v>1</v>
      </c>
    </row>
    <row r="904" spans="1:8">
      <c r="A904" s="35">
        <v>185</v>
      </c>
      <c r="B904" s="20">
        <v>100000291526</v>
      </c>
      <c r="C904" s="35">
        <v>0</v>
      </c>
      <c r="D904" s="4" t="s">
        <v>161</v>
      </c>
      <c r="E904" s="4" t="s">
        <v>403</v>
      </c>
      <c r="F904" s="3">
        <v>62379</v>
      </c>
      <c r="G904" s="3">
        <v>-62378</v>
      </c>
      <c r="H904" s="4">
        <v>1</v>
      </c>
    </row>
    <row r="905" spans="1:8" s="5" customFormat="1">
      <c r="A905" s="58" t="s">
        <v>9</v>
      </c>
      <c r="B905" s="124" t="s">
        <v>17</v>
      </c>
      <c r="C905" s="124"/>
      <c r="D905" s="124"/>
      <c r="E905" s="124"/>
      <c r="F905" s="17">
        <f>SUM(F720:F904)</f>
        <v>11116179</v>
      </c>
      <c r="G905" s="17">
        <f t="shared" ref="G905:H905" si="10">SUM(G720:G904)</f>
        <v>-11115994</v>
      </c>
      <c r="H905" s="17">
        <f t="shared" si="10"/>
        <v>185</v>
      </c>
    </row>
    <row r="906" spans="1:8" s="5" customFormat="1">
      <c r="A906" s="58" t="s">
        <v>10</v>
      </c>
      <c r="B906" s="129" t="s">
        <v>11</v>
      </c>
      <c r="C906" s="129"/>
      <c r="D906" s="129"/>
      <c r="E906" s="129"/>
      <c r="F906" s="17">
        <f>F716+F905</f>
        <v>105049353</v>
      </c>
      <c r="G906" s="17">
        <f t="shared" ref="G906:H906" si="11">G716+G905</f>
        <v>-52628104.939999834</v>
      </c>
      <c r="H906" s="17">
        <f t="shared" si="11"/>
        <v>52421248.060000047</v>
      </c>
    </row>
    <row r="907" spans="1:8">
      <c r="A907" s="11"/>
    </row>
    <row r="908" spans="1:8">
      <c r="A908" s="22" t="s">
        <v>20</v>
      </c>
      <c r="B908" s="10"/>
      <c r="C908" s="6"/>
      <c r="D908" s="11"/>
    </row>
    <row r="909" spans="1:8">
      <c r="A909" s="54" t="s">
        <v>1</v>
      </c>
      <c r="B909" s="54" t="s">
        <v>2</v>
      </c>
      <c r="C909" s="55" t="s">
        <v>3</v>
      </c>
      <c r="D909" s="54" t="s">
        <v>4</v>
      </c>
      <c r="E909" s="54" t="s">
        <v>5</v>
      </c>
      <c r="F909" s="13" t="s">
        <v>6</v>
      </c>
      <c r="G909" s="13" t="s">
        <v>7</v>
      </c>
      <c r="H909" s="13" t="s">
        <v>8</v>
      </c>
    </row>
    <row r="910" spans="1:8">
      <c r="A910" s="35">
        <v>1</v>
      </c>
      <c r="B910" s="20">
        <v>100000148644</v>
      </c>
      <c r="C910" s="35">
        <v>0</v>
      </c>
      <c r="D910" s="4" t="s">
        <v>424</v>
      </c>
      <c r="E910" s="4" t="s">
        <v>425</v>
      </c>
      <c r="F910" s="3">
        <v>24000</v>
      </c>
      <c r="G910" s="3">
        <v>-17443.88</v>
      </c>
      <c r="H910" s="3">
        <v>6556.12</v>
      </c>
    </row>
    <row r="911" spans="1:8">
      <c r="A911" s="35">
        <v>2</v>
      </c>
      <c r="B911" s="20">
        <v>100000255791</v>
      </c>
      <c r="C911" s="35">
        <v>0</v>
      </c>
      <c r="D911" s="4" t="s">
        <v>429</v>
      </c>
      <c r="E911" s="4" t="s">
        <v>430</v>
      </c>
      <c r="F911" s="3">
        <v>117700</v>
      </c>
      <c r="G911" s="3">
        <v>-71715.199999999997</v>
      </c>
      <c r="H911" s="3">
        <v>45984.800000000003</v>
      </c>
    </row>
    <row r="912" spans="1:8">
      <c r="A912" s="35">
        <v>3</v>
      </c>
      <c r="B912" s="20">
        <v>100000255792</v>
      </c>
      <c r="C912" s="35">
        <v>0</v>
      </c>
      <c r="D912" s="4" t="s">
        <v>429</v>
      </c>
      <c r="E912" s="4" t="s">
        <v>430</v>
      </c>
      <c r="F912" s="3">
        <v>117700</v>
      </c>
      <c r="G912" s="3">
        <v>-71715.199999999997</v>
      </c>
      <c r="H912" s="3">
        <v>45984.800000000003</v>
      </c>
    </row>
    <row r="913" spans="1:8">
      <c r="A913" s="35">
        <v>4</v>
      </c>
      <c r="B913" s="20">
        <v>100000255793</v>
      </c>
      <c r="C913" s="35">
        <v>0</v>
      </c>
      <c r="D913" s="4" t="s">
        <v>429</v>
      </c>
      <c r="E913" s="4" t="s">
        <v>430</v>
      </c>
      <c r="F913" s="3">
        <v>117700</v>
      </c>
      <c r="G913" s="3">
        <v>-71715.199999999997</v>
      </c>
      <c r="H913" s="3">
        <v>45984.800000000003</v>
      </c>
    </row>
    <row r="914" spans="1:8">
      <c r="A914" s="35">
        <v>5</v>
      </c>
      <c r="B914" s="20">
        <v>100000255794</v>
      </c>
      <c r="C914" s="35">
        <v>0</v>
      </c>
      <c r="D914" s="4" t="s">
        <v>429</v>
      </c>
      <c r="E914" s="4" t="s">
        <v>430</v>
      </c>
      <c r="F914" s="3">
        <v>117700</v>
      </c>
      <c r="G914" s="3">
        <v>-71715.199999999997</v>
      </c>
      <c r="H914" s="3">
        <v>45984.800000000003</v>
      </c>
    </row>
    <row r="915" spans="1:8">
      <c r="A915" s="35">
        <v>6</v>
      </c>
      <c r="B915" s="20">
        <v>100000255795</v>
      </c>
      <c r="C915" s="35">
        <v>0</v>
      </c>
      <c r="D915" s="4" t="s">
        <v>429</v>
      </c>
      <c r="E915" s="4" t="s">
        <v>430</v>
      </c>
      <c r="F915" s="3">
        <v>117700</v>
      </c>
      <c r="G915" s="3">
        <v>-71715.199999999997</v>
      </c>
      <c r="H915" s="3">
        <v>45984.800000000003</v>
      </c>
    </row>
    <row r="916" spans="1:8">
      <c r="A916" s="35">
        <v>7</v>
      </c>
      <c r="B916" s="20">
        <v>100000255796</v>
      </c>
      <c r="C916" s="35">
        <v>0</v>
      </c>
      <c r="D916" s="4" t="s">
        <v>429</v>
      </c>
      <c r="E916" s="4" t="s">
        <v>430</v>
      </c>
      <c r="F916" s="3">
        <v>117700</v>
      </c>
      <c r="G916" s="3">
        <v>-71715.199999999997</v>
      </c>
      <c r="H916" s="3">
        <v>45984.800000000003</v>
      </c>
    </row>
    <row r="917" spans="1:8">
      <c r="A917" s="35">
        <v>8</v>
      </c>
      <c r="B917" s="20">
        <v>100000255797</v>
      </c>
      <c r="C917" s="35">
        <v>0</v>
      </c>
      <c r="D917" s="4" t="s">
        <v>429</v>
      </c>
      <c r="E917" s="4" t="s">
        <v>430</v>
      </c>
      <c r="F917" s="3">
        <v>117700</v>
      </c>
      <c r="G917" s="3">
        <v>-71715.199999999997</v>
      </c>
      <c r="H917" s="3">
        <v>45984.800000000003</v>
      </c>
    </row>
    <row r="918" spans="1:8">
      <c r="A918" s="35">
        <v>9</v>
      </c>
      <c r="B918" s="20">
        <v>100000255798</v>
      </c>
      <c r="C918" s="35">
        <v>0</v>
      </c>
      <c r="D918" s="4" t="s">
        <v>429</v>
      </c>
      <c r="E918" s="4" t="s">
        <v>430</v>
      </c>
      <c r="F918" s="3">
        <v>117700</v>
      </c>
      <c r="G918" s="3">
        <v>-71715.199999999997</v>
      </c>
      <c r="H918" s="3">
        <v>45984.800000000003</v>
      </c>
    </row>
    <row r="919" spans="1:8">
      <c r="A919" s="35">
        <v>10</v>
      </c>
      <c r="B919" s="20">
        <v>100000255799</v>
      </c>
      <c r="C919" s="35">
        <v>0</v>
      </c>
      <c r="D919" s="4" t="s">
        <v>429</v>
      </c>
      <c r="E919" s="4" t="s">
        <v>430</v>
      </c>
      <c r="F919" s="3">
        <v>117700</v>
      </c>
      <c r="G919" s="3">
        <v>-71715.199999999997</v>
      </c>
      <c r="H919" s="3">
        <v>45984.800000000003</v>
      </c>
    </row>
    <row r="920" spans="1:8">
      <c r="A920" s="35">
        <v>11</v>
      </c>
      <c r="B920" s="20">
        <v>100000255800</v>
      </c>
      <c r="C920" s="35">
        <v>0</v>
      </c>
      <c r="D920" s="4" t="s">
        <v>429</v>
      </c>
      <c r="E920" s="4" t="s">
        <v>430</v>
      </c>
      <c r="F920" s="3">
        <v>117700</v>
      </c>
      <c r="G920" s="3">
        <v>-71715.199999999997</v>
      </c>
      <c r="H920" s="3">
        <v>45984.800000000003</v>
      </c>
    </row>
    <row r="921" spans="1:8">
      <c r="A921" s="35">
        <v>12</v>
      </c>
      <c r="B921" s="20">
        <v>100000255801</v>
      </c>
      <c r="C921" s="35">
        <v>0</v>
      </c>
      <c r="D921" s="4" t="s">
        <v>429</v>
      </c>
      <c r="E921" s="4" t="s">
        <v>430</v>
      </c>
      <c r="F921" s="3">
        <v>117700</v>
      </c>
      <c r="G921" s="3">
        <v>-71715.199999999997</v>
      </c>
      <c r="H921" s="3">
        <v>45984.800000000003</v>
      </c>
    </row>
    <row r="922" spans="1:8">
      <c r="A922" s="35">
        <v>13</v>
      </c>
      <c r="B922" s="20">
        <v>100000255802</v>
      </c>
      <c r="C922" s="35">
        <v>0</v>
      </c>
      <c r="D922" s="4" t="s">
        <v>429</v>
      </c>
      <c r="E922" s="4" t="s">
        <v>430</v>
      </c>
      <c r="F922" s="3">
        <v>117700</v>
      </c>
      <c r="G922" s="3">
        <v>-71715.199999999997</v>
      </c>
      <c r="H922" s="3">
        <v>45984.800000000003</v>
      </c>
    </row>
    <row r="923" spans="1:8">
      <c r="A923" s="35">
        <v>14</v>
      </c>
      <c r="B923" s="20">
        <v>100000255803</v>
      </c>
      <c r="C923" s="35">
        <v>0</v>
      </c>
      <c r="D923" s="4" t="s">
        <v>429</v>
      </c>
      <c r="E923" s="4" t="s">
        <v>430</v>
      </c>
      <c r="F923" s="3">
        <v>117700</v>
      </c>
      <c r="G923" s="3">
        <v>-71715.199999999997</v>
      </c>
      <c r="H923" s="3">
        <v>45984.800000000003</v>
      </c>
    </row>
    <row r="924" spans="1:8">
      <c r="A924" s="35">
        <v>15</v>
      </c>
      <c r="B924" s="20">
        <v>100000255804</v>
      </c>
      <c r="C924" s="35">
        <v>0</v>
      </c>
      <c r="D924" s="4" t="s">
        <v>429</v>
      </c>
      <c r="E924" s="4" t="s">
        <v>430</v>
      </c>
      <c r="F924" s="3">
        <v>117700</v>
      </c>
      <c r="G924" s="3">
        <v>-71715.199999999997</v>
      </c>
      <c r="H924" s="3">
        <v>45984.800000000003</v>
      </c>
    </row>
    <row r="925" spans="1:8">
      <c r="A925" s="35">
        <v>16</v>
      </c>
      <c r="B925" s="20">
        <v>100000255805</v>
      </c>
      <c r="C925" s="35">
        <v>0</v>
      </c>
      <c r="D925" s="4" t="s">
        <v>429</v>
      </c>
      <c r="E925" s="4" t="s">
        <v>430</v>
      </c>
      <c r="F925" s="3">
        <v>117700</v>
      </c>
      <c r="G925" s="3">
        <v>-71715.199999999997</v>
      </c>
      <c r="H925" s="3">
        <v>45984.800000000003</v>
      </c>
    </row>
    <row r="926" spans="1:8">
      <c r="A926" s="35">
        <v>17</v>
      </c>
      <c r="B926" s="20">
        <v>100000255806</v>
      </c>
      <c r="C926" s="35">
        <v>0</v>
      </c>
      <c r="D926" s="4" t="s">
        <v>429</v>
      </c>
      <c r="E926" s="4" t="s">
        <v>430</v>
      </c>
      <c r="F926" s="3">
        <v>117700</v>
      </c>
      <c r="G926" s="3">
        <v>-71715.199999999997</v>
      </c>
      <c r="H926" s="3">
        <v>45984.800000000003</v>
      </c>
    </row>
    <row r="927" spans="1:8">
      <c r="A927" s="35">
        <v>18</v>
      </c>
      <c r="B927" s="20">
        <v>100000255807</v>
      </c>
      <c r="C927" s="35">
        <v>0</v>
      </c>
      <c r="D927" s="4" t="s">
        <v>429</v>
      </c>
      <c r="E927" s="4" t="s">
        <v>430</v>
      </c>
      <c r="F927" s="3">
        <v>117700</v>
      </c>
      <c r="G927" s="3">
        <v>-71715.199999999997</v>
      </c>
      <c r="H927" s="3">
        <v>45984.800000000003</v>
      </c>
    </row>
    <row r="928" spans="1:8">
      <c r="A928" s="35">
        <v>19</v>
      </c>
      <c r="B928" s="20">
        <v>100000255808</v>
      </c>
      <c r="C928" s="35">
        <v>0</v>
      </c>
      <c r="D928" s="4" t="s">
        <v>429</v>
      </c>
      <c r="E928" s="4" t="s">
        <v>430</v>
      </c>
      <c r="F928" s="3">
        <v>117700</v>
      </c>
      <c r="G928" s="3">
        <v>-71715.199999999997</v>
      </c>
      <c r="H928" s="3">
        <v>45984.800000000003</v>
      </c>
    </row>
    <row r="929" spans="1:8">
      <c r="A929" s="35">
        <v>20</v>
      </c>
      <c r="B929" s="20">
        <v>100000255809</v>
      </c>
      <c r="C929" s="35">
        <v>0</v>
      </c>
      <c r="D929" s="4" t="s">
        <v>429</v>
      </c>
      <c r="E929" s="4" t="s">
        <v>430</v>
      </c>
      <c r="F929" s="3">
        <v>117700</v>
      </c>
      <c r="G929" s="3">
        <v>-71715.199999999997</v>
      </c>
      <c r="H929" s="3">
        <v>45984.800000000003</v>
      </c>
    </row>
    <row r="930" spans="1:8">
      <c r="A930" s="35">
        <v>21</v>
      </c>
      <c r="B930" s="20">
        <v>100000436142</v>
      </c>
      <c r="C930" s="35">
        <v>0</v>
      </c>
      <c r="D930" s="4" t="s">
        <v>419</v>
      </c>
      <c r="E930" s="4" t="s">
        <v>432</v>
      </c>
      <c r="F930" s="3">
        <v>1598333.33</v>
      </c>
      <c r="G930" s="3">
        <v>-185056.8</v>
      </c>
      <c r="H930" s="3">
        <v>1413276.53</v>
      </c>
    </row>
    <row r="931" spans="1:8">
      <c r="A931" s="35">
        <v>22</v>
      </c>
      <c r="B931" s="20">
        <v>100000436151</v>
      </c>
      <c r="C931" s="35">
        <v>0</v>
      </c>
      <c r="D931" s="4" t="s">
        <v>419</v>
      </c>
      <c r="E931" s="4" t="s">
        <v>433</v>
      </c>
      <c r="F931" s="3">
        <v>1598333.33</v>
      </c>
      <c r="G931" s="3">
        <v>-183070.28</v>
      </c>
      <c r="H931" s="3">
        <v>1415263.05</v>
      </c>
    </row>
    <row r="932" spans="1:8">
      <c r="A932" s="35">
        <v>23</v>
      </c>
      <c r="B932" s="20">
        <v>100000436159</v>
      </c>
      <c r="C932" s="35">
        <v>0</v>
      </c>
      <c r="D932" s="4" t="s">
        <v>419</v>
      </c>
      <c r="E932" s="4" t="s">
        <v>434</v>
      </c>
      <c r="F932" s="3">
        <v>3196666.67</v>
      </c>
      <c r="G932" s="3">
        <v>-281798.68</v>
      </c>
      <c r="H932" s="3">
        <v>2914867.99</v>
      </c>
    </row>
    <row r="933" spans="1:8" s="5" customFormat="1">
      <c r="A933" s="58" t="s">
        <v>9</v>
      </c>
      <c r="B933" s="127" t="s">
        <v>20</v>
      </c>
      <c r="C933" s="127"/>
      <c r="D933" s="127"/>
      <c r="E933" s="127"/>
      <c r="F933" s="17">
        <f>SUM(F910:F932)</f>
        <v>8653633.3300000001</v>
      </c>
      <c r="G933" s="17">
        <f t="shared" ref="G933:H933" si="12">SUM(G910:G932)</f>
        <v>-2029958.4399999995</v>
      </c>
      <c r="H933" s="17">
        <f t="shared" si="12"/>
        <v>6623674.8900000006</v>
      </c>
    </row>
    <row r="934" spans="1:8" s="5" customFormat="1">
      <c r="A934" s="6"/>
      <c r="C934" s="6"/>
      <c r="F934" s="14"/>
      <c r="G934" s="14"/>
      <c r="H934" s="14"/>
    </row>
    <row r="935" spans="1:8">
      <c r="A935" s="22" t="s">
        <v>436</v>
      </c>
      <c r="B935" s="10"/>
      <c r="C935" s="6"/>
      <c r="D935" s="11"/>
    </row>
    <row r="936" spans="1:8">
      <c r="A936" s="54" t="s">
        <v>1</v>
      </c>
      <c r="B936" s="54" t="s">
        <v>2</v>
      </c>
      <c r="C936" s="55" t="s">
        <v>3</v>
      </c>
      <c r="D936" s="54" t="s">
        <v>4</v>
      </c>
      <c r="E936" s="54" t="s">
        <v>5</v>
      </c>
      <c r="F936" s="13" t="s">
        <v>6</v>
      </c>
      <c r="G936" s="13" t="s">
        <v>7</v>
      </c>
      <c r="H936" s="13" t="s">
        <v>8</v>
      </c>
    </row>
    <row r="937" spans="1:8">
      <c r="A937" s="35">
        <v>1</v>
      </c>
      <c r="B937" s="20">
        <v>100000148645</v>
      </c>
      <c r="C937" s="35">
        <v>0</v>
      </c>
      <c r="D937" s="4" t="s">
        <v>424</v>
      </c>
      <c r="E937" s="4" t="s">
        <v>426</v>
      </c>
      <c r="F937" s="3">
        <v>96000</v>
      </c>
      <c r="G937" s="3">
        <v>-95999</v>
      </c>
      <c r="H937" s="4">
        <v>1</v>
      </c>
    </row>
    <row r="938" spans="1:8">
      <c r="A938" s="35">
        <v>2</v>
      </c>
      <c r="B938" s="20">
        <v>100000224729</v>
      </c>
      <c r="C938" s="35">
        <v>0</v>
      </c>
      <c r="D938" s="4" t="s">
        <v>427</v>
      </c>
      <c r="E938" s="4" t="s">
        <v>428</v>
      </c>
      <c r="F938" s="3">
        <v>4497.5</v>
      </c>
      <c r="G938" s="3">
        <v>-4496.5</v>
      </c>
      <c r="H938" s="4">
        <v>1</v>
      </c>
    </row>
    <row r="939" spans="1:8">
      <c r="A939" s="35"/>
      <c r="B939" s="20">
        <v>100000224729</v>
      </c>
      <c r="C939" s="35">
        <v>1</v>
      </c>
      <c r="D939" s="4" t="s">
        <v>427</v>
      </c>
      <c r="E939" s="4" t="s">
        <v>428</v>
      </c>
      <c r="F939" s="3">
        <v>4497.5</v>
      </c>
      <c r="G939" s="3">
        <v>-4496.5</v>
      </c>
      <c r="H939" s="4">
        <v>1</v>
      </c>
    </row>
    <row r="940" spans="1:8">
      <c r="A940" s="35">
        <v>3</v>
      </c>
      <c r="B940" s="20">
        <v>100000224730</v>
      </c>
      <c r="C940" s="35">
        <v>0</v>
      </c>
      <c r="D940" s="4" t="s">
        <v>427</v>
      </c>
      <c r="E940" s="4" t="s">
        <v>428</v>
      </c>
      <c r="F940" s="3">
        <v>4497.5</v>
      </c>
      <c r="G940" s="3">
        <v>-4496.5</v>
      </c>
      <c r="H940" s="4">
        <v>1</v>
      </c>
    </row>
    <row r="941" spans="1:8">
      <c r="A941" s="35"/>
      <c r="B941" s="20">
        <v>100000224730</v>
      </c>
      <c r="C941" s="35">
        <v>1</v>
      </c>
      <c r="D941" s="4" t="s">
        <v>427</v>
      </c>
      <c r="E941" s="4" t="s">
        <v>428</v>
      </c>
      <c r="F941" s="3">
        <v>4497.5</v>
      </c>
      <c r="G941" s="3">
        <v>-4496.5</v>
      </c>
      <c r="H941" s="4">
        <v>1</v>
      </c>
    </row>
    <row r="942" spans="1:8">
      <c r="A942" s="35">
        <v>4</v>
      </c>
      <c r="B942" s="20">
        <v>100000224731</v>
      </c>
      <c r="C942" s="35">
        <v>0</v>
      </c>
      <c r="D942" s="4" t="s">
        <v>427</v>
      </c>
      <c r="E942" s="4" t="s">
        <v>428</v>
      </c>
      <c r="F942" s="3">
        <v>4497.5</v>
      </c>
      <c r="G942" s="3">
        <v>-4496.5</v>
      </c>
      <c r="H942" s="4">
        <v>1</v>
      </c>
    </row>
    <row r="943" spans="1:8">
      <c r="A943" s="35"/>
      <c r="B943" s="20">
        <v>100000224731</v>
      </c>
      <c r="C943" s="35">
        <v>1</v>
      </c>
      <c r="D943" s="4" t="s">
        <v>427</v>
      </c>
      <c r="E943" s="4" t="s">
        <v>428</v>
      </c>
      <c r="F943" s="3">
        <v>4497.5</v>
      </c>
      <c r="G943" s="3">
        <v>-4496.5</v>
      </c>
      <c r="H943" s="4">
        <v>1</v>
      </c>
    </row>
    <row r="944" spans="1:8">
      <c r="A944" s="35">
        <v>5</v>
      </c>
      <c r="B944" s="20">
        <v>100000224732</v>
      </c>
      <c r="C944" s="35">
        <v>0</v>
      </c>
      <c r="D944" s="4" t="s">
        <v>427</v>
      </c>
      <c r="E944" s="4" t="s">
        <v>428</v>
      </c>
      <c r="F944" s="3">
        <v>4497.5</v>
      </c>
      <c r="G944" s="3">
        <v>-4496.5</v>
      </c>
      <c r="H944" s="4">
        <v>1</v>
      </c>
    </row>
    <row r="945" spans="1:8">
      <c r="A945" s="35"/>
      <c r="B945" s="20">
        <v>100000224732</v>
      </c>
      <c r="C945" s="35">
        <v>1</v>
      </c>
      <c r="D945" s="4" t="s">
        <v>427</v>
      </c>
      <c r="E945" s="4" t="s">
        <v>428</v>
      </c>
      <c r="F945" s="3">
        <v>4497.5</v>
      </c>
      <c r="G945" s="3">
        <v>-4496.5</v>
      </c>
      <c r="H945" s="4">
        <v>1</v>
      </c>
    </row>
    <row r="946" spans="1:8">
      <c r="A946" s="35">
        <v>6</v>
      </c>
      <c r="B946" s="20">
        <v>100000311431</v>
      </c>
      <c r="C946" s="35">
        <v>0</v>
      </c>
      <c r="D946" s="4" t="s">
        <v>19</v>
      </c>
      <c r="E946" s="4" t="s">
        <v>431</v>
      </c>
      <c r="F946" s="3">
        <v>743008</v>
      </c>
      <c r="G946" s="3">
        <v>-743007</v>
      </c>
      <c r="H946" s="4">
        <v>1</v>
      </c>
    </row>
    <row r="947" spans="1:8">
      <c r="A947" s="35">
        <v>7</v>
      </c>
      <c r="B947" s="20">
        <v>100000311432</v>
      </c>
      <c r="C947" s="35">
        <v>0</v>
      </c>
      <c r="D947" s="4" t="s">
        <v>19</v>
      </c>
      <c r="E947" s="4" t="s">
        <v>431</v>
      </c>
      <c r="F947" s="3">
        <v>743008</v>
      </c>
      <c r="G947" s="3">
        <v>-743007</v>
      </c>
      <c r="H947" s="4">
        <v>1</v>
      </c>
    </row>
    <row r="948" spans="1:8" s="5" customFormat="1">
      <c r="A948" s="58" t="s">
        <v>9</v>
      </c>
      <c r="B948" s="127" t="s">
        <v>20</v>
      </c>
      <c r="C948" s="127"/>
      <c r="D948" s="127"/>
      <c r="E948" s="127"/>
      <c r="F948" s="17">
        <f>SUM(F937:F947)</f>
        <v>1617996</v>
      </c>
      <c r="G948" s="17">
        <f t="shared" ref="G948:H948" si="13">SUM(G937:G947)</f>
        <v>-1617985</v>
      </c>
      <c r="H948" s="17">
        <f t="shared" si="13"/>
        <v>11</v>
      </c>
    </row>
    <row r="949" spans="1:8" s="5" customFormat="1">
      <c r="A949" s="58" t="s">
        <v>10</v>
      </c>
      <c r="B949" s="129" t="s">
        <v>11</v>
      </c>
      <c r="C949" s="129"/>
      <c r="D949" s="129"/>
      <c r="E949" s="129"/>
      <c r="F949" s="17">
        <f>F933+F948</f>
        <v>10271629.33</v>
      </c>
      <c r="G949" s="17">
        <f t="shared" ref="G949:H949" si="14">G933+G948</f>
        <v>-3647943.4399999995</v>
      </c>
      <c r="H949" s="17">
        <f t="shared" si="14"/>
        <v>6623685.8900000006</v>
      </c>
    </row>
    <row r="950" spans="1:8">
      <c r="A950" s="11"/>
    </row>
    <row r="951" spans="1:8">
      <c r="A951" s="22" t="s">
        <v>22</v>
      </c>
      <c r="B951" s="10"/>
      <c r="C951" s="6"/>
      <c r="D951" s="11"/>
    </row>
    <row r="952" spans="1:8">
      <c r="A952" s="54" t="s">
        <v>1</v>
      </c>
      <c r="B952" s="54" t="s">
        <v>2</v>
      </c>
      <c r="C952" s="55" t="s">
        <v>3</v>
      </c>
      <c r="D952" s="54" t="s">
        <v>4</v>
      </c>
      <c r="E952" s="54" t="s">
        <v>5</v>
      </c>
      <c r="F952" s="13" t="s">
        <v>6</v>
      </c>
      <c r="G952" s="13" t="s">
        <v>7</v>
      </c>
      <c r="H952" s="13" t="s">
        <v>8</v>
      </c>
    </row>
    <row r="953" spans="1:8">
      <c r="A953" s="35">
        <v>1</v>
      </c>
      <c r="B953" s="20">
        <v>100000254901</v>
      </c>
      <c r="C953" s="35">
        <v>0</v>
      </c>
      <c r="D953" s="4" t="s">
        <v>441</v>
      </c>
      <c r="E953" s="4" t="s">
        <v>442</v>
      </c>
      <c r="F953" s="3">
        <v>9000</v>
      </c>
      <c r="G953" s="3">
        <v>-5414.78</v>
      </c>
      <c r="H953" s="3">
        <v>3585.22</v>
      </c>
    </row>
    <row r="954" spans="1:8">
      <c r="A954" s="35">
        <v>2</v>
      </c>
      <c r="B954" s="20">
        <v>100000450998</v>
      </c>
      <c r="C954" s="35">
        <v>0</v>
      </c>
      <c r="D954" s="4" t="s">
        <v>443</v>
      </c>
      <c r="E954" s="4" t="s">
        <v>444</v>
      </c>
      <c r="F954" s="3">
        <v>310400</v>
      </c>
      <c r="G954" s="3">
        <v>-55741.82</v>
      </c>
      <c r="H954" s="3">
        <v>254658.18</v>
      </c>
    </row>
    <row r="955" spans="1:8">
      <c r="A955" s="35">
        <v>3</v>
      </c>
      <c r="B955" s="20">
        <v>100000450999</v>
      </c>
      <c r="C955" s="35">
        <v>0</v>
      </c>
      <c r="D955" s="4" t="s">
        <v>443</v>
      </c>
      <c r="E955" s="4" t="s">
        <v>444</v>
      </c>
      <c r="F955" s="3">
        <v>310400</v>
      </c>
      <c r="G955" s="3">
        <v>-55741.82</v>
      </c>
      <c r="H955" s="3">
        <v>254658.18</v>
      </c>
    </row>
    <row r="956" spans="1:8">
      <c r="A956" s="35">
        <v>4</v>
      </c>
      <c r="B956" s="20">
        <v>100000451000</v>
      </c>
      <c r="C956" s="35">
        <v>0</v>
      </c>
      <c r="D956" s="4" t="s">
        <v>443</v>
      </c>
      <c r="E956" s="4" t="s">
        <v>444</v>
      </c>
      <c r="F956" s="3">
        <v>310400</v>
      </c>
      <c r="G956" s="3">
        <v>-55741.82</v>
      </c>
      <c r="H956" s="3">
        <v>254658.18</v>
      </c>
    </row>
    <row r="957" spans="1:8">
      <c r="A957" s="35">
        <v>5</v>
      </c>
      <c r="B957" s="20">
        <v>100000451001</v>
      </c>
      <c r="C957" s="35">
        <v>0</v>
      </c>
      <c r="D957" s="4" t="s">
        <v>443</v>
      </c>
      <c r="E957" s="4" t="s">
        <v>444</v>
      </c>
      <c r="F957" s="3">
        <v>310400</v>
      </c>
      <c r="G957" s="3">
        <v>-55741.82</v>
      </c>
      <c r="H957" s="3">
        <v>254658.18</v>
      </c>
    </row>
    <row r="958" spans="1:8">
      <c r="A958" s="35">
        <v>6</v>
      </c>
      <c r="B958" s="20">
        <v>100000451002</v>
      </c>
      <c r="C958" s="35">
        <v>0</v>
      </c>
      <c r="D958" s="4" t="s">
        <v>443</v>
      </c>
      <c r="E958" s="4" t="s">
        <v>444</v>
      </c>
      <c r="F958" s="3">
        <v>310400</v>
      </c>
      <c r="G958" s="3">
        <v>-55741.82</v>
      </c>
      <c r="H958" s="3">
        <v>254658.18</v>
      </c>
    </row>
    <row r="959" spans="1:8">
      <c r="A959" s="35">
        <v>7</v>
      </c>
      <c r="B959" s="20">
        <v>100000451003</v>
      </c>
      <c r="C959" s="35">
        <v>0</v>
      </c>
      <c r="D959" s="4" t="s">
        <v>443</v>
      </c>
      <c r="E959" s="4" t="s">
        <v>444</v>
      </c>
      <c r="F959" s="3">
        <v>310400</v>
      </c>
      <c r="G959" s="3">
        <v>-55741.82</v>
      </c>
      <c r="H959" s="3">
        <v>254658.18</v>
      </c>
    </row>
    <row r="960" spans="1:8">
      <c r="A960" s="35">
        <v>8</v>
      </c>
      <c r="B960" s="20">
        <v>100000451004</v>
      </c>
      <c r="C960" s="35">
        <v>0</v>
      </c>
      <c r="D960" s="4" t="s">
        <v>443</v>
      </c>
      <c r="E960" s="4" t="s">
        <v>444</v>
      </c>
      <c r="F960" s="3">
        <v>310400</v>
      </c>
      <c r="G960" s="3">
        <v>-55741.82</v>
      </c>
      <c r="H960" s="3">
        <v>254658.18</v>
      </c>
    </row>
    <row r="961" spans="1:8">
      <c r="A961" s="35">
        <v>9</v>
      </c>
      <c r="B961" s="20">
        <v>100000451005</v>
      </c>
      <c r="C961" s="35">
        <v>0</v>
      </c>
      <c r="D961" s="4" t="s">
        <v>443</v>
      </c>
      <c r="E961" s="4" t="s">
        <v>444</v>
      </c>
      <c r="F961" s="3">
        <v>310400</v>
      </c>
      <c r="G961" s="3">
        <v>-55741.82</v>
      </c>
      <c r="H961" s="3">
        <v>254658.18</v>
      </c>
    </row>
    <row r="962" spans="1:8">
      <c r="A962" s="35">
        <v>10</v>
      </c>
      <c r="B962" s="20">
        <v>100000451006</v>
      </c>
      <c r="C962" s="35">
        <v>0</v>
      </c>
      <c r="D962" s="4" t="s">
        <v>443</v>
      </c>
      <c r="E962" s="4" t="s">
        <v>444</v>
      </c>
      <c r="F962" s="3">
        <v>310400</v>
      </c>
      <c r="G962" s="3">
        <v>-55741.82</v>
      </c>
      <c r="H962" s="3">
        <v>254658.18</v>
      </c>
    </row>
    <row r="963" spans="1:8">
      <c r="A963" s="35">
        <v>11</v>
      </c>
      <c r="B963" s="20">
        <v>100000451007</v>
      </c>
      <c r="C963" s="35">
        <v>0</v>
      </c>
      <c r="D963" s="4" t="s">
        <v>443</v>
      </c>
      <c r="E963" s="4" t="s">
        <v>444</v>
      </c>
      <c r="F963" s="3">
        <v>310400</v>
      </c>
      <c r="G963" s="3">
        <v>-55741.82</v>
      </c>
      <c r="H963" s="3">
        <v>254658.18</v>
      </c>
    </row>
    <row r="964" spans="1:8">
      <c r="A964" s="35">
        <v>12</v>
      </c>
      <c r="B964" s="20">
        <v>100000451008</v>
      </c>
      <c r="C964" s="35">
        <v>0</v>
      </c>
      <c r="D964" s="4" t="s">
        <v>443</v>
      </c>
      <c r="E964" s="4" t="s">
        <v>444</v>
      </c>
      <c r="F964" s="3">
        <v>310400</v>
      </c>
      <c r="G964" s="3">
        <v>-55741.82</v>
      </c>
      <c r="H964" s="3">
        <v>254658.18</v>
      </c>
    </row>
    <row r="965" spans="1:8">
      <c r="A965" s="35">
        <v>13</v>
      </c>
      <c r="B965" s="20">
        <v>100000451009</v>
      </c>
      <c r="C965" s="35">
        <v>0</v>
      </c>
      <c r="D965" s="4" t="s">
        <v>443</v>
      </c>
      <c r="E965" s="4" t="s">
        <v>444</v>
      </c>
      <c r="F965" s="3">
        <v>310400</v>
      </c>
      <c r="G965" s="3">
        <v>-55741.82</v>
      </c>
      <c r="H965" s="3">
        <v>254658.18</v>
      </c>
    </row>
    <row r="966" spans="1:8">
      <c r="A966" s="35">
        <v>14</v>
      </c>
      <c r="B966" s="20">
        <v>100000451010</v>
      </c>
      <c r="C966" s="35">
        <v>0</v>
      </c>
      <c r="D966" s="4" t="s">
        <v>443</v>
      </c>
      <c r="E966" s="4" t="s">
        <v>444</v>
      </c>
      <c r="F966" s="3">
        <v>310400</v>
      </c>
      <c r="G966" s="3">
        <v>-55741.82</v>
      </c>
      <c r="H966" s="3">
        <v>254658.18</v>
      </c>
    </row>
    <row r="967" spans="1:8">
      <c r="A967" s="35">
        <v>15</v>
      </c>
      <c r="B967" s="20">
        <v>100000451011</v>
      </c>
      <c r="C967" s="35">
        <v>0</v>
      </c>
      <c r="D967" s="4" t="s">
        <v>443</v>
      </c>
      <c r="E967" s="4" t="s">
        <v>444</v>
      </c>
      <c r="F967" s="3">
        <v>310400</v>
      </c>
      <c r="G967" s="3">
        <v>-55741.82</v>
      </c>
      <c r="H967" s="3">
        <v>254658.18</v>
      </c>
    </row>
    <row r="968" spans="1:8">
      <c r="A968" s="35">
        <v>16</v>
      </c>
      <c r="B968" s="20">
        <v>100000451012</v>
      </c>
      <c r="C968" s="35">
        <v>0</v>
      </c>
      <c r="D968" s="4" t="s">
        <v>443</v>
      </c>
      <c r="E968" s="4" t="s">
        <v>444</v>
      </c>
      <c r="F968" s="3">
        <v>310400</v>
      </c>
      <c r="G968" s="3">
        <v>-55741.82</v>
      </c>
      <c r="H968" s="3">
        <v>254658.18</v>
      </c>
    </row>
    <row r="969" spans="1:8">
      <c r="A969" s="35">
        <v>17</v>
      </c>
      <c r="B969" s="20">
        <v>100000451013</v>
      </c>
      <c r="C969" s="35">
        <v>0</v>
      </c>
      <c r="D969" s="4" t="s">
        <v>443</v>
      </c>
      <c r="E969" s="4" t="s">
        <v>444</v>
      </c>
      <c r="F969" s="3">
        <v>310400</v>
      </c>
      <c r="G969" s="3">
        <v>-55741.82</v>
      </c>
      <c r="H969" s="3">
        <v>254658.18</v>
      </c>
    </row>
    <row r="970" spans="1:8">
      <c r="A970" s="35">
        <v>18</v>
      </c>
      <c r="B970" s="20">
        <v>100000451014</v>
      </c>
      <c r="C970" s="35">
        <v>0</v>
      </c>
      <c r="D970" s="4" t="s">
        <v>443</v>
      </c>
      <c r="E970" s="4" t="s">
        <v>444</v>
      </c>
      <c r="F970" s="3">
        <v>310400</v>
      </c>
      <c r="G970" s="3">
        <v>-55741.82</v>
      </c>
      <c r="H970" s="3">
        <v>254658.18</v>
      </c>
    </row>
    <row r="971" spans="1:8">
      <c r="A971" s="35">
        <v>19</v>
      </c>
      <c r="B971" s="20">
        <v>100000451015</v>
      </c>
      <c r="C971" s="35">
        <v>0</v>
      </c>
      <c r="D971" s="4" t="s">
        <v>443</v>
      </c>
      <c r="E971" s="4" t="s">
        <v>444</v>
      </c>
      <c r="F971" s="3">
        <v>310400</v>
      </c>
      <c r="G971" s="3">
        <v>-55741.82</v>
      </c>
      <c r="H971" s="3">
        <v>254658.18</v>
      </c>
    </row>
    <row r="972" spans="1:8">
      <c r="A972" s="35">
        <v>20</v>
      </c>
      <c r="B972" s="20">
        <v>100000451016</v>
      </c>
      <c r="C972" s="35">
        <v>0</v>
      </c>
      <c r="D972" s="4" t="s">
        <v>443</v>
      </c>
      <c r="E972" s="4" t="s">
        <v>444</v>
      </c>
      <c r="F972" s="3">
        <v>310400</v>
      </c>
      <c r="G972" s="3">
        <v>-55741.82</v>
      </c>
      <c r="H972" s="3">
        <v>254658.18</v>
      </c>
    </row>
    <row r="973" spans="1:8">
      <c r="A973" s="35">
        <v>21</v>
      </c>
      <c r="B973" s="20">
        <v>100000451017</v>
      </c>
      <c r="C973" s="35">
        <v>0</v>
      </c>
      <c r="D973" s="4" t="s">
        <v>443</v>
      </c>
      <c r="E973" s="4" t="s">
        <v>444</v>
      </c>
      <c r="F973" s="3">
        <v>310400</v>
      </c>
      <c r="G973" s="3">
        <v>-55741.82</v>
      </c>
      <c r="H973" s="3">
        <v>254658.18</v>
      </c>
    </row>
    <row r="974" spans="1:8">
      <c r="A974" s="35">
        <v>22</v>
      </c>
      <c r="B974" s="20">
        <v>100000451018</v>
      </c>
      <c r="C974" s="35">
        <v>0</v>
      </c>
      <c r="D974" s="4" t="s">
        <v>443</v>
      </c>
      <c r="E974" s="4" t="s">
        <v>444</v>
      </c>
      <c r="F974" s="3">
        <v>310400</v>
      </c>
      <c r="G974" s="3">
        <v>-55741.82</v>
      </c>
      <c r="H974" s="3">
        <v>254658.18</v>
      </c>
    </row>
    <row r="975" spans="1:8">
      <c r="A975" s="35">
        <v>23</v>
      </c>
      <c r="B975" s="20">
        <v>100000451410</v>
      </c>
      <c r="C975" s="35">
        <v>0</v>
      </c>
      <c r="D975" s="4" t="s">
        <v>443</v>
      </c>
      <c r="E975" s="4" t="s">
        <v>445</v>
      </c>
      <c r="F975" s="3">
        <v>7343700</v>
      </c>
      <c r="G975" s="3">
        <v>-664760.86</v>
      </c>
      <c r="H975" s="3">
        <v>6678939.1399999997</v>
      </c>
    </row>
    <row r="976" spans="1:8" s="5" customFormat="1">
      <c r="A976" s="56" t="s">
        <v>9</v>
      </c>
      <c r="B976" s="127" t="s">
        <v>22</v>
      </c>
      <c r="C976" s="127"/>
      <c r="D976" s="127"/>
      <c r="E976" s="127"/>
      <c r="F976" s="17">
        <f>SUM(F953:F975)</f>
        <v>13871100</v>
      </c>
      <c r="G976" s="17">
        <f t="shared" ref="G976:H976" si="15">SUM(G953:G975)</f>
        <v>-1840753.8599999999</v>
      </c>
      <c r="H976" s="17">
        <f t="shared" si="15"/>
        <v>12030346.140000001</v>
      </c>
    </row>
    <row r="977" spans="1:8" s="5" customFormat="1">
      <c r="A977" s="6"/>
      <c r="C977" s="6"/>
      <c r="F977" s="14"/>
      <c r="G977" s="14"/>
      <c r="H977" s="14"/>
    </row>
    <row r="978" spans="1:8">
      <c r="A978" s="22" t="s">
        <v>23</v>
      </c>
      <c r="B978" s="10"/>
      <c r="C978" s="6"/>
      <c r="D978" s="11"/>
    </row>
    <row r="979" spans="1:8">
      <c r="A979" s="54" t="s">
        <v>1</v>
      </c>
      <c r="B979" s="54" t="s">
        <v>2</v>
      </c>
      <c r="C979" s="55" t="s">
        <v>3</v>
      </c>
      <c r="D979" s="54" t="s">
        <v>4</v>
      </c>
      <c r="E979" s="54" t="s">
        <v>5</v>
      </c>
      <c r="F979" s="13" t="s">
        <v>6</v>
      </c>
      <c r="G979" s="13" t="s">
        <v>7</v>
      </c>
      <c r="H979" s="13" t="s">
        <v>8</v>
      </c>
    </row>
    <row r="980" spans="1:8">
      <c r="A980" s="35">
        <v>1</v>
      </c>
      <c r="B980" s="20">
        <v>100000103683</v>
      </c>
      <c r="C980" s="35">
        <v>0</v>
      </c>
      <c r="D980" s="4" t="s">
        <v>437</v>
      </c>
      <c r="E980" s="4" t="s">
        <v>438</v>
      </c>
      <c r="F980" s="3">
        <v>2495000</v>
      </c>
      <c r="G980" s="3">
        <v>-2494999</v>
      </c>
      <c r="H980" s="4">
        <v>1</v>
      </c>
    </row>
    <row r="981" spans="1:8">
      <c r="A981" s="35">
        <v>2</v>
      </c>
      <c r="B981" s="20">
        <v>100000147479</v>
      </c>
      <c r="C981" s="35">
        <v>0</v>
      </c>
      <c r="D981" s="4" t="s">
        <v>439</v>
      </c>
      <c r="E981" s="4" t="s">
        <v>440</v>
      </c>
      <c r="F981" s="3">
        <v>5000</v>
      </c>
      <c r="G981" s="3">
        <v>-4999</v>
      </c>
      <c r="H981" s="4">
        <v>1</v>
      </c>
    </row>
    <row r="982" spans="1:8" s="5" customFormat="1">
      <c r="A982" s="56" t="s">
        <v>9</v>
      </c>
      <c r="B982" s="127" t="s">
        <v>22</v>
      </c>
      <c r="C982" s="127"/>
      <c r="D982" s="127"/>
      <c r="E982" s="127"/>
      <c r="F982" s="17">
        <f>SUM(F980:F981)</f>
        <v>2500000</v>
      </c>
      <c r="G982" s="17">
        <f t="shared" ref="G982:H982" si="16">SUM(G980:G981)</f>
        <v>-2499998</v>
      </c>
      <c r="H982" s="17">
        <f t="shared" si="16"/>
        <v>2</v>
      </c>
    </row>
    <row r="983" spans="1:8" s="5" customFormat="1">
      <c r="A983" s="58" t="s">
        <v>10</v>
      </c>
      <c r="B983" s="129" t="s">
        <v>11</v>
      </c>
      <c r="C983" s="129"/>
      <c r="D983" s="129"/>
      <c r="E983" s="129"/>
      <c r="F983" s="17">
        <f>F976+F982</f>
        <v>16371100</v>
      </c>
      <c r="G983" s="17">
        <f t="shared" ref="G983:H983" si="17">G976+G982</f>
        <v>-4340751.8599999994</v>
      </c>
      <c r="H983" s="17">
        <f t="shared" si="17"/>
        <v>12030348.140000001</v>
      </c>
    </row>
    <row r="984" spans="1:8">
      <c r="A984" s="11"/>
    </row>
    <row r="985" spans="1:8">
      <c r="A985" s="74" t="s">
        <v>24</v>
      </c>
      <c r="B985" s="33"/>
      <c r="C985" s="34"/>
      <c r="D985" s="33"/>
    </row>
    <row r="986" spans="1:8">
      <c r="A986" s="54" t="s">
        <v>1</v>
      </c>
      <c r="B986" s="54" t="s">
        <v>2</v>
      </c>
      <c r="C986" s="55" t="s">
        <v>3</v>
      </c>
      <c r="D986" s="54" t="s">
        <v>4</v>
      </c>
      <c r="E986" s="54" t="s">
        <v>5</v>
      </c>
      <c r="F986" s="13" t="s">
        <v>6</v>
      </c>
      <c r="G986" s="13" t="s">
        <v>7</v>
      </c>
      <c r="H986" s="13" t="s">
        <v>8</v>
      </c>
    </row>
    <row r="987" spans="1:8">
      <c r="A987" s="35">
        <v>1</v>
      </c>
      <c r="B987" s="20">
        <v>100000147481</v>
      </c>
      <c r="C987" s="35">
        <v>0</v>
      </c>
      <c r="D987" s="4" t="s">
        <v>439</v>
      </c>
      <c r="E987" s="4" t="s">
        <v>446</v>
      </c>
      <c r="F987" s="3">
        <v>12500</v>
      </c>
      <c r="G987" s="3">
        <v>-11583.77</v>
      </c>
      <c r="H987" s="4">
        <v>916.23</v>
      </c>
    </row>
    <row r="988" spans="1:8" s="5" customFormat="1">
      <c r="A988" s="58" t="s">
        <v>9</v>
      </c>
      <c r="B988" s="127" t="s">
        <v>24</v>
      </c>
      <c r="C988" s="127"/>
      <c r="D988" s="127"/>
      <c r="E988" s="127"/>
      <c r="F988" s="17">
        <f>SUM(F987)</f>
        <v>12500</v>
      </c>
      <c r="G988" s="17">
        <f t="shared" ref="G988:H988" si="18">SUM(G987)</f>
        <v>-11583.77</v>
      </c>
      <c r="H988" s="17">
        <f t="shared" si="18"/>
        <v>916.23</v>
      </c>
    </row>
    <row r="989" spans="1:8" s="5" customFormat="1">
      <c r="A989" s="58" t="s">
        <v>10</v>
      </c>
      <c r="B989" s="129" t="s">
        <v>11</v>
      </c>
      <c r="C989" s="129"/>
      <c r="D989" s="129"/>
      <c r="E989" s="129"/>
      <c r="F989" s="17">
        <f>F988</f>
        <v>12500</v>
      </c>
      <c r="G989" s="17">
        <f t="shared" ref="G989:H989" si="19">G988</f>
        <v>-11583.77</v>
      </c>
      <c r="H989" s="17">
        <f t="shared" si="19"/>
        <v>916.23</v>
      </c>
    </row>
    <row r="990" spans="1:8">
      <c r="A990" s="11"/>
    </row>
    <row r="991" spans="1:8">
      <c r="A991" s="22" t="s">
        <v>25</v>
      </c>
      <c r="B991" s="10"/>
      <c r="C991" s="6"/>
      <c r="D991" s="11"/>
    </row>
    <row r="992" spans="1:8">
      <c r="A992" s="54" t="s">
        <v>1</v>
      </c>
      <c r="B992" s="54" t="s">
        <v>2</v>
      </c>
      <c r="C992" s="55" t="s">
        <v>3</v>
      </c>
      <c r="D992" s="54" t="s">
        <v>4</v>
      </c>
      <c r="E992" s="54" t="s">
        <v>5</v>
      </c>
      <c r="F992" s="13" t="s">
        <v>6</v>
      </c>
      <c r="G992" s="13" t="s">
        <v>7</v>
      </c>
      <c r="H992" s="13" t="s">
        <v>8</v>
      </c>
    </row>
    <row r="993" spans="1:8">
      <c r="A993" s="35">
        <v>1</v>
      </c>
      <c r="B993" s="20">
        <v>100000037153</v>
      </c>
      <c r="C993" s="35">
        <v>0</v>
      </c>
      <c r="D993" s="4" t="s">
        <v>447</v>
      </c>
      <c r="E993" s="4" t="s">
        <v>448</v>
      </c>
      <c r="F993" s="3">
        <v>43104</v>
      </c>
      <c r="G993" s="3">
        <v>-43103</v>
      </c>
      <c r="H993" s="4">
        <v>1</v>
      </c>
    </row>
    <row r="994" spans="1:8">
      <c r="A994" s="35">
        <v>2</v>
      </c>
      <c r="B994" s="20">
        <v>100000037154</v>
      </c>
      <c r="C994" s="35">
        <v>0</v>
      </c>
      <c r="D994" s="4" t="s">
        <v>447</v>
      </c>
      <c r="E994" s="4" t="s">
        <v>448</v>
      </c>
      <c r="F994" s="3">
        <v>43104</v>
      </c>
      <c r="G994" s="3">
        <v>-43103</v>
      </c>
      <c r="H994" s="4">
        <v>1</v>
      </c>
    </row>
    <row r="995" spans="1:8">
      <c r="A995" s="35">
        <v>3</v>
      </c>
      <c r="B995" s="20">
        <v>100000037155</v>
      </c>
      <c r="C995" s="35">
        <v>0</v>
      </c>
      <c r="D995" s="4" t="s">
        <v>447</v>
      </c>
      <c r="E995" s="4" t="s">
        <v>448</v>
      </c>
      <c r="F995" s="3">
        <v>43104</v>
      </c>
      <c r="G995" s="3">
        <v>-43103</v>
      </c>
      <c r="H995" s="4">
        <v>1</v>
      </c>
    </row>
    <row r="996" spans="1:8">
      <c r="A996" s="35">
        <v>4</v>
      </c>
      <c r="B996" s="20">
        <v>100000037156</v>
      </c>
      <c r="C996" s="35">
        <v>0</v>
      </c>
      <c r="D996" s="4" t="s">
        <v>447</v>
      </c>
      <c r="E996" s="4" t="s">
        <v>448</v>
      </c>
      <c r="F996" s="3">
        <v>43104</v>
      </c>
      <c r="G996" s="3">
        <v>-43103</v>
      </c>
      <c r="H996" s="4">
        <v>1</v>
      </c>
    </row>
    <row r="997" spans="1:8">
      <c r="A997" s="35">
        <v>5</v>
      </c>
      <c r="B997" s="20">
        <v>100000037157</v>
      </c>
      <c r="C997" s="35">
        <v>0</v>
      </c>
      <c r="D997" s="4" t="s">
        <v>447</v>
      </c>
      <c r="E997" s="4" t="s">
        <v>448</v>
      </c>
      <c r="F997" s="3">
        <v>43104</v>
      </c>
      <c r="G997" s="3">
        <v>-43103</v>
      </c>
      <c r="H997" s="4">
        <v>1</v>
      </c>
    </row>
    <row r="998" spans="1:8">
      <c r="A998" s="35">
        <v>6</v>
      </c>
      <c r="B998" s="20">
        <v>100000037158</v>
      </c>
      <c r="C998" s="35">
        <v>0</v>
      </c>
      <c r="D998" s="4" t="s">
        <v>447</v>
      </c>
      <c r="E998" s="4" t="s">
        <v>448</v>
      </c>
      <c r="F998" s="3">
        <v>43104</v>
      </c>
      <c r="G998" s="3">
        <v>-43103</v>
      </c>
      <c r="H998" s="4">
        <v>1</v>
      </c>
    </row>
    <row r="999" spans="1:8">
      <c r="A999" s="35">
        <v>7</v>
      </c>
      <c r="B999" s="20">
        <v>100000037159</v>
      </c>
      <c r="C999" s="35">
        <v>0</v>
      </c>
      <c r="D999" s="4" t="s">
        <v>447</v>
      </c>
      <c r="E999" s="4" t="s">
        <v>448</v>
      </c>
      <c r="F999" s="3">
        <v>43104</v>
      </c>
      <c r="G999" s="3">
        <v>-43103</v>
      </c>
      <c r="H999" s="4">
        <v>1</v>
      </c>
    </row>
    <row r="1000" spans="1:8" s="5" customFormat="1">
      <c r="A1000" s="56" t="s">
        <v>9</v>
      </c>
      <c r="B1000" s="127" t="s">
        <v>449</v>
      </c>
      <c r="C1000" s="127"/>
      <c r="D1000" s="127"/>
      <c r="E1000" s="127"/>
      <c r="F1000" s="17">
        <f>SUM(F993:F999)</f>
        <v>301728</v>
      </c>
      <c r="G1000" s="17">
        <f t="shared" ref="G1000:H1000" si="20">SUM(G993:G999)</f>
        <v>-301721</v>
      </c>
      <c r="H1000" s="17">
        <f t="shared" si="20"/>
        <v>7</v>
      </c>
    </row>
    <row r="1001" spans="1:8" s="5" customFormat="1">
      <c r="A1001" s="56" t="s">
        <v>10</v>
      </c>
      <c r="B1001" s="129" t="s">
        <v>11</v>
      </c>
      <c r="C1001" s="129"/>
      <c r="D1001" s="129"/>
      <c r="E1001" s="129"/>
      <c r="F1001" s="17">
        <f>F1000</f>
        <v>301728</v>
      </c>
      <c r="G1001" s="17">
        <f t="shared" ref="G1001:H1001" si="21">G1000</f>
        <v>-301721</v>
      </c>
      <c r="H1001" s="17">
        <f t="shared" si="21"/>
        <v>7</v>
      </c>
    </row>
    <row r="1002" spans="1:8">
      <c r="A1002" s="11"/>
    </row>
    <row r="1003" spans="1:8">
      <c r="A1003" s="22" t="s">
        <v>26</v>
      </c>
      <c r="B1003" s="10"/>
      <c r="C1003" s="6"/>
      <c r="D1003" s="11"/>
    </row>
    <row r="1004" spans="1:8">
      <c r="A1004" s="54" t="s">
        <v>1</v>
      </c>
      <c r="B1004" s="54" t="s">
        <v>2</v>
      </c>
      <c r="C1004" s="55" t="s">
        <v>3</v>
      </c>
      <c r="D1004" s="54" t="s">
        <v>4</v>
      </c>
      <c r="E1004" s="54" t="s">
        <v>5</v>
      </c>
      <c r="F1004" s="13" t="s">
        <v>6</v>
      </c>
      <c r="G1004" s="13" t="s">
        <v>7</v>
      </c>
      <c r="H1004" s="13" t="s">
        <v>8</v>
      </c>
    </row>
    <row r="1005" spans="1:8">
      <c r="A1005" s="35">
        <v>1</v>
      </c>
      <c r="B1005" s="20">
        <v>100000322057</v>
      </c>
      <c r="C1005" s="35">
        <v>0</v>
      </c>
      <c r="D1005" s="4" t="s">
        <v>15</v>
      </c>
      <c r="E1005" s="4" t="s">
        <v>27</v>
      </c>
      <c r="F1005" s="3">
        <v>840000</v>
      </c>
      <c r="G1005" s="3">
        <v>-567671.23</v>
      </c>
      <c r="H1005" s="3">
        <v>272328.77</v>
      </c>
    </row>
    <row r="1006" spans="1:8">
      <c r="A1006" s="35">
        <v>2</v>
      </c>
      <c r="B1006" s="20">
        <v>100000420430</v>
      </c>
      <c r="C1006" s="35">
        <v>0</v>
      </c>
      <c r="D1006" s="4" t="s">
        <v>461</v>
      </c>
      <c r="E1006" s="4" t="s">
        <v>462</v>
      </c>
      <c r="F1006" s="3">
        <v>17227</v>
      </c>
      <c r="G1006" s="3">
        <v>-5053.49</v>
      </c>
      <c r="H1006" s="3">
        <v>12173.51</v>
      </c>
    </row>
    <row r="1007" spans="1:8">
      <c r="A1007" s="35">
        <v>3</v>
      </c>
      <c r="B1007" s="20">
        <v>100000420431</v>
      </c>
      <c r="C1007" s="35">
        <v>0</v>
      </c>
      <c r="D1007" s="4" t="s">
        <v>461</v>
      </c>
      <c r="E1007" s="4" t="s">
        <v>462</v>
      </c>
      <c r="F1007" s="3">
        <v>17227</v>
      </c>
      <c r="G1007" s="3">
        <v>-5053.4799999999996</v>
      </c>
      <c r="H1007" s="3">
        <v>12173.52</v>
      </c>
    </row>
    <row r="1008" spans="1:8" s="5" customFormat="1">
      <c r="A1008" s="58" t="s">
        <v>9</v>
      </c>
      <c r="B1008" s="124" t="s">
        <v>26</v>
      </c>
      <c r="C1008" s="124"/>
      <c r="D1008" s="124"/>
      <c r="E1008" s="124"/>
      <c r="F1008" s="17">
        <f>SUM(F1005:F1007)</f>
        <v>874454</v>
      </c>
      <c r="G1008" s="17">
        <f t="shared" ref="G1008:H1008" si="22">SUM(G1005:G1007)</f>
        <v>-577778.19999999995</v>
      </c>
      <c r="H1008" s="17">
        <f t="shared" si="22"/>
        <v>296675.80000000005</v>
      </c>
    </row>
    <row r="1009" spans="1:8" s="5" customFormat="1">
      <c r="A1009" s="6"/>
      <c r="C1009" s="6"/>
      <c r="F1009" s="14"/>
      <c r="G1009" s="14"/>
      <c r="H1009" s="14"/>
    </row>
    <row r="1010" spans="1:8">
      <c r="A1010" s="22" t="s">
        <v>28</v>
      </c>
      <c r="B1010" s="10"/>
      <c r="C1010" s="6"/>
      <c r="D1010" s="11"/>
    </row>
    <row r="1011" spans="1:8">
      <c r="A1011" s="54" t="s">
        <v>1</v>
      </c>
      <c r="B1011" s="54" t="s">
        <v>2</v>
      </c>
      <c r="C1011" s="55" t="s">
        <v>3</v>
      </c>
      <c r="D1011" s="54" t="s">
        <v>4</v>
      </c>
      <c r="E1011" s="54" t="s">
        <v>5</v>
      </c>
      <c r="F1011" s="13" t="s">
        <v>6</v>
      </c>
      <c r="G1011" s="13" t="s">
        <v>7</v>
      </c>
      <c r="H1011" s="13" t="s">
        <v>8</v>
      </c>
    </row>
    <row r="1012" spans="1:8">
      <c r="A1012" s="35">
        <v>1</v>
      </c>
      <c r="B1012" s="20">
        <v>100000041192</v>
      </c>
      <c r="C1012" s="35">
        <v>0</v>
      </c>
      <c r="D1012" s="4" t="s">
        <v>447</v>
      </c>
      <c r="E1012" s="4" t="s">
        <v>29</v>
      </c>
      <c r="F1012" s="3">
        <v>23557.1</v>
      </c>
      <c r="G1012" s="3">
        <v>-23556.1</v>
      </c>
      <c r="H1012" s="4">
        <v>1</v>
      </c>
    </row>
    <row r="1013" spans="1:8">
      <c r="A1013" s="35">
        <v>2</v>
      </c>
      <c r="B1013" s="20">
        <v>100000041193</v>
      </c>
      <c r="C1013" s="35">
        <v>0</v>
      </c>
      <c r="D1013" s="4" t="s">
        <v>447</v>
      </c>
      <c r="E1013" s="4" t="s">
        <v>29</v>
      </c>
      <c r="F1013" s="3">
        <v>23557.1</v>
      </c>
      <c r="G1013" s="3">
        <v>-23556.1</v>
      </c>
      <c r="H1013" s="4">
        <v>1</v>
      </c>
    </row>
    <row r="1014" spans="1:8">
      <c r="A1014" s="35">
        <v>3</v>
      </c>
      <c r="B1014" s="20">
        <v>100000041194</v>
      </c>
      <c r="C1014" s="35">
        <v>0</v>
      </c>
      <c r="D1014" s="4" t="s">
        <v>447</v>
      </c>
      <c r="E1014" s="4" t="s">
        <v>29</v>
      </c>
      <c r="F1014" s="3">
        <v>23557.1</v>
      </c>
      <c r="G1014" s="3">
        <v>-23556.1</v>
      </c>
      <c r="H1014" s="4">
        <v>1</v>
      </c>
    </row>
    <row r="1015" spans="1:8">
      <c r="A1015" s="35">
        <v>4</v>
      </c>
      <c r="B1015" s="20">
        <v>100000041195</v>
      </c>
      <c r="C1015" s="35">
        <v>0</v>
      </c>
      <c r="D1015" s="4" t="s">
        <v>447</v>
      </c>
      <c r="E1015" s="4" t="s">
        <v>29</v>
      </c>
      <c r="F1015" s="3">
        <v>23557.1</v>
      </c>
      <c r="G1015" s="3">
        <v>-23556.1</v>
      </c>
      <c r="H1015" s="4">
        <v>1</v>
      </c>
    </row>
    <row r="1016" spans="1:8">
      <c r="A1016" s="35">
        <v>5</v>
      </c>
      <c r="B1016" s="20">
        <v>100000041196</v>
      </c>
      <c r="C1016" s="35">
        <v>0</v>
      </c>
      <c r="D1016" s="4" t="s">
        <v>447</v>
      </c>
      <c r="E1016" s="4" t="s">
        <v>29</v>
      </c>
      <c r="F1016" s="3">
        <v>23557.1</v>
      </c>
      <c r="G1016" s="3">
        <v>-23556.1</v>
      </c>
      <c r="H1016" s="4">
        <v>1</v>
      </c>
    </row>
    <row r="1017" spans="1:8">
      <c r="A1017" s="35">
        <v>6</v>
      </c>
      <c r="B1017" s="20">
        <v>100000041197</v>
      </c>
      <c r="C1017" s="35">
        <v>0</v>
      </c>
      <c r="D1017" s="4" t="s">
        <v>447</v>
      </c>
      <c r="E1017" s="4" t="s">
        <v>29</v>
      </c>
      <c r="F1017" s="3">
        <v>23557.1</v>
      </c>
      <c r="G1017" s="3">
        <v>-23556.1</v>
      </c>
      <c r="H1017" s="4">
        <v>1</v>
      </c>
    </row>
    <row r="1018" spans="1:8">
      <c r="A1018" s="35">
        <v>7</v>
      </c>
      <c r="B1018" s="20">
        <v>100000041243</v>
      </c>
      <c r="C1018" s="35">
        <v>0</v>
      </c>
      <c r="D1018" s="4" t="s">
        <v>447</v>
      </c>
      <c r="E1018" s="4" t="s">
        <v>30</v>
      </c>
      <c r="F1018" s="3">
        <v>9416</v>
      </c>
      <c r="G1018" s="3">
        <v>-9415</v>
      </c>
      <c r="H1018" s="4">
        <v>1</v>
      </c>
    </row>
    <row r="1019" spans="1:8">
      <c r="A1019" s="35">
        <v>8</v>
      </c>
      <c r="B1019" s="20">
        <v>100000041244</v>
      </c>
      <c r="C1019" s="35">
        <v>0</v>
      </c>
      <c r="D1019" s="4" t="s">
        <v>447</v>
      </c>
      <c r="E1019" s="4" t="s">
        <v>30</v>
      </c>
      <c r="F1019" s="3">
        <v>9416</v>
      </c>
      <c r="G1019" s="3">
        <v>-9415</v>
      </c>
      <c r="H1019" s="4">
        <v>1</v>
      </c>
    </row>
    <row r="1020" spans="1:8">
      <c r="A1020" s="35">
        <v>9</v>
      </c>
      <c r="B1020" s="20">
        <v>100000041245</v>
      </c>
      <c r="C1020" s="35">
        <v>0</v>
      </c>
      <c r="D1020" s="4" t="s">
        <v>447</v>
      </c>
      <c r="E1020" s="4" t="s">
        <v>30</v>
      </c>
      <c r="F1020" s="3">
        <v>9416</v>
      </c>
      <c r="G1020" s="3">
        <v>-9415</v>
      </c>
      <c r="H1020" s="4">
        <v>1</v>
      </c>
    </row>
    <row r="1021" spans="1:8">
      <c r="A1021" s="35">
        <v>10</v>
      </c>
      <c r="B1021" s="20">
        <v>100000041246</v>
      </c>
      <c r="C1021" s="35">
        <v>0</v>
      </c>
      <c r="D1021" s="4" t="s">
        <v>447</v>
      </c>
      <c r="E1021" s="4" t="s">
        <v>30</v>
      </c>
      <c r="F1021" s="3">
        <v>9416</v>
      </c>
      <c r="G1021" s="3">
        <v>-9415</v>
      </c>
      <c r="H1021" s="4">
        <v>1</v>
      </c>
    </row>
    <row r="1022" spans="1:8">
      <c r="A1022" s="35">
        <v>11</v>
      </c>
      <c r="B1022" s="20">
        <v>100000041247</v>
      </c>
      <c r="C1022" s="35">
        <v>0</v>
      </c>
      <c r="D1022" s="4" t="s">
        <v>447</v>
      </c>
      <c r="E1022" s="4" t="s">
        <v>30</v>
      </c>
      <c r="F1022" s="3">
        <v>9416</v>
      </c>
      <c r="G1022" s="3">
        <v>-9415</v>
      </c>
      <c r="H1022" s="4">
        <v>1</v>
      </c>
    </row>
    <row r="1023" spans="1:8">
      <c r="A1023" s="35">
        <v>12</v>
      </c>
      <c r="B1023" s="20">
        <v>100000041248</v>
      </c>
      <c r="C1023" s="35">
        <v>0</v>
      </c>
      <c r="D1023" s="4" t="s">
        <v>447</v>
      </c>
      <c r="E1023" s="4" t="s">
        <v>30</v>
      </c>
      <c r="F1023" s="3">
        <v>9416</v>
      </c>
      <c r="G1023" s="3">
        <v>-9415</v>
      </c>
      <c r="H1023" s="4">
        <v>1</v>
      </c>
    </row>
    <row r="1024" spans="1:8">
      <c r="A1024" s="35">
        <v>13</v>
      </c>
      <c r="B1024" s="20">
        <v>100000052501</v>
      </c>
      <c r="C1024" s="35">
        <v>0</v>
      </c>
      <c r="D1024" s="4" t="s">
        <v>450</v>
      </c>
      <c r="E1024" s="4" t="s">
        <v>451</v>
      </c>
      <c r="F1024" s="3">
        <v>36776.97</v>
      </c>
      <c r="G1024" s="3">
        <v>-36775.97</v>
      </c>
      <c r="H1024" s="4">
        <v>1</v>
      </c>
    </row>
    <row r="1025" spans="1:8">
      <c r="A1025" s="35">
        <v>14</v>
      </c>
      <c r="B1025" s="20">
        <v>100000052502</v>
      </c>
      <c r="C1025" s="35">
        <v>0</v>
      </c>
      <c r="D1025" s="4" t="s">
        <v>450</v>
      </c>
      <c r="E1025" s="4" t="s">
        <v>451</v>
      </c>
      <c r="F1025" s="3">
        <v>36776.97</v>
      </c>
      <c r="G1025" s="3">
        <v>-36775.97</v>
      </c>
      <c r="H1025" s="4">
        <v>1</v>
      </c>
    </row>
    <row r="1026" spans="1:8">
      <c r="A1026" s="35">
        <v>15</v>
      </c>
      <c r="B1026" s="20">
        <v>100000052503</v>
      </c>
      <c r="C1026" s="35">
        <v>0</v>
      </c>
      <c r="D1026" s="4" t="s">
        <v>450</v>
      </c>
      <c r="E1026" s="4" t="s">
        <v>451</v>
      </c>
      <c r="F1026" s="3">
        <v>36776.97</v>
      </c>
      <c r="G1026" s="3">
        <v>-36775.97</v>
      </c>
      <c r="H1026" s="4">
        <v>1</v>
      </c>
    </row>
    <row r="1027" spans="1:8">
      <c r="A1027" s="35">
        <v>16</v>
      </c>
      <c r="B1027" s="20">
        <v>100000052504</v>
      </c>
      <c r="C1027" s="35">
        <v>0</v>
      </c>
      <c r="D1027" s="4" t="s">
        <v>450</v>
      </c>
      <c r="E1027" s="4" t="s">
        <v>451</v>
      </c>
      <c r="F1027" s="3">
        <v>36776.97</v>
      </c>
      <c r="G1027" s="3">
        <v>-36775.97</v>
      </c>
      <c r="H1027" s="4">
        <v>1</v>
      </c>
    </row>
    <row r="1028" spans="1:8">
      <c r="A1028" s="35">
        <v>17</v>
      </c>
      <c r="B1028" s="20">
        <v>100000052505</v>
      </c>
      <c r="C1028" s="35">
        <v>0</v>
      </c>
      <c r="D1028" s="4" t="s">
        <v>450</v>
      </c>
      <c r="E1028" s="4" t="s">
        <v>451</v>
      </c>
      <c r="F1028" s="3">
        <v>36776.97</v>
      </c>
      <c r="G1028" s="3">
        <v>-36775.97</v>
      </c>
      <c r="H1028" s="4">
        <v>1</v>
      </c>
    </row>
    <row r="1029" spans="1:8">
      <c r="A1029" s="35">
        <v>18</v>
      </c>
      <c r="B1029" s="20">
        <v>100000052506</v>
      </c>
      <c r="C1029" s="35">
        <v>0</v>
      </c>
      <c r="D1029" s="4" t="s">
        <v>450</v>
      </c>
      <c r="E1029" s="4" t="s">
        <v>451</v>
      </c>
      <c r="F1029" s="3">
        <v>36776.97</v>
      </c>
      <c r="G1029" s="3">
        <v>-36775.97</v>
      </c>
      <c r="H1029" s="4">
        <v>1</v>
      </c>
    </row>
    <row r="1030" spans="1:8">
      <c r="A1030" s="35">
        <v>19</v>
      </c>
      <c r="B1030" s="20">
        <v>100000052507</v>
      </c>
      <c r="C1030" s="35">
        <v>0</v>
      </c>
      <c r="D1030" s="4" t="s">
        <v>450</v>
      </c>
      <c r="E1030" s="4" t="s">
        <v>451</v>
      </c>
      <c r="F1030" s="3">
        <v>36776.97</v>
      </c>
      <c r="G1030" s="3">
        <v>-36775.97</v>
      </c>
      <c r="H1030" s="4">
        <v>1</v>
      </c>
    </row>
    <row r="1031" spans="1:8">
      <c r="A1031" s="35">
        <v>20</v>
      </c>
      <c r="B1031" s="20">
        <v>100000052508</v>
      </c>
      <c r="C1031" s="35">
        <v>0</v>
      </c>
      <c r="D1031" s="4" t="s">
        <v>450</v>
      </c>
      <c r="E1031" s="4" t="s">
        <v>451</v>
      </c>
      <c r="F1031" s="3">
        <v>36776.97</v>
      </c>
      <c r="G1031" s="3">
        <v>-36775.97</v>
      </c>
      <c r="H1031" s="4">
        <v>1</v>
      </c>
    </row>
    <row r="1032" spans="1:8">
      <c r="A1032" s="35">
        <v>21</v>
      </c>
      <c r="B1032" s="20">
        <v>100000052509</v>
      </c>
      <c r="C1032" s="35">
        <v>0</v>
      </c>
      <c r="D1032" s="4" t="s">
        <v>450</v>
      </c>
      <c r="E1032" s="4" t="s">
        <v>451</v>
      </c>
      <c r="F1032" s="3">
        <v>36776.97</v>
      </c>
      <c r="G1032" s="3">
        <v>-36775.97</v>
      </c>
      <c r="H1032" s="4">
        <v>1</v>
      </c>
    </row>
    <row r="1033" spans="1:8">
      <c r="A1033" s="35">
        <v>22</v>
      </c>
      <c r="B1033" s="20">
        <v>100000052510</v>
      </c>
      <c r="C1033" s="35">
        <v>0</v>
      </c>
      <c r="D1033" s="4" t="s">
        <v>450</v>
      </c>
      <c r="E1033" s="4" t="s">
        <v>451</v>
      </c>
      <c r="F1033" s="3">
        <v>36776.97</v>
      </c>
      <c r="G1033" s="3">
        <v>-36775.97</v>
      </c>
      <c r="H1033" s="4">
        <v>1</v>
      </c>
    </row>
    <row r="1034" spans="1:8">
      <c r="A1034" s="35">
        <v>23</v>
      </c>
      <c r="B1034" s="20">
        <v>100000052511</v>
      </c>
      <c r="C1034" s="35">
        <v>0</v>
      </c>
      <c r="D1034" s="4" t="s">
        <v>450</v>
      </c>
      <c r="E1034" s="4" t="s">
        <v>451</v>
      </c>
      <c r="F1034" s="3">
        <v>36776.97</v>
      </c>
      <c r="G1034" s="3">
        <v>-36775.97</v>
      </c>
      <c r="H1034" s="4">
        <v>1</v>
      </c>
    </row>
    <row r="1035" spans="1:8">
      <c r="A1035" s="35">
        <v>24</v>
      </c>
      <c r="B1035" s="20">
        <v>100000052512</v>
      </c>
      <c r="C1035" s="35">
        <v>0</v>
      </c>
      <c r="D1035" s="4" t="s">
        <v>450</v>
      </c>
      <c r="E1035" s="4" t="s">
        <v>451</v>
      </c>
      <c r="F1035" s="3">
        <v>36776.97</v>
      </c>
      <c r="G1035" s="3">
        <v>-36775.97</v>
      </c>
      <c r="H1035" s="4">
        <v>1</v>
      </c>
    </row>
    <row r="1036" spans="1:8">
      <c r="A1036" s="35">
        <v>25</v>
      </c>
      <c r="B1036" s="20">
        <v>100000146272</v>
      </c>
      <c r="C1036" s="35">
        <v>0</v>
      </c>
      <c r="D1036" s="4" t="s">
        <v>439</v>
      </c>
      <c r="E1036" s="4" t="s">
        <v>452</v>
      </c>
      <c r="F1036" s="3">
        <v>8550</v>
      </c>
      <c r="G1036" s="3">
        <v>-8549</v>
      </c>
      <c r="H1036" s="4">
        <v>1</v>
      </c>
    </row>
    <row r="1037" spans="1:8">
      <c r="A1037" s="35">
        <v>26</v>
      </c>
      <c r="B1037" s="20">
        <v>100000147468</v>
      </c>
      <c r="C1037" s="35">
        <v>0</v>
      </c>
      <c r="D1037" s="4" t="s">
        <v>439</v>
      </c>
      <c r="E1037" s="4" t="s">
        <v>453</v>
      </c>
      <c r="F1037" s="3">
        <v>16150</v>
      </c>
      <c r="G1037" s="3">
        <v>-16149</v>
      </c>
      <c r="H1037" s="4">
        <v>1</v>
      </c>
    </row>
    <row r="1038" spans="1:8">
      <c r="A1038" s="35">
        <v>27</v>
      </c>
      <c r="B1038" s="20">
        <v>100000204624</v>
      </c>
      <c r="C1038" s="35">
        <v>0</v>
      </c>
      <c r="D1038" s="4" t="s">
        <v>454</v>
      </c>
      <c r="E1038" s="4" t="s">
        <v>455</v>
      </c>
      <c r="F1038" s="3">
        <v>13674.6</v>
      </c>
      <c r="G1038" s="3">
        <v>-13673.6</v>
      </c>
      <c r="H1038" s="4">
        <v>1</v>
      </c>
    </row>
    <row r="1039" spans="1:8">
      <c r="A1039" s="35">
        <v>28</v>
      </c>
      <c r="B1039" s="20">
        <v>100000211177</v>
      </c>
      <c r="C1039" s="35">
        <v>0</v>
      </c>
      <c r="D1039" s="4" t="s">
        <v>456</v>
      </c>
      <c r="E1039" s="4" t="s">
        <v>457</v>
      </c>
      <c r="F1039" s="3">
        <v>1764000</v>
      </c>
      <c r="G1039" s="3">
        <v>-1763999</v>
      </c>
      <c r="H1039" s="4">
        <v>1</v>
      </c>
    </row>
    <row r="1040" spans="1:8">
      <c r="A1040" s="35">
        <v>29</v>
      </c>
      <c r="B1040" s="20">
        <v>100000212762</v>
      </c>
      <c r="C1040" s="35">
        <v>0</v>
      </c>
      <c r="D1040" s="4" t="s">
        <v>31</v>
      </c>
      <c r="E1040" s="4" t="s">
        <v>32</v>
      </c>
      <c r="F1040" s="3">
        <v>34882.199999999997</v>
      </c>
      <c r="G1040" s="3">
        <v>-34881.199999999997</v>
      </c>
      <c r="H1040" s="4">
        <v>1</v>
      </c>
    </row>
    <row r="1041" spans="1:8">
      <c r="A1041" s="35">
        <v>30</v>
      </c>
      <c r="B1041" s="20">
        <v>100000231837</v>
      </c>
      <c r="C1041" s="35">
        <v>0</v>
      </c>
      <c r="D1041" s="4" t="s">
        <v>458</v>
      </c>
      <c r="E1041" s="4" t="s">
        <v>459</v>
      </c>
      <c r="F1041" s="3">
        <v>23000</v>
      </c>
      <c r="G1041" s="3">
        <v>-22999</v>
      </c>
      <c r="H1041" s="4">
        <v>1</v>
      </c>
    </row>
    <row r="1042" spans="1:8">
      <c r="A1042" s="35">
        <v>31</v>
      </c>
      <c r="B1042" s="20">
        <v>100000254900</v>
      </c>
      <c r="C1042" s="35">
        <v>0</v>
      </c>
      <c r="D1042" s="4" t="s">
        <v>441</v>
      </c>
      <c r="E1042" s="4" t="s">
        <v>460</v>
      </c>
      <c r="F1042" s="3">
        <v>28000</v>
      </c>
      <c r="G1042" s="3">
        <v>-27999</v>
      </c>
      <c r="H1042" s="4">
        <v>1</v>
      </c>
    </row>
    <row r="1043" spans="1:8" s="5" customFormat="1">
      <c r="A1043" s="58" t="s">
        <v>9</v>
      </c>
      <c r="B1043" s="124" t="s">
        <v>26</v>
      </c>
      <c r="C1043" s="124"/>
      <c r="D1043" s="124"/>
      <c r="E1043" s="124"/>
      <c r="F1043" s="17">
        <f>SUM(F1012:F1042)</f>
        <v>2527419.04</v>
      </c>
      <c r="G1043" s="17">
        <f t="shared" ref="G1043:H1043" si="23">SUM(G1012:G1042)</f>
        <v>-2527388.04</v>
      </c>
      <c r="H1043" s="17">
        <f t="shared" si="23"/>
        <v>31</v>
      </c>
    </row>
    <row r="1044" spans="1:8" s="5" customFormat="1">
      <c r="A1044" s="58" t="s">
        <v>10</v>
      </c>
      <c r="B1044" s="129" t="s">
        <v>11</v>
      </c>
      <c r="C1044" s="129"/>
      <c r="D1044" s="129"/>
      <c r="E1044" s="129"/>
      <c r="F1044" s="17">
        <f>F1008+F1043</f>
        <v>3401873.04</v>
      </c>
      <c r="G1044" s="17">
        <f t="shared" ref="G1044:H1044" si="24">G1008+G1043</f>
        <v>-3105166.24</v>
      </c>
      <c r="H1044" s="17">
        <f t="shared" si="24"/>
        <v>296706.80000000005</v>
      </c>
    </row>
    <row r="1045" spans="1:8">
      <c r="A1045" s="11"/>
    </row>
    <row r="1046" spans="1:8">
      <c r="A1046" s="22" t="s">
        <v>34</v>
      </c>
      <c r="B1046" s="10"/>
      <c r="C1046" s="6"/>
      <c r="D1046" s="11"/>
    </row>
    <row r="1047" spans="1:8">
      <c r="A1047" s="54" t="s">
        <v>1</v>
      </c>
      <c r="B1047" s="54" t="s">
        <v>2</v>
      </c>
      <c r="C1047" s="55" t="s">
        <v>3</v>
      </c>
      <c r="D1047" s="54" t="s">
        <v>4</v>
      </c>
      <c r="E1047" s="54" t="s">
        <v>5</v>
      </c>
      <c r="F1047" s="13" t="s">
        <v>6</v>
      </c>
      <c r="G1047" s="13" t="s">
        <v>7</v>
      </c>
      <c r="H1047" s="13" t="s">
        <v>8</v>
      </c>
    </row>
    <row r="1048" spans="1:8">
      <c r="A1048" s="35">
        <v>1</v>
      </c>
      <c r="B1048" s="20">
        <v>100000223657</v>
      </c>
      <c r="C1048" s="35">
        <v>0</v>
      </c>
      <c r="D1048" s="4" t="s">
        <v>427</v>
      </c>
      <c r="E1048" s="4" t="s">
        <v>464</v>
      </c>
      <c r="F1048" s="3">
        <v>13375</v>
      </c>
      <c r="G1048" s="3">
        <v>-10258.57</v>
      </c>
      <c r="H1048" s="3">
        <v>3116.43</v>
      </c>
    </row>
    <row r="1049" spans="1:8">
      <c r="A1049" s="35"/>
      <c r="B1049" s="20">
        <v>100000223657</v>
      </c>
      <c r="C1049" s="35">
        <v>1</v>
      </c>
      <c r="D1049" s="4" t="s">
        <v>427</v>
      </c>
      <c r="E1049" s="4" t="s">
        <v>464</v>
      </c>
      <c r="F1049" s="3">
        <v>8025</v>
      </c>
      <c r="G1049" s="3">
        <v>-8024</v>
      </c>
      <c r="H1049" s="4">
        <v>1</v>
      </c>
    </row>
    <row r="1050" spans="1:8">
      <c r="A1050" s="35">
        <v>2</v>
      </c>
      <c r="B1050" s="20">
        <v>100000223658</v>
      </c>
      <c r="C1050" s="35">
        <v>0</v>
      </c>
      <c r="D1050" s="4" t="s">
        <v>427</v>
      </c>
      <c r="E1050" s="4" t="s">
        <v>464</v>
      </c>
      <c r="F1050" s="3">
        <v>13375</v>
      </c>
      <c r="G1050" s="3">
        <v>-10258.57</v>
      </c>
      <c r="H1050" s="3">
        <v>3116.43</v>
      </c>
    </row>
    <row r="1051" spans="1:8">
      <c r="A1051" s="35"/>
      <c r="B1051" s="20">
        <v>100000223658</v>
      </c>
      <c r="C1051" s="35">
        <v>1</v>
      </c>
      <c r="D1051" s="4" t="s">
        <v>427</v>
      </c>
      <c r="E1051" s="4" t="s">
        <v>464</v>
      </c>
      <c r="F1051" s="3">
        <v>8025</v>
      </c>
      <c r="G1051" s="3">
        <v>-8024</v>
      </c>
      <c r="H1051" s="4">
        <v>1</v>
      </c>
    </row>
    <row r="1052" spans="1:8">
      <c r="A1052" s="35">
        <v>3</v>
      </c>
      <c r="B1052" s="20">
        <v>100000223659</v>
      </c>
      <c r="C1052" s="35">
        <v>0</v>
      </c>
      <c r="D1052" s="4" t="s">
        <v>427</v>
      </c>
      <c r="E1052" s="4" t="s">
        <v>464</v>
      </c>
      <c r="F1052" s="3">
        <v>13375</v>
      </c>
      <c r="G1052" s="3">
        <v>-10258.57</v>
      </c>
      <c r="H1052" s="3">
        <v>3116.43</v>
      </c>
    </row>
    <row r="1053" spans="1:8">
      <c r="A1053" s="35"/>
      <c r="B1053" s="20">
        <v>100000223659</v>
      </c>
      <c r="C1053" s="35">
        <v>1</v>
      </c>
      <c r="D1053" s="4" t="s">
        <v>427</v>
      </c>
      <c r="E1053" s="4" t="s">
        <v>464</v>
      </c>
      <c r="F1053" s="3">
        <v>8025</v>
      </c>
      <c r="G1053" s="3">
        <v>-8024</v>
      </c>
      <c r="H1053" s="4">
        <v>1</v>
      </c>
    </row>
    <row r="1054" spans="1:8">
      <c r="A1054" s="35">
        <v>4</v>
      </c>
      <c r="B1054" s="20">
        <v>100000231836</v>
      </c>
      <c r="C1054" s="35">
        <v>0</v>
      </c>
      <c r="D1054" s="4" t="s">
        <v>465</v>
      </c>
      <c r="E1054" s="4" t="s">
        <v>466</v>
      </c>
      <c r="F1054" s="3">
        <v>5500</v>
      </c>
      <c r="G1054" s="3">
        <v>-1364.64</v>
      </c>
      <c r="H1054" s="3">
        <v>4135.3599999999997</v>
      </c>
    </row>
    <row r="1055" spans="1:8">
      <c r="A1055" s="35">
        <v>5</v>
      </c>
      <c r="B1055" s="20">
        <v>100000267714</v>
      </c>
      <c r="C1055" s="35">
        <v>0</v>
      </c>
      <c r="D1055" s="4" t="s">
        <v>21</v>
      </c>
      <c r="E1055" s="4" t="s">
        <v>467</v>
      </c>
      <c r="F1055" s="3">
        <v>20254.939999999999</v>
      </c>
      <c r="G1055" s="3">
        <v>-7380.57</v>
      </c>
      <c r="H1055" s="3">
        <v>12874.37</v>
      </c>
    </row>
    <row r="1056" spans="1:8">
      <c r="A1056" s="35">
        <v>6</v>
      </c>
      <c r="B1056" s="20">
        <v>100000267715</v>
      </c>
      <c r="C1056" s="35">
        <v>0</v>
      </c>
      <c r="D1056" s="4" t="s">
        <v>21</v>
      </c>
      <c r="E1056" s="4" t="s">
        <v>467</v>
      </c>
      <c r="F1056" s="3">
        <v>20254.939999999999</v>
      </c>
      <c r="G1056" s="3">
        <v>-7380.57</v>
      </c>
      <c r="H1056" s="3">
        <v>12874.37</v>
      </c>
    </row>
    <row r="1057" spans="1:8">
      <c r="A1057" s="35">
        <v>7</v>
      </c>
      <c r="B1057" s="20">
        <v>100000267716</v>
      </c>
      <c r="C1057" s="35">
        <v>0</v>
      </c>
      <c r="D1057" s="4" t="s">
        <v>21</v>
      </c>
      <c r="E1057" s="4" t="s">
        <v>467</v>
      </c>
      <c r="F1057" s="3">
        <v>20254.939999999999</v>
      </c>
      <c r="G1057" s="3">
        <v>-7380.57</v>
      </c>
      <c r="H1057" s="3">
        <v>12874.37</v>
      </c>
    </row>
    <row r="1058" spans="1:8">
      <c r="A1058" s="35">
        <v>8</v>
      </c>
      <c r="B1058" s="20">
        <v>100000267717</v>
      </c>
      <c r="C1058" s="35">
        <v>0</v>
      </c>
      <c r="D1058" s="4" t="s">
        <v>21</v>
      </c>
      <c r="E1058" s="4" t="s">
        <v>467</v>
      </c>
      <c r="F1058" s="3">
        <v>20254.939999999999</v>
      </c>
      <c r="G1058" s="3">
        <v>-7380.57</v>
      </c>
      <c r="H1058" s="3">
        <v>12874.37</v>
      </c>
    </row>
    <row r="1059" spans="1:8">
      <c r="A1059" s="35">
        <v>9</v>
      </c>
      <c r="B1059" s="20">
        <v>100000267718</v>
      </c>
      <c r="C1059" s="35">
        <v>0</v>
      </c>
      <c r="D1059" s="4" t="s">
        <v>21</v>
      </c>
      <c r="E1059" s="4" t="s">
        <v>467</v>
      </c>
      <c r="F1059" s="3">
        <v>20254.939999999999</v>
      </c>
      <c r="G1059" s="3">
        <v>-7380.57</v>
      </c>
      <c r="H1059" s="3">
        <v>12874.37</v>
      </c>
    </row>
    <row r="1060" spans="1:8">
      <c r="A1060" s="35">
        <v>10</v>
      </c>
      <c r="B1060" s="20">
        <v>100000267719</v>
      </c>
      <c r="C1060" s="35">
        <v>0</v>
      </c>
      <c r="D1060" s="4" t="s">
        <v>21</v>
      </c>
      <c r="E1060" s="4" t="s">
        <v>467</v>
      </c>
      <c r="F1060" s="3">
        <v>20254.939999999999</v>
      </c>
      <c r="G1060" s="3">
        <v>-7380.57</v>
      </c>
      <c r="H1060" s="3">
        <v>12874.37</v>
      </c>
    </row>
    <row r="1061" spans="1:8">
      <c r="A1061" s="35">
        <v>11</v>
      </c>
      <c r="B1061" s="20">
        <v>100000267720</v>
      </c>
      <c r="C1061" s="35">
        <v>0</v>
      </c>
      <c r="D1061" s="4" t="s">
        <v>21</v>
      </c>
      <c r="E1061" s="4" t="s">
        <v>467</v>
      </c>
      <c r="F1061" s="3">
        <v>20254.939999999999</v>
      </c>
      <c r="G1061" s="3">
        <v>-7380.57</v>
      </c>
      <c r="H1061" s="3">
        <v>12874.37</v>
      </c>
    </row>
    <row r="1062" spans="1:8">
      <c r="A1062" s="35">
        <v>12</v>
      </c>
      <c r="B1062" s="20">
        <v>100000267721</v>
      </c>
      <c r="C1062" s="35">
        <v>0</v>
      </c>
      <c r="D1062" s="4" t="s">
        <v>21</v>
      </c>
      <c r="E1062" s="4" t="s">
        <v>467</v>
      </c>
      <c r="F1062" s="3">
        <v>20254.939999999999</v>
      </c>
      <c r="G1062" s="3">
        <v>-7380.57</v>
      </c>
      <c r="H1062" s="3">
        <v>12874.37</v>
      </c>
    </row>
    <row r="1063" spans="1:8">
      <c r="A1063" s="35">
        <v>13</v>
      </c>
      <c r="B1063" s="20">
        <v>100000267722</v>
      </c>
      <c r="C1063" s="35">
        <v>0</v>
      </c>
      <c r="D1063" s="4" t="s">
        <v>21</v>
      </c>
      <c r="E1063" s="4" t="s">
        <v>467</v>
      </c>
      <c r="F1063" s="3">
        <v>20254.939999999999</v>
      </c>
      <c r="G1063" s="3">
        <v>-7380.57</v>
      </c>
      <c r="H1063" s="3">
        <v>12874.37</v>
      </c>
    </row>
    <row r="1064" spans="1:8">
      <c r="A1064" s="35">
        <v>14</v>
      </c>
      <c r="B1064" s="20">
        <v>100000267723</v>
      </c>
      <c r="C1064" s="35">
        <v>0</v>
      </c>
      <c r="D1064" s="4" t="s">
        <v>21</v>
      </c>
      <c r="E1064" s="4" t="s">
        <v>467</v>
      </c>
      <c r="F1064" s="3">
        <v>20254.939999999999</v>
      </c>
      <c r="G1064" s="3">
        <v>-7380.57</v>
      </c>
      <c r="H1064" s="3">
        <v>12874.37</v>
      </c>
    </row>
    <row r="1065" spans="1:8">
      <c r="A1065" s="35">
        <v>15</v>
      </c>
      <c r="B1065" s="20">
        <v>100000267724</v>
      </c>
      <c r="C1065" s="35">
        <v>0</v>
      </c>
      <c r="D1065" s="4" t="s">
        <v>21</v>
      </c>
      <c r="E1065" s="4" t="s">
        <v>467</v>
      </c>
      <c r="F1065" s="3">
        <v>20254.939999999999</v>
      </c>
      <c r="G1065" s="3">
        <v>-7380.57</v>
      </c>
      <c r="H1065" s="3">
        <v>12874.37</v>
      </c>
    </row>
    <row r="1066" spans="1:8">
      <c r="A1066" s="35">
        <v>16</v>
      </c>
      <c r="B1066" s="20">
        <v>100000403738</v>
      </c>
      <c r="C1066" s="35">
        <v>0</v>
      </c>
      <c r="D1066" s="4" t="s">
        <v>468</v>
      </c>
      <c r="E1066" s="4" t="s">
        <v>36</v>
      </c>
      <c r="F1066" s="3">
        <v>401785</v>
      </c>
      <c r="G1066" s="3">
        <v>-99133.119999999995</v>
      </c>
      <c r="H1066" s="3">
        <v>302651.88</v>
      </c>
    </row>
    <row r="1067" spans="1:8">
      <c r="A1067" s="35">
        <v>17</v>
      </c>
      <c r="B1067" s="20">
        <v>100000421440</v>
      </c>
      <c r="C1067" s="35">
        <v>0</v>
      </c>
      <c r="D1067" s="4" t="s">
        <v>415</v>
      </c>
      <c r="E1067" s="4" t="s">
        <v>469</v>
      </c>
      <c r="F1067" s="3">
        <v>6603440</v>
      </c>
      <c r="G1067" s="3">
        <v>-1507126.71</v>
      </c>
      <c r="H1067" s="3">
        <v>5096313.29</v>
      </c>
    </row>
    <row r="1068" spans="1:8" s="5" customFormat="1">
      <c r="A1068" s="58" t="s">
        <v>9</v>
      </c>
      <c r="B1068" s="127" t="s">
        <v>34</v>
      </c>
      <c r="C1068" s="127"/>
      <c r="D1068" s="127"/>
      <c r="E1068" s="127"/>
      <c r="F1068" s="17">
        <f>SUM(F1048:F1067)</f>
        <v>7297729.3399999999</v>
      </c>
      <c r="G1068" s="17">
        <f t="shared" ref="G1068:H1068" si="25">SUM(G1048:G1067)</f>
        <v>-1743658.45</v>
      </c>
      <c r="H1068" s="17">
        <f t="shared" si="25"/>
        <v>5554070.8899999997</v>
      </c>
    </row>
    <row r="1069" spans="1:8" s="5" customFormat="1">
      <c r="A1069" s="6"/>
      <c r="C1069" s="6"/>
      <c r="F1069" s="14"/>
      <c r="G1069" s="14"/>
      <c r="H1069" s="14"/>
    </row>
    <row r="1070" spans="1:8">
      <c r="A1070" s="22" t="s">
        <v>37</v>
      </c>
      <c r="B1070" s="10"/>
      <c r="C1070" s="6"/>
      <c r="D1070" s="11"/>
    </row>
    <row r="1071" spans="1:8">
      <c r="A1071" s="54" t="s">
        <v>1</v>
      </c>
      <c r="B1071" s="54" t="s">
        <v>2</v>
      </c>
      <c r="C1071" s="55" t="s">
        <v>3</v>
      </c>
      <c r="D1071" s="54" t="s">
        <v>4</v>
      </c>
      <c r="E1071" s="54" t="s">
        <v>5</v>
      </c>
      <c r="F1071" s="13" t="s">
        <v>6</v>
      </c>
      <c r="G1071" s="13" t="s">
        <v>7</v>
      </c>
      <c r="H1071" s="13" t="s">
        <v>8</v>
      </c>
    </row>
    <row r="1072" spans="1:8">
      <c r="A1072" s="35">
        <v>1</v>
      </c>
      <c r="B1072" s="20">
        <v>100000050807</v>
      </c>
      <c r="C1072" s="35">
        <v>0</v>
      </c>
      <c r="D1072" s="4" t="s">
        <v>447</v>
      </c>
      <c r="E1072" s="4" t="s">
        <v>35</v>
      </c>
      <c r="F1072" s="3">
        <v>16000</v>
      </c>
      <c r="G1072" s="3">
        <v>-15999</v>
      </c>
      <c r="H1072" s="4">
        <v>1</v>
      </c>
    </row>
    <row r="1073" spans="1:8">
      <c r="A1073" s="35">
        <v>2</v>
      </c>
      <c r="B1073" s="20">
        <v>100000050808</v>
      </c>
      <c r="C1073" s="35">
        <v>0</v>
      </c>
      <c r="D1073" s="4" t="s">
        <v>447</v>
      </c>
      <c r="E1073" s="4" t="s">
        <v>35</v>
      </c>
      <c r="F1073" s="3">
        <v>16000</v>
      </c>
      <c r="G1073" s="3">
        <v>-15999</v>
      </c>
      <c r="H1073" s="4">
        <v>1</v>
      </c>
    </row>
    <row r="1074" spans="1:8">
      <c r="A1074" s="35">
        <v>3</v>
      </c>
      <c r="B1074" s="20">
        <v>100000050809</v>
      </c>
      <c r="C1074" s="35">
        <v>0</v>
      </c>
      <c r="D1074" s="4" t="s">
        <v>447</v>
      </c>
      <c r="E1074" s="4" t="s">
        <v>35</v>
      </c>
      <c r="F1074" s="3">
        <v>16000</v>
      </c>
      <c r="G1074" s="3">
        <v>-15999</v>
      </c>
      <c r="H1074" s="4">
        <v>1</v>
      </c>
    </row>
    <row r="1075" spans="1:8">
      <c r="A1075" s="35">
        <v>4</v>
      </c>
      <c r="B1075" s="20">
        <v>100000050810</v>
      </c>
      <c r="C1075" s="35">
        <v>0</v>
      </c>
      <c r="D1075" s="4" t="s">
        <v>447</v>
      </c>
      <c r="E1075" s="4" t="s">
        <v>35</v>
      </c>
      <c r="F1075" s="3">
        <v>16000</v>
      </c>
      <c r="G1075" s="3">
        <v>-15999</v>
      </c>
      <c r="H1075" s="4">
        <v>1</v>
      </c>
    </row>
    <row r="1076" spans="1:8">
      <c r="A1076" s="35">
        <v>5</v>
      </c>
      <c r="B1076" s="20">
        <v>100000050811</v>
      </c>
      <c r="C1076" s="35">
        <v>0</v>
      </c>
      <c r="D1076" s="4" t="s">
        <v>447</v>
      </c>
      <c r="E1076" s="4" t="s">
        <v>35</v>
      </c>
      <c r="F1076" s="3">
        <v>16000</v>
      </c>
      <c r="G1076" s="3">
        <v>-15999</v>
      </c>
      <c r="H1076" s="4">
        <v>1</v>
      </c>
    </row>
    <row r="1077" spans="1:8">
      <c r="A1077" s="35">
        <v>6</v>
      </c>
      <c r="B1077" s="20">
        <v>100000050812</v>
      </c>
      <c r="C1077" s="35">
        <v>0</v>
      </c>
      <c r="D1077" s="4" t="s">
        <v>447</v>
      </c>
      <c r="E1077" s="4" t="s">
        <v>35</v>
      </c>
      <c r="F1077" s="3">
        <v>16000</v>
      </c>
      <c r="G1077" s="3">
        <v>-15999</v>
      </c>
      <c r="H1077" s="4">
        <v>1</v>
      </c>
    </row>
    <row r="1078" spans="1:8">
      <c r="A1078" s="35">
        <v>7</v>
      </c>
      <c r="B1078" s="20">
        <v>100000050813</v>
      </c>
      <c r="C1078" s="35">
        <v>0</v>
      </c>
      <c r="D1078" s="4" t="s">
        <v>447</v>
      </c>
      <c r="E1078" s="4" t="s">
        <v>35</v>
      </c>
      <c r="F1078" s="3">
        <v>16000</v>
      </c>
      <c r="G1078" s="3">
        <v>-15999</v>
      </c>
      <c r="H1078" s="4">
        <v>1</v>
      </c>
    </row>
    <row r="1079" spans="1:8">
      <c r="A1079" s="35">
        <v>8</v>
      </c>
      <c r="B1079" s="20">
        <v>100000050866</v>
      </c>
      <c r="C1079" s="35">
        <v>0</v>
      </c>
      <c r="D1079" s="4" t="s">
        <v>447</v>
      </c>
      <c r="E1079" s="4" t="s">
        <v>35</v>
      </c>
      <c r="F1079" s="3">
        <v>16000</v>
      </c>
      <c r="G1079" s="3">
        <v>-15999</v>
      </c>
      <c r="H1079" s="4">
        <v>1</v>
      </c>
    </row>
    <row r="1080" spans="1:8">
      <c r="A1080" s="35">
        <v>9</v>
      </c>
      <c r="B1080" s="20">
        <v>100000050867</v>
      </c>
      <c r="C1080" s="35">
        <v>0</v>
      </c>
      <c r="D1080" s="4" t="s">
        <v>447</v>
      </c>
      <c r="E1080" s="4" t="s">
        <v>35</v>
      </c>
      <c r="F1080" s="3">
        <v>16000</v>
      </c>
      <c r="G1080" s="3">
        <v>-15999</v>
      </c>
      <c r="H1080" s="4">
        <v>1</v>
      </c>
    </row>
    <row r="1081" spans="1:8">
      <c r="A1081" s="35">
        <v>10</v>
      </c>
      <c r="B1081" s="20">
        <v>100000050868</v>
      </c>
      <c r="C1081" s="35">
        <v>0</v>
      </c>
      <c r="D1081" s="4" t="s">
        <v>447</v>
      </c>
      <c r="E1081" s="4" t="s">
        <v>35</v>
      </c>
      <c r="F1081" s="3">
        <v>16000</v>
      </c>
      <c r="G1081" s="3">
        <v>-15999</v>
      </c>
      <c r="H1081" s="4">
        <v>1</v>
      </c>
    </row>
    <row r="1082" spans="1:8">
      <c r="A1082" s="35">
        <v>11</v>
      </c>
      <c r="B1082" s="20">
        <v>100000051380</v>
      </c>
      <c r="C1082" s="35">
        <v>0</v>
      </c>
      <c r="D1082" s="4" t="s">
        <v>463</v>
      </c>
      <c r="E1082" s="4" t="s">
        <v>35</v>
      </c>
      <c r="F1082" s="3">
        <v>16000</v>
      </c>
      <c r="G1082" s="3">
        <v>-15999</v>
      </c>
      <c r="H1082" s="4">
        <v>1</v>
      </c>
    </row>
    <row r="1083" spans="1:8">
      <c r="A1083" s="35">
        <v>12</v>
      </c>
      <c r="B1083" s="20">
        <v>100000051381</v>
      </c>
      <c r="C1083" s="35">
        <v>0</v>
      </c>
      <c r="D1083" s="4" t="s">
        <v>463</v>
      </c>
      <c r="E1083" s="4" t="s">
        <v>35</v>
      </c>
      <c r="F1083" s="3">
        <v>16000</v>
      </c>
      <c r="G1083" s="3">
        <v>-15999</v>
      </c>
      <c r="H1083" s="4">
        <v>1</v>
      </c>
    </row>
    <row r="1084" spans="1:8">
      <c r="A1084" s="35">
        <v>13</v>
      </c>
      <c r="B1084" s="20">
        <v>100000051382</v>
      </c>
      <c r="C1084" s="35">
        <v>0</v>
      </c>
      <c r="D1084" s="4" t="s">
        <v>463</v>
      </c>
      <c r="E1084" s="4" t="s">
        <v>35</v>
      </c>
      <c r="F1084" s="3">
        <v>16000</v>
      </c>
      <c r="G1084" s="3">
        <v>-15999</v>
      </c>
      <c r="H1084" s="4">
        <v>1</v>
      </c>
    </row>
    <row r="1085" spans="1:8" s="5" customFormat="1">
      <c r="A1085" s="58" t="s">
        <v>9</v>
      </c>
      <c r="B1085" s="127" t="s">
        <v>34</v>
      </c>
      <c r="C1085" s="127"/>
      <c r="D1085" s="127"/>
      <c r="E1085" s="127"/>
      <c r="F1085" s="17">
        <f>SUM(F1072:F1084)</f>
        <v>208000</v>
      </c>
      <c r="G1085" s="17">
        <f t="shared" ref="G1085:H1085" si="26">SUM(G1072:G1084)</f>
        <v>-207987</v>
      </c>
      <c r="H1085" s="17">
        <f t="shared" si="26"/>
        <v>13</v>
      </c>
    </row>
    <row r="1086" spans="1:8" s="5" customFormat="1">
      <c r="A1086" s="58" t="s">
        <v>10</v>
      </c>
      <c r="B1086" s="129" t="s">
        <v>11</v>
      </c>
      <c r="C1086" s="129"/>
      <c r="D1086" s="129"/>
      <c r="E1086" s="129"/>
      <c r="F1086" s="17">
        <f>F1068+F1085</f>
        <v>7505729.3399999999</v>
      </c>
      <c r="G1086" s="17">
        <f t="shared" ref="G1086:H1086" si="27">G1068+G1085</f>
        <v>-1951645.45</v>
      </c>
      <c r="H1086" s="17">
        <f t="shared" si="27"/>
        <v>5554083.8899999997</v>
      </c>
    </row>
    <row r="1087" spans="1:8">
      <c r="A1087" s="11"/>
    </row>
    <row r="1088" spans="1:8">
      <c r="A1088" s="11"/>
      <c r="E1088" s="42" t="s">
        <v>470</v>
      </c>
      <c r="F1088" s="43">
        <f>F149+F187+F193+F228+F906+F949+F983+F989+F1001+F1044+F1086</f>
        <v>581714512.24000001</v>
      </c>
      <c r="G1088" s="43">
        <f t="shared" ref="G1088:H1088" si="28">G149+G187+G193+G228+G906+G949+G983+G989+G1001+G1044+G1086</f>
        <v>-188886924.25999984</v>
      </c>
      <c r="H1088" s="43">
        <f t="shared" si="28"/>
        <v>392827587.98000002</v>
      </c>
    </row>
    <row r="1089" spans="1:8">
      <c r="A1089" s="11"/>
    </row>
    <row r="1090" spans="1:8">
      <c r="A1090" s="75" t="s">
        <v>40</v>
      </c>
      <c r="B1090" s="38"/>
      <c r="C1090" s="41"/>
      <c r="D1090" s="38"/>
      <c r="E1090" s="38"/>
      <c r="F1090" s="39">
        <v>581714512.24000001</v>
      </c>
      <c r="G1090" s="39">
        <v>-188886924.25999999</v>
      </c>
      <c r="H1090" s="39">
        <v>392827587.98000002</v>
      </c>
    </row>
    <row r="1091" spans="1:8">
      <c r="A1091" s="75" t="s">
        <v>471</v>
      </c>
      <c r="B1091" s="38"/>
      <c r="C1091" s="41"/>
      <c r="D1091" s="38"/>
      <c r="E1091" s="38"/>
      <c r="F1091" s="39">
        <v>581714512.24000001</v>
      </c>
      <c r="G1091" s="39">
        <v>-188886924.25999999</v>
      </c>
      <c r="H1091" s="39">
        <v>392827587.98000002</v>
      </c>
    </row>
    <row r="1092" spans="1:8">
      <c r="A1092" s="75" t="s">
        <v>41</v>
      </c>
      <c r="B1092" s="38"/>
      <c r="C1092" s="41"/>
      <c r="D1092" s="38"/>
      <c r="E1092" s="38"/>
      <c r="F1092" s="39">
        <v>581714512.24000001</v>
      </c>
      <c r="G1092" s="39">
        <v>-188886924.25999999</v>
      </c>
      <c r="H1092" s="39">
        <v>392827587.98000002</v>
      </c>
    </row>
  </sheetData>
  <autoFilter ref="A1:A1092"/>
  <mergeCells count="31">
    <mergeCell ref="B1086:E1086"/>
    <mergeCell ref="B1001:E1001"/>
    <mergeCell ref="B1008:E1008"/>
    <mergeCell ref="B1043:E1043"/>
    <mergeCell ref="B1044:E1044"/>
    <mergeCell ref="B1068:E1068"/>
    <mergeCell ref="B1085:E1085"/>
    <mergeCell ref="B1000:E1000"/>
    <mergeCell ref="B716:E716"/>
    <mergeCell ref="B905:E905"/>
    <mergeCell ref="B906:E906"/>
    <mergeCell ref="B933:E933"/>
    <mergeCell ref="B948:E948"/>
    <mergeCell ref="B949:E949"/>
    <mergeCell ref="B976:E976"/>
    <mergeCell ref="B982:E982"/>
    <mergeCell ref="B983:E983"/>
    <mergeCell ref="B988:E988"/>
    <mergeCell ref="B989:E989"/>
    <mergeCell ref="B228:E228"/>
    <mergeCell ref="A1:H1"/>
    <mergeCell ref="B119:E119"/>
    <mergeCell ref="B148:E148"/>
    <mergeCell ref="B149:E149"/>
    <mergeCell ref="B176:E176"/>
    <mergeCell ref="B186:E186"/>
    <mergeCell ref="B187:E187"/>
    <mergeCell ref="B192:E192"/>
    <mergeCell ref="B193:E193"/>
    <mergeCell ref="B213:E213"/>
    <mergeCell ref="B227:E22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3"/>
  <sheetViews>
    <sheetView tabSelected="1" workbookViewId="0">
      <selection activeCell="D19" sqref="D19"/>
    </sheetView>
  </sheetViews>
  <sheetFormatPr defaultColWidth="9" defaultRowHeight="21"/>
  <cols>
    <col min="1" max="1" width="9" style="40"/>
    <col min="2" max="2" width="14.85546875" style="12" bestFit="1" customWidth="1"/>
    <col min="3" max="3" width="9" style="11"/>
    <col min="4" max="4" width="10.140625" style="12" bestFit="1" customWidth="1"/>
    <col min="5" max="5" width="42.140625" style="12" customWidth="1"/>
    <col min="6" max="6" width="14.140625" style="12" customWidth="1"/>
    <col min="7" max="7" width="15.7109375" style="12" bestFit="1" customWidth="1"/>
    <col min="8" max="8" width="15.42578125" style="12" bestFit="1" customWidth="1"/>
    <col min="9" max="16384" width="9" style="12"/>
  </cols>
  <sheetData>
    <row r="1" spans="1:8" s="5" customFormat="1">
      <c r="A1" s="125" t="s">
        <v>518</v>
      </c>
      <c r="B1" s="125"/>
      <c r="C1" s="125"/>
      <c r="D1" s="125"/>
      <c r="E1" s="125"/>
      <c r="F1" s="125"/>
      <c r="G1" s="125"/>
      <c r="H1" s="125"/>
    </row>
    <row r="2" spans="1:8" s="5" customFormat="1">
      <c r="A2" s="6"/>
      <c r="B2" s="7"/>
      <c r="C2" s="6"/>
      <c r="F2" s="14"/>
      <c r="G2" s="14"/>
      <c r="H2" s="14"/>
    </row>
    <row r="3" spans="1:8" s="5" customFormat="1">
      <c r="A3" s="19" t="s">
        <v>0</v>
      </c>
      <c r="B3" s="7"/>
      <c r="C3" s="6"/>
      <c r="F3" s="14"/>
      <c r="G3" s="14"/>
      <c r="H3" s="14"/>
    </row>
    <row r="4" spans="1:8" s="6" customFormat="1">
      <c r="A4" s="56" t="s">
        <v>1</v>
      </c>
      <c r="B4" s="55" t="s">
        <v>2</v>
      </c>
      <c r="C4" s="56" t="s">
        <v>3</v>
      </c>
      <c r="D4" s="56" t="s">
        <v>4</v>
      </c>
      <c r="E4" s="56" t="s">
        <v>5</v>
      </c>
      <c r="F4" s="56" t="s">
        <v>6</v>
      </c>
      <c r="G4" s="56" t="s">
        <v>165</v>
      </c>
      <c r="H4" s="56" t="s">
        <v>166</v>
      </c>
    </row>
    <row r="5" spans="1:8">
      <c r="A5" s="35">
        <v>1</v>
      </c>
      <c r="B5" s="20">
        <v>100000105111</v>
      </c>
      <c r="C5" s="35">
        <v>0</v>
      </c>
      <c r="D5" s="4" t="s">
        <v>473</v>
      </c>
      <c r="E5" s="4" t="s">
        <v>474</v>
      </c>
      <c r="F5" s="3">
        <v>2800000</v>
      </c>
      <c r="G5" s="3">
        <v>-676410.95</v>
      </c>
      <c r="H5" s="3">
        <v>2123589.0499999998</v>
      </c>
    </row>
    <row r="6" spans="1:8">
      <c r="A6" s="35">
        <v>2</v>
      </c>
      <c r="B6" s="20">
        <v>100000105115</v>
      </c>
      <c r="C6" s="35">
        <v>0</v>
      </c>
      <c r="D6" s="4" t="s">
        <v>473</v>
      </c>
      <c r="E6" s="4" t="s">
        <v>475</v>
      </c>
      <c r="F6" s="3">
        <v>2750000</v>
      </c>
      <c r="G6" s="3">
        <v>-699297.04</v>
      </c>
      <c r="H6" s="3">
        <v>2050702.96</v>
      </c>
    </row>
    <row r="7" spans="1:8">
      <c r="A7" s="35">
        <v>3</v>
      </c>
      <c r="B7" s="20">
        <v>100000105117</v>
      </c>
      <c r="C7" s="35">
        <v>0</v>
      </c>
      <c r="D7" s="4" t="s">
        <v>473</v>
      </c>
      <c r="E7" s="4" t="s">
        <v>476</v>
      </c>
      <c r="F7" s="3">
        <v>3399500</v>
      </c>
      <c r="G7" s="3">
        <v>-821235.39</v>
      </c>
      <c r="H7" s="3">
        <v>2578264.61</v>
      </c>
    </row>
    <row r="8" spans="1:8">
      <c r="A8" s="35">
        <v>4</v>
      </c>
      <c r="B8" s="20">
        <v>100000105118</v>
      </c>
      <c r="C8" s="35">
        <v>0</v>
      </c>
      <c r="D8" s="4" t="s">
        <v>473</v>
      </c>
      <c r="E8" s="4" t="s">
        <v>477</v>
      </c>
      <c r="F8" s="3">
        <v>3566166.67</v>
      </c>
      <c r="G8" s="3">
        <v>-861497.98</v>
      </c>
      <c r="H8" s="3">
        <v>2704668.69</v>
      </c>
    </row>
    <row r="9" spans="1:8">
      <c r="A9" s="35">
        <v>5</v>
      </c>
      <c r="B9" s="20">
        <v>100000105119</v>
      </c>
      <c r="C9" s="35">
        <v>0</v>
      </c>
      <c r="D9" s="4" t="s">
        <v>473</v>
      </c>
      <c r="E9" s="4" t="s">
        <v>478</v>
      </c>
      <c r="F9" s="3">
        <v>3566166.67</v>
      </c>
      <c r="G9" s="3">
        <v>-861497.98</v>
      </c>
      <c r="H9" s="3">
        <v>2704668.69</v>
      </c>
    </row>
    <row r="10" spans="1:8">
      <c r="A10" s="35">
        <v>6</v>
      </c>
      <c r="B10" s="20">
        <v>100000105122</v>
      </c>
      <c r="C10" s="35">
        <v>0</v>
      </c>
      <c r="D10" s="4" t="s">
        <v>473</v>
      </c>
      <c r="E10" s="4" t="s">
        <v>479</v>
      </c>
      <c r="F10" s="3">
        <v>3566166.66</v>
      </c>
      <c r="G10" s="3">
        <v>-861497.98</v>
      </c>
      <c r="H10" s="3">
        <v>2704668.68</v>
      </c>
    </row>
    <row r="11" spans="1:8">
      <c r="A11" s="35">
        <v>7</v>
      </c>
      <c r="B11" s="20">
        <v>100000105125</v>
      </c>
      <c r="C11" s="35">
        <v>0</v>
      </c>
      <c r="D11" s="4" t="s">
        <v>473</v>
      </c>
      <c r="E11" s="4" t="s">
        <v>480</v>
      </c>
      <c r="F11" s="3">
        <v>3399500</v>
      </c>
      <c r="G11" s="3">
        <v>-821235.39</v>
      </c>
      <c r="H11" s="3">
        <v>2578264.61</v>
      </c>
    </row>
    <row r="12" spans="1:8">
      <c r="A12" s="35">
        <v>8</v>
      </c>
      <c r="B12" s="20">
        <v>100000105126</v>
      </c>
      <c r="C12" s="35">
        <v>0</v>
      </c>
      <c r="D12" s="4" t="s">
        <v>473</v>
      </c>
      <c r="E12" s="4" t="s">
        <v>481</v>
      </c>
      <c r="F12" s="3">
        <v>3399500</v>
      </c>
      <c r="G12" s="3">
        <v>-821235.39</v>
      </c>
      <c r="H12" s="3">
        <v>2578264.61</v>
      </c>
    </row>
    <row r="13" spans="1:8">
      <c r="A13" s="35">
        <v>9</v>
      </c>
      <c r="B13" s="20">
        <v>100000105127</v>
      </c>
      <c r="C13" s="35">
        <v>0</v>
      </c>
      <c r="D13" s="4" t="s">
        <v>473</v>
      </c>
      <c r="E13" s="4" t="s">
        <v>482</v>
      </c>
      <c r="F13" s="3">
        <v>3399500</v>
      </c>
      <c r="G13" s="3">
        <v>-821235.39</v>
      </c>
      <c r="H13" s="3">
        <v>2578264.61</v>
      </c>
    </row>
    <row r="14" spans="1:8">
      <c r="A14" s="35">
        <v>10</v>
      </c>
      <c r="B14" s="20">
        <v>100000115119</v>
      </c>
      <c r="C14" s="35">
        <v>0</v>
      </c>
      <c r="D14" s="4" t="s">
        <v>483</v>
      </c>
      <c r="E14" s="4" t="s">
        <v>484</v>
      </c>
      <c r="F14" s="3">
        <v>3392500</v>
      </c>
      <c r="G14" s="3">
        <v>-771909.92</v>
      </c>
      <c r="H14" s="3">
        <v>2620590.0800000001</v>
      </c>
    </row>
    <row r="15" spans="1:8">
      <c r="A15" s="35">
        <v>11</v>
      </c>
      <c r="B15" s="20">
        <v>100000129456</v>
      </c>
      <c r="C15" s="35">
        <v>0</v>
      </c>
      <c r="D15" s="4" t="s">
        <v>485</v>
      </c>
      <c r="E15" s="4" t="s">
        <v>486</v>
      </c>
      <c r="F15" s="3">
        <v>3392500</v>
      </c>
      <c r="G15" s="3">
        <v>-763544.87</v>
      </c>
      <c r="H15" s="3">
        <v>2628955.13</v>
      </c>
    </row>
    <row r="16" spans="1:8">
      <c r="A16" s="35">
        <v>12</v>
      </c>
      <c r="B16" s="20">
        <v>100000148391</v>
      </c>
      <c r="C16" s="35">
        <v>0</v>
      </c>
      <c r="D16" s="4" t="s">
        <v>487</v>
      </c>
      <c r="E16" s="4" t="s">
        <v>474</v>
      </c>
      <c r="F16" s="3">
        <v>3398000</v>
      </c>
      <c r="G16" s="3">
        <v>-615781.66</v>
      </c>
      <c r="H16" s="3">
        <v>2782218.34</v>
      </c>
    </row>
    <row r="17" spans="1:8">
      <c r="A17" s="35">
        <v>13</v>
      </c>
      <c r="B17" s="20">
        <v>100000168485</v>
      </c>
      <c r="C17" s="35">
        <v>0</v>
      </c>
      <c r="D17" s="4" t="s">
        <v>488</v>
      </c>
      <c r="E17" s="4" t="s">
        <v>486</v>
      </c>
      <c r="F17" s="3">
        <v>3400000</v>
      </c>
      <c r="G17" s="3">
        <v>-515123.28</v>
      </c>
      <c r="H17" s="3">
        <v>2884876.72</v>
      </c>
    </row>
    <row r="18" spans="1:8">
      <c r="A18" s="35">
        <v>14</v>
      </c>
      <c r="B18" s="20">
        <v>100000213728</v>
      </c>
      <c r="C18" s="35">
        <v>0</v>
      </c>
      <c r="D18" s="4" t="s">
        <v>159</v>
      </c>
      <c r="E18" s="4" t="s">
        <v>489</v>
      </c>
      <c r="F18" s="3">
        <v>17343052.449999999</v>
      </c>
      <c r="G18" s="3">
        <v>-2540630.63</v>
      </c>
      <c r="H18" s="3">
        <v>14802421.82</v>
      </c>
    </row>
    <row r="19" spans="1:8">
      <c r="A19" s="35"/>
      <c r="B19" s="20">
        <v>100000213728</v>
      </c>
      <c r="C19" s="35">
        <v>1</v>
      </c>
      <c r="D19" s="4" t="s">
        <v>159</v>
      </c>
      <c r="E19" s="4" t="s">
        <v>489</v>
      </c>
      <c r="F19" s="3">
        <v>308909.33</v>
      </c>
      <c r="G19" s="3">
        <v>-308908.33</v>
      </c>
      <c r="H19" s="4">
        <v>1</v>
      </c>
    </row>
    <row r="20" spans="1:8">
      <c r="A20" s="35">
        <v>15</v>
      </c>
      <c r="B20" s="20">
        <v>100000364963</v>
      </c>
      <c r="C20" s="35">
        <v>0</v>
      </c>
      <c r="D20" s="4" t="s">
        <v>490</v>
      </c>
      <c r="E20" s="4" t="s">
        <v>491</v>
      </c>
      <c r="F20" s="3">
        <v>19790000</v>
      </c>
      <c r="G20" s="3">
        <v>-826842.47</v>
      </c>
      <c r="H20" s="3">
        <v>18963157.530000001</v>
      </c>
    </row>
    <row r="21" spans="1:8">
      <c r="A21" s="35">
        <v>16</v>
      </c>
      <c r="B21" s="20">
        <v>100000397114</v>
      </c>
      <c r="C21" s="35">
        <v>0</v>
      </c>
      <c r="D21" s="4" t="s">
        <v>492</v>
      </c>
      <c r="E21" s="4" t="s">
        <v>493</v>
      </c>
      <c r="F21" s="3">
        <v>9500000</v>
      </c>
      <c r="G21" s="3">
        <v>-257020.54</v>
      </c>
      <c r="H21" s="3">
        <v>9242979.4600000009</v>
      </c>
    </row>
    <row r="22" spans="1:8">
      <c r="A22" s="35">
        <v>17</v>
      </c>
      <c r="B22" s="20">
        <v>100000398414</v>
      </c>
      <c r="C22" s="35">
        <v>0</v>
      </c>
      <c r="D22" s="4" t="s">
        <v>492</v>
      </c>
      <c r="E22" s="4" t="s">
        <v>494</v>
      </c>
      <c r="F22" s="3">
        <v>18213144.5</v>
      </c>
      <c r="G22" s="3">
        <v>-492752.9</v>
      </c>
      <c r="H22" s="3">
        <v>17720391.600000001</v>
      </c>
    </row>
    <row r="23" spans="1:8">
      <c r="A23" s="35">
        <v>18</v>
      </c>
      <c r="B23" s="20">
        <v>100000398423</v>
      </c>
      <c r="C23" s="35">
        <v>0</v>
      </c>
      <c r="D23" s="4" t="s">
        <v>492</v>
      </c>
      <c r="E23" s="4" t="s">
        <v>495</v>
      </c>
      <c r="F23" s="3">
        <v>15823144.5</v>
      </c>
      <c r="G23" s="3">
        <v>-428091.94</v>
      </c>
      <c r="H23" s="3">
        <v>15395052.560000001</v>
      </c>
    </row>
    <row r="24" spans="1:8">
      <c r="A24" s="58" t="s">
        <v>9</v>
      </c>
      <c r="B24" s="124" t="s">
        <v>0</v>
      </c>
      <c r="C24" s="124"/>
      <c r="D24" s="124"/>
      <c r="E24" s="124"/>
      <c r="F24" s="21">
        <f>SUM(F5:F23)</f>
        <v>124407750.78</v>
      </c>
      <c r="G24" s="21">
        <f t="shared" ref="G24:H24" si="0">SUM(G5:G23)</f>
        <v>-14765750.029999997</v>
      </c>
      <c r="H24" s="21">
        <f t="shared" si="0"/>
        <v>109642000.75</v>
      </c>
    </row>
    <row r="25" spans="1:8">
      <c r="A25" s="11"/>
    </row>
    <row r="26" spans="1:8" s="5" customFormat="1">
      <c r="A26" s="18" t="s">
        <v>167</v>
      </c>
      <c r="B26" s="10"/>
      <c r="C26" s="6"/>
      <c r="D26" s="11"/>
      <c r="E26" s="12"/>
      <c r="F26" s="14"/>
      <c r="G26" s="14"/>
      <c r="H26" s="14"/>
    </row>
    <row r="27" spans="1:8" s="6" customFormat="1">
      <c r="A27" s="54" t="s">
        <v>1</v>
      </c>
      <c r="B27" s="54" t="s">
        <v>2</v>
      </c>
      <c r="C27" s="55" t="s">
        <v>3</v>
      </c>
      <c r="D27" s="54" t="s">
        <v>4</v>
      </c>
      <c r="E27" s="54" t="s">
        <v>5</v>
      </c>
      <c r="F27" s="37" t="s">
        <v>6</v>
      </c>
      <c r="G27" s="37" t="s">
        <v>7</v>
      </c>
      <c r="H27" s="37" t="s">
        <v>8</v>
      </c>
    </row>
    <row r="28" spans="1:8">
      <c r="A28" s="35">
        <v>1</v>
      </c>
      <c r="B28" s="20">
        <v>100000457676</v>
      </c>
      <c r="C28" s="35">
        <v>0</v>
      </c>
      <c r="D28" s="4" t="s">
        <v>496</v>
      </c>
      <c r="E28" s="4" t="s">
        <v>497</v>
      </c>
      <c r="F28" s="3">
        <v>199000</v>
      </c>
      <c r="G28" s="3">
        <v>-198999</v>
      </c>
      <c r="H28" s="4">
        <v>1</v>
      </c>
    </row>
    <row r="29" spans="1:8">
      <c r="A29" s="35">
        <v>2</v>
      </c>
      <c r="B29" s="20">
        <v>100000457677</v>
      </c>
      <c r="C29" s="35">
        <v>1</v>
      </c>
      <c r="D29" s="4" t="s">
        <v>496</v>
      </c>
      <c r="E29" s="4" t="s">
        <v>498</v>
      </c>
      <c r="F29" s="3">
        <v>199000</v>
      </c>
      <c r="G29" s="3">
        <v>-198999</v>
      </c>
      <c r="H29" s="4">
        <v>1</v>
      </c>
    </row>
    <row r="30" spans="1:8">
      <c r="A30" s="35">
        <v>3</v>
      </c>
      <c r="B30" s="20">
        <v>100000457679</v>
      </c>
      <c r="C30" s="35">
        <v>0</v>
      </c>
      <c r="D30" s="4" t="s">
        <v>496</v>
      </c>
      <c r="E30" s="4" t="s">
        <v>499</v>
      </c>
      <c r="F30" s="3">
        <v>220000</v>
      </c>
      <c r="G30" s="3">
        <v>-219999</v>
      </c>
      <c r="H30" s="4">
        <v>1</v>
      </c>
    </row>
    <row r="31" spans="1:8">
      <c r="A31" s="35">
        <v>4</v>
      </c>
      <c r="B31" s="20">
        <v>100000457680</v>
      </c>
      <c r="C31" s="35">
        <v>0</v>
      </c>
      <c r="D31" s="4" t="s">
        <v>496</v>
      </c>
      <c r="E31" s="4" t="s">
        <v>500</v>
      </c>
      <c r="F31" s="3">
        <v>220000</v>
      </c>
      <c r="G31" s="3">
        <v>-219999</v>
      </c>
      <c r="H31" s="4">
        <v>1</v>
      </c>
    </row>
    <row r="32" spans="1:8">
      <c r="A32" s="35">
        <v>5</v>
      </c>
      <c r="B32" s="20">
        <v>100000457681</v>
      </c>
      <c r="C32" s="35">
        <v>0</v>
      </c>
      <c r="D32" s="4" t="s">
        <v>496</v>
      </c>
      <c r="E32" s="4" t="s">
        <v>501</v>
      </c>
      <c r="F32" s="3">
        <v>140000</v>
      </c>
      <c r="G32" s="3">
        <v>-139999</v>
      </c>
      <c r="H32" s="4">
        <v>1</v>
      </c>
    </row>
    <row r="33" spans="1:8">
      <c r="A33" s="35">
        <v>6</v>
      </c>
      <c r="B33" s="20">
        <v>100000457682</v>
      </c>
      <c r="C33" s="35">
        <v>1</v>
      </c>
      <c r="D33" s="4" t="s">
        <v>496</v>
      </c>
      <c r="E33" s="4" t="s">
        <v>502</v>
      </c>
      <c r="F33" s="3">
        <v>520000</v>
      </c>
      <c r="G33" s="3">
        <v>-519999</v>
      </c>
      <c r="H33" s="4">
        <v>1</v>
      </c>
    </row>
    <row r="34" spans="1:8">
      <c r="A34" s="35">
        <v>7</v>
      </c>
      <c r="B34" s="20">
        <v>100000457683</v>
      </c>
      <c r="C34" s="35">
        <v>1</v>
      </c>
      <c r="D34" s="4" t="s">
        <v>496</v>
      </c>
      <c r="E34" s="4" t="s">
        <v>503</v>
      </c>
      <c r="F34" s="3">
        <v>520000</v>
      </c>
      <c r="G34" s="3">
        <v>-519999</v>
      </c>
      <c r="H34" s="4">
        <v>1</v>
      </c>
    </row>
    <row r="35" spans="1:8">
      <c r="A35" s="35">
        <v>8</v>
      </c>
      <c r="B35" s="20">
        <v>100000457685</v>
      </c>
      <c r="C35" s="35">
        <v>1</v>
      </c>
      <c r="D35" s="4" t="s">
        <v>496</v>
      </c>
      <c r="E35" s="4" t="s">
        <v>504</v>
      </c>
      <c r="F35" s="3">
        <v>336000</v>
      </c>
      <c r="G35" s="3">
        <v>-335999</v>
      </c>
      <c r="H35" s="4">
        <v>1</v>
      </c>
    </row>
    <row r="36" spans="1:8">
      <c r="A36" s="35">
        <v>9</v>
      </c>
      <c r="B36" s="20">
        <v>100000457686</v>
      </c>
      <c r="C36" s="35">
        <v>1</v>
      </c>
      <c r="D36" s="4" t="s">
        <v>496</v>
      </c>
      <c r="E36" s="4" t="s">
        <v>505</v>
      </c>
      <c r="F36" s="3">
        <v>520000</v>
      </c>
      <c r="G36" s="3">
        <v>-519999</v>
      </c>
      <c r="H36" s="4">
        <v>1</v>
      </c>
    </row>
    <row r="37" spans="1:8">
      <c r="A37" s="35">
        <v>10</v>
      </c>
      <c r="B37" s="20">
        <v>100000457690</v>
      </c>
      <c r="C37" s="35">
        <v>0</v>
      </c>
      <c r="D37" s="4" t="s">
        <v>496</v>
      </c>
      <c r="E37" s="4" t="s">
        <v>506</v>
      </c>
      <c r="F37" s="3">
        <v>140000</v>
      </c>
      <c r="G37" s="3">
        <v>-139999</v>
      </c>
      <c r="H37" s="4">
        <v>1</v>
      </c>
    </row>
    <row r="38" spans="1:8">
      <c r="A38" s="35">
        <v>11</v>
      </c>
      <c r="B38" s="20">
        <v>100000457692</v>
      </c>
      <c r="C38" s="35">
        <v>0</v>
      </c>
      <c r="D38" s="4" t="s">
        <v>496</v>
      </c>
      <c r="E38" s="4" t="s">
        <v>507</v>
      </c>
      <c r="F38" s="3">
        <v>140000</v>
      </c>
      <c r="G38" s="3">
        <v>-139999</v>
      </c>
      <c r="H38" s="4">
        <v>1</v>
      </c>
    </row>
    <row r="39" spans="1:8">
      <c r="A39" s="35">
        <v>12</v>
      </c>
      <c r="B39" s="20">
        <v>100000457905</v>
      </c>
      <c r="C39" s="35">
        <v>0</v>
      </c>
      <c r="D39" s="4" t="s">
        <v>496</v>
      </c>
      <c r="E39" s="4" t="s">
        <v>508</v>
      </c>
      <c r="F39" s="3">
        <v>362000</v>
      </c>
      <c r="G39" s="3">
        <v>-361999</v>
      </c>
      <c r="H39" s="4">
        <v>1</v>
      </c>
    </row>
    <row r="40" spans="1:8">
      <c r="A40" s="35">
        <v>13</v>
      </c>
      <c r="B40" s="20">
        <v>100000457906</v>
      </c>
      <c r="C40" s="35">
        <v>0</v>
      </c>
      <c r="D40" s="4" t="s">
        <v>496</v>
      </c>
      <c r="E40" s="4" t="s">
        <v>509</v>
      </c>
      <c r="F40" s="3">
        <v>370000</v>
      </c>
      <c r="G40" s="3">
        <v>-369999</v>
      </c>
      <c r="H40" s="4">
        <v>1</v>
      </c>
    </row>
    <row r="41" spans="1:8">
      <c r="A41" s="35">
        <v>14</v>
      </c>
      <c r="B41" s="20">
        <v>100000457907</v>
      </c>
      <c r="C41" s="35">
        <v>0</v>
      </c>
      <c r="D41" s="4" t="s">
        <v>496</v>
      </c>
      <c r="E41" s="4" t="s">
        <v>508</v>
      </c>
      <c r="F41" s="3">
        <v>720000</v>
      </c>
      <c r="G41" s="3">
        <v>-719999</v>
      </c>
      <c r="H41" s="4">
        <v>1</v>
      </c>
    </row>
    <row r="42" spans="1:8">
      <c r="A42" s="35">
        <v>15</v>
      </c>
      <c r="B42" s="20">
        <v>100000457908</v>
      </c>
      <c r="C42" s="35">
        <v>0</v>
      </c>
      <c r="D42" s="4" t="s">
        <v>496</v>
      </c>
      <c r="E42" s="4" t="s">
        <v>508</v>
      </c>
      <c r="F42" s="3">
        <v>1020000</v>
      </c>
      <c r="G42" s="3">
        <v>-1019999</v>
      </c>
      <c r="H42" s="4">
        <v>1</v>
      </c>
    </row>
    <row r="43" spans="1:8">
      <c r="A43" s="35">
        <v>16</v>
      </c>
      <c r="B43" s="20">
        <v>100000457993</v>
      </c>
      <c r="C43" s="35">
        <v>1</v>
      </c>
      <c r="D43" s="4" t="s">
        <v>496</v>
      </c>
      <c r="E43" s="4" t="s">
        <v>510</v>
      </c>
      <c r="F43" s="3">
        <v>9930000</v>
      </c>
      <c r="G43" s="3">
        <v>-9929999</v>
      </c>
      <c r="H43" s="4">
        <v>1</v>
      </c>
    </row>
    <row r="44" spans="1:8">
      <c r="A44" s="35">
        <v>17</v>
      </c>
      <c r="B44" s="20">
        <v>100000458000</v>
      </c>
      <c r="C44" s="35">
        <v>1</v>
      </c>
      <c r="D44" s="4" t="s">
        <v>496</v>
      </c>
      <c r="E44" s="4" t="s">
        <v>511</v>
      </c>
      <c r="F44" s="3">
        <v>2100000</v>
      </c>
      <c r="G44" s="3">
        <v>-2099999</v>
      </c>
      <c r="H44" s="4">
        <v>1</v>
      </c>
    </row>
    <row r="45" spans="1:8">
      <c r="A45" s="35">
        <v>18</v>
      </c>
      <c r="B45" s="20">
        <v>100000458012</v>
      </c>
      <c r="C45" s="35">
        <v>1</v>
      </c>
      <c r="D45" s="4" t="s">
        <v>496</v>
      </c>
      <c r="E45" s="4" t="s">
        <v>512</v>
      </c>
      <c r="F45" s="3">
        <v>2360000</v>
      </c>
      <c r="G45" s="3">
        <v>-2359999</v>
      </c>
      <c r="H45" s="4">
        <v>1</v>
      </c>
    </row>
    <row r="46" spans="1:8">
      <c r="A46" s="35">
        <v>19</v>
      </c>
      <c r="B46" s="20">
        <v>100000458019</v>
      </c>
      <c r="C46" s="35">
        <v>1</v>
      </c>
      <c r="D46" s="4" t="s">
        <v>496</v>
      </c>
      <c r="E46" s="4" t="s">
        <v>475</v>
      </c>
      <c r="F46" s="3">
        <v>2100000</v>
      </c>
      <c r="G46" s="3">
        <v>-2099999</v>
      </c>
      <c r="H46" s="4">
        <v>1</v>
      </c>
    </row>
    <row r="47" spans="1:8">
      <c r="A47" s="35">
        <v>20</v>
      </c>
      <c r="B47" s="20">
        <v>100000458020</v>
      </c>
      <c r="C47" s="35">
        <v>1</v>
      </c>
      <c r="D47" s="4" t="s">
        <v>496</v>
      </c>
      <c r="E47" s="4" t="s">
        <v>513</v>
      </c>
      <c r="F47" s="3">
        <v>2100000</v>
      </c>
      <c r="G47" s="3">
        <v>-2099999</v>
      </c>
      <c r="H47" s="4">
        <v>1</v>
      </c>
    </row>
    <row r="48" spans="1:8">
      <c r="A48" s="35">
        <v>21</v>
      </c>
      <c r="B48" s="20">
        <v>100000458021</v>
      </c>
      <c r="C48" s="35">
        <v>1</v>
      </c>
      <c r="D48" s="4" t="s">
        <v>496</v>
      </c>
      <c r="E48" s="4" t="s">
        <v>514</v>
      </c>
      <c r="F48" s="3">
        <v>2100000</v>
      </c>
      <c r="G48" s="3">
        <v>-2099999</v>
      </c>
      <c r="H48" s="4">
        <v>1</v>
      </c>
    </row>
    <row r="49" spans="1:8">
      <c r="A49" s="35">
        <v>22</v>
      </c>
      <c r="B49" s="20">
        <v>100000458022</v>
      </c>
      <c r="C49" s="35">
        <v>1</v>
      </c>
      <c r="D49" s="4" t="s">
        <v>496</v>
      </c>
      <c r="E49" s="4" t="s">
        <v>515</v>
      </c>
      <c r="F49" s="3">
        <v>2360000</v>
      </c>
      <c r="G49" s="3">
        <v>-2359999</v>
      </c>
      <c r="H49" s="4">
        <v>1</v>
      </c>
    </row>
    <row r="50" spans="1:8">
      <c r="A50" s="35">
        <v>23</v>
      </c>
      <c r="B50" s="20">
        <v>100000458023</v>
      </c>
      <c r="C50" s="35">
        <v>1</v>
      </c>
      <c r="D50" s="4" t="s">
        <v>496</v>
      </c>
      <c r="E50" s="4" t="s">
        <v>512</v>
      </c>
      <c r="F50" s="3">
        <v>2210000</v>
      </c>
      <c r="G50" s="3">
        <v>-2209999</v>
      </c>
      <c r="H50" s="4">
        <v>1</v>
      </c>
    </row>
    <row r="51" spans="1:8">
      <c r="A51" s="35">
        <v>24</v>
      </c>
      <c r="B51" s="20">
        <v>100000458030</v>
      </c>
      <c r="C51" s="35">
        <v>0</v>
      </c>
      <c r="D51" s="4" t="s">
        <v>496</v>
      </c>
      <c r="E51" s="4" t="s">
        <v>516</v>
      </c>
      <c r="F51" s="3">
        <v>1344000</v>
      </c>
      <c r="G51" s="3">
        <v>-1343999</v>
      </c>
      <c r="H51" s="4">
        <v>1</v>
      </c>
    </row>
    <row r="52" spans="1:8">
      <c r="A52" s="35">
        <v>25</v>
      </c>
      <c r="B52" s="20">
        <v>100000458032</v>
      </c>
      <c r="C52" s="35">
        <v>0</v>
      </c>
      <c r="D52" s="4" t="s">
        <v>496</v>
      </c>
      <c r="E52" s="4" t="s">
        <v>517</v>
      </c>
      <c r="F52" s="3">
        <v>1485000</v>
      </c>
      <c r="G52" s="3">
        <v>-1484999</v>
      </c>
      <c r="H52" s="4">
        <v>1</v>
      </c>
    </row>
    <row r="53" spans="1:8">
      <c r="A53" s="58" t="s">
        <v>9</v>
      </c>
      <c r="B53" s="124" t="s">
        <v>0</v>
      </c>
      <c r="C53" s="124"/>
      <c r="D53" s="124"/>
      <c r="E53" s="124"/>
      <c r="F53" s="21">
        <f>SUM(F28:F52)</f>
        <v>33715000</v>
      </c>
      <c r="G53" s="21">
        <f t="shared" ref="G53:H53" si="1">SUM(G28:G52)</f>
        <v>-33714975</v>
      </c>
      <c r="H53" s="21">
        <f t="shared" si="1"/>
        <v>25</v>
      </c>
    </row>
    <row r="54" spans="1:8">
      <c r="A54" s="35" t="s">
        <v>10</v>
      </c>
      <c r="B54" s="126" t="s">
        <v>11</v>
      </c>
      <c r="C54" s="126"/>
      <c r="D54" s="126"/>
      <c r="E54" s="126"/>
      <c r="F54" s="21">
        <f>F24+F53</f>
        <v>158122750.78</v>
      </c>
      <c r="G54" s="21">
        <f t="shared" ref="G54:H54" si="2">G24+G53</f>
        <v>-48480725.030000001</v>
      </c>
      <c r="H54" s="21">
        <f t="shared" si="2"/>
        <v>109642025.75</v>
      </c>
    </row>
    <row r="55" spans="1:8">
      <c r="A55" s="11"/>
    </row>
    <row r="56" spans="1:8" s="5" customFormat="1">
      <c r="A56" s="22" t="s">
        <v>12</v>
      </c>
      <c r="C56" s="6"/>
      <c r="F56" s="14"/>
      <c r="G56" s="14"/>
      <c r="H56" s="14"/>
    </row>
    <row r="57" spans="1:8" s="6" customFormat="1">
      <c r="A57" s="54" t="s">
        <v>1</v>
      </c>
      <c r="B57" s="54" t="s">
        <v>2</v>
      </c>
      <c r="C57" s="55" t="s">
        <v>3</v>
      </c>
      <c r="D57" s="54" t="s">
        <v>4</v>
      </c>
      <c r="E57" s="54" t="s">
        <v>5</v>
      </c>
      <c r="F57" s="13" t="s">
        <v>6</v>
      </c>
      <c r="G57" s="13" t="s">
        <v>7</v>
      </c>
      <c r="H57" s="13" t="s">
        <v>8</v>
      </c>
    </row>
    <row r="58" spans="1:8">
      <c r="A58" s="35">
        <v>1</v>
      </c>
      <c r="B58" s="20">
        <v>100000105109</v>
      </c>
      <c r="C58" s="35">
        <v>0</v>
      </c>
      <c r="D58" s="4" t="s">
        <v>473</v>
      </c>
      <c r="E58" s="4" t="s">
        <v>519</v>
      </c>
      <c r="F58" s="3">
        <v>13980000</v>
      </c>
      <c r="G58" s="3">
        <v>-3463818.77</v>
      </c>
      <c r="H58" s="3">
        <v>10516181.23</v>
      </c>
    </row>
    <row r="59" spans="1:8">
      <c r="A59" s="35">
        <v>2</v>
      </c>
      <c r="B59" s="20">
        <v>100000105116</v>
      </c>
      <c r="C59" s="35">
        <v>0</v>
      </c>
      <c r="D59" s="4" t="s">
        <v>473</v>
      </c>
      <c r="E59" s="4" t="s">
        <v>520</v>
      </c>
      <c r="F59" s="3">
        <v>8000000</v>
      </c>
      <c r="G59" s="3">
        <v>-1932602.73</v>
      </c>
      <c r="H59" s="3">
        <v>6067397.2699999996</v>
      </c>
    </row>
    <row r="60" spans="1:8">
      <c r="A60" s="54" t="s">
        <v>9</v>
      </c>
      <c r="B60" s="124" t="s">
        <v>12</v>
      </c>
      <c r="C60" s="124"/>
      <c r="D60" s="124"/>
      <c r="E60" s="124"/>
      <c r="F60" s="21">
        <f>SUM(F58:F59)</f>
        <v>21980000</v>
      </c>
      <c r="G60" s="21">
        <f t="shared" ref="G60:H60" si="3">SUM(G58:G59)</f>
        <v>-5396421.5</v>
      </c>
      <c r="H60" s="21">
        <f t="shared" si="3"/>
        <v>16583578.5</v>
      </c>
    </row>
    <row r="61" spans="1:8">
      <c r="A61" s="11"/>
    </row>
    <row r="62" spans="1:8" s="5" customFormat="1">
      <c r="A62" s="36" t="s">
        <v>210</v>
      </c>
      <c r="B62" s="24"/>
      <c r="C62" s="27"/>
      <c r="D62" s="24"/>
      <c r="E62" s="24"/>
      <c r="F62" s="25"/>
      <c r="G62" s="25"/>
      <c r="H62" s="25"/>
    </row>
    <row r="63" spans="1:8" s="6" customFormat="1">
      <c r="A63" s="54" t="s">
        <v>1</v>
      </c>
      <c r="B63" s="54" t="s">
        <v>2</v>
      </c>
      <c r="C63" s="55" t="s">
        <v>3</v>
      </c>
      <c r="D63" s="54" t="s">
        <v>4</v>
      </c>
      <c r="E63" s="54" t="s">
        <v>5</v>
      </c>
      <c r="F63" s="13" t="s">
        <v>6</v>
      </c>
      <c r="G63" s="13" t="s">
        <v>7</v>
      </c>
      <c r="H63" s="13" t="s">
        <v>8</v>
      </c>
    </row>
    <row r="64" spans="1:8">
      <c r="A64" s="35">
        <v>1</v>
      </c>
      <c r="B64" s="20">
        <v>100000458024</v>
      </c>
      <c r="C64" s="35">
        <v>1</v>
      </c>
      <c r="D64" s="4" t="s">
        <v>496</v>
      </c>
      <c r="E64" s="4" t="s">
        <v>521</v>
      </c>
      <c r="F64" s="3">
        <v>3221200</v>
      </c>
      <c r="G64" s="3">
        <v>-3221199</v>
      </c>
      <c r="H64" s="4">
        <v>1</v>
      </c>
    </row>
    <row r="65" spans="1:8">
      <c r="A65" s="35">
        <v>2</v>
      </c>
      <c r="B65" s="20">
        <v>100000458025</v>
      </c>
      <c r="C65" s="35">
        <v>1</v>
      </c>
      <c r="D65" s="4" t="s">
        <v>496</v>
      </c>
      <c r="E65" s="4" t="s">
        <v>522</v>
      </c>
      <c r="F65" s="3">
        <v>2706000</v>
      </c>
      <c r="G65" s="3">
        <v>-2705999</v>
      </c>
      <c r="H65" s="4">
        <v>1</v>
      </c>
    </row>
    <row r="66" spans="1:8">
      <c r="A66" s="35">
        <v>3</v>
      </c>
      <c r="B66" s="20">
        <v>100000458026</v>
      </c>
      <c r="C66" s="35">
        <v>1</v>
      </c>
      <c r="D66" s="4" t="s">
        <v>496</v>
      </c>
      <c r="E66" s="4" t="s">
        <v>523</v>
      </c>
      <c r="F66" s="3">
        <v>12000000</v>
      </c>
      <c r="G66" s="3">
        <v>-11999999</v>
      </c>
      <c r="H66" s="4">
        <v>1</v>
      </c>
    </row>
    <row r="67" spans="1:8">
      <c r="A67" s="35">
        <v>4</v>
      </c>
      <c r="B67" s="20">
        <v>100000458027</v>
      </c>
      <c r="C67" s="35">
        <v>1</v>
      </c>
      <c r="D67" s="4" t="s">
        <v>496</v>
      </c>
      <c r="E67" s="4" t="s">
        <v>524</v>
      </c>
      <c r="F67" s="3">
        <v>2100000</v>
      </c>
      <c r="G67" s="3">
        <v>-2099999</v>
      </c>
      <c r="H67" s="4">
        <v>1</v>
      </c>
    </row>
    <row r="68" spans="1:8">
      <c r="A68" s="35">
        <v>5</v>
      </c>
      <c r="B68" s="20">
        <v>100000458028</v>
      </c>
      <c r="C68" s="35">
        <v>1</v>
      </c>
      <c r="D68" s="4" t="s">
        <v>496</v>
      </c>
      <c r="E68" s="4" t="s">
        <v>525</v>
      </c>
      <c r="F68" s="3">
        <v>12000000</v>
      </c>
      <c r="G68" s="3">
        <v>-11999999</v>
      </c>
      <c r="H68" s="4">
        <v>1</v>
      </c>
    </row>
    <row r="69" spans="1:8">
      <c r="A69" s="35">
        <v>6</v>
      </c>
      <c r="B69" s="20">
        <v>100000458029</v>
      </c>
      <c r="C69" s="35">
        <v>1</v>
      </c>
      <c r="D69" s="4" t="s">
        <v>496</v>
      </c>
      <c r="E69" s="4" t="s">
        <v>526</v>
      </c>
      <c r="F69" s="3">
        <v>8900000</v>
      </c>
      <c r="G69" s="3">
        <v>-8899999</v>
      </c>
      <c r="H69" s="4">
        <v>1</v>
      </c>
    </row>
    <row r="70" spans="1:8">
      <c r="A70" s="54" t="s">
        <v>9</v>
      </c>
      <c r="B70" s="124" t="s">
        <v>12</v>
      </c>
      <c r="C70" s="124"/>
      <c r="D70" s="124"/>
      <c r="E70" s="124"/>
      <c r="F70" s="21">
        <f>SUM(F64:F69)</f>
        <v>40927200</v>
      </c>
      <c r="G70" s="21">
        <f t="shared" ref="G70:H70" si="4">SUM(G64:G69)</f>
        <v>-40927194</v>
      </c>
      <c r="H70" s="21">
        <f t="shared" si="4"/>
        <v>6</v>
      </c>
    </row>
    <row r="71" spans="1:8">
      <c r="A71" s="54" t="s">
        <v>10</v>
      </c>
      <c r="B71" s="124" t="s">
        <v>11</v>
      </c>
      <c r="C71" s="124"/>
      <c r="D71" s="124"/>
      <c r="E71" s="124"/>
      <c r="F71" s="21">
        <f>F60+F70</f>
        <v>62907200</v>
      </c>
      <c r="G71" s="21">
        <f t="shared" ref="G71:H71" si="5">G60+G70</f>
        <v>-46323615.5</v>
      </c>
      <c r="H71" s="21">
        <f t="shared" si="5"/>
        <v>16583584.5</v>
      </c>
    </row>
    <row r="72" spans="1:8">
      <c r="A72" s="11"/>
    </row>
    <row r="73" spans="1:8">
      <c r="A73" s="22" t="s">
        <v>529</v>
      </c>
      <c r="B73" s="10"/>
      <c r="D73" s="11"/>
    </row>
    <row r="74" spans="1:8" s="11" customFormat="1">
      <c r="A74" s="54" t="s">
        <v>1</v>
      </c>
      <c r="B74" s="54" t="s">
        <v>2</v>
      </c>
      <c r="C74" s="54" t="s">
        <v>3</v>
      </c>
      <c r="D74" s="54" t="s">
        <v>4</v>
      </c>
      <c r="E74" s="54" t="s">
        <v>5</v>
      </c>
      <c r="F74" s="13" t="s">
        <v>6</v>
      </c>
      <c r="G74" s="13" t="s">
        <v>7</v>
      </c>
      <c r="H74" s="13" t="s">
        <v>8</v>
      </c>
    </row>
    <row r="75" spans="1:8">
      <c r="A75" s="35">
        <v>1</v>
      </c>
      <c r="B75" s="20">
        <v>100000230422</v>
      </c>
      <c r="C75" s="35">
        <v>0</v>
      </c>
      <c r="D75" s="4" t="s">
        <v>527</v>
      </c>
      <c r="E75" s="4" t="s">
        <v>528</v>
      </c>
      <c r="F75" s="3">
        <v>300000</v>
      </c>
      <c r="G75" s="3">
        <v>-45052.24</v>
      </c>
      <c r="H75" s="3">
        <v>254947.76</v>
      </c>
    </row>
    <row r="76" spans="1:8">
      <c r="A76" s="35" t="s">
        <v>9</v>
      </c>
      <c r="B76" s="124" t="s">
        <v>529</v>
      </c>
      <c r="C76" s="124"/>
      <c r="D76" s="124"/>
      <c r="E76" s="124"/>
      <c r="F76" s="21">
        <f>SUM(F75)</f>
        <v>300000</v>
      </c>
      <c r="G76" s="21">
        <f t="shared" ref="G76:H76" si="6">SUM(G75)</f>
        <v>-45052.24</v>
      </c>
      <c r="H76" s="21">
        <f t="shared" si="6"/>
        <v>254947.76</v>
      </c>
    </row>
    <row r="77" spans="1:8">
      <c r="A77" s="35" t="s">
        <v>10</v>
      </c>
      <c r="B77" s="126" t="s">
        <v>11</v>
      </c>
      <c r="C77" s="126"/>
      <c r="D77" s="126"/>
      <c r="E77" s="126"/>
      <c r="F77" s="21">
        <f>F76</f>
        <v>300000</v>
      </c>
      <c r="G77" s="21">
        <f t="shared" ref="G77:H77" si="7">G76</f>
        <v>-45052.24</v>
      </c>
      <c r="H77" s="21">
        <f t="shared" si="7"/>
        <v>254947.76</v>
      </c>
    </row>
    <row r="78" spans="1:8">
      <c r="A78" s="11"/>
    </row>
    <row r="79" spans="1:8" s="5" customFormat="1">
      <c r="A79" s="22" t="s">
        <v>13</v>
      </c>
      <c r="B79" s="10"/>
      <c r="C79" s="6"/>
      <c r="D79" s="11"/>
      <c r="E79" s="12"/>
      <c r="F79" s="12"/>
      <c r="G79" s="12"/>
      <c r="H79" s="12"/>
    </row>
    <row r="80" spans="1:8" s="6" customFormat="1">
      <c r="A80" s="54" t="s">
        <v>1</v>
      </c>
      <c r="B80" s="54" t="s">
        <v>2</v>
      </c>
      <c r="C80" s="55" t="s">
        <v>3</v>
      </c>
      <c r="D80" s="54" t="s">
        <v>4</v>
      </c>
      <c r="E80" s="54" t="s">
        <v>5</v>
      </c>
      <c r="F80" s="13" t="s">
        <v>6</v>
      </c>
      <c r="G80" s="13" t="s">
        <v>7</v>
      </c>
      <c r="H80" s="13" t="s">
        <v>8</v>
      </c>
    </row>
    <row r="81" spans="1:8">
      <c r="A81" s="35">
        <v>1</v>
      </c>
      <c r="B81" s="20">
        <v>100000230423</v>
      </c>
      <c r="C81" s="35">
        <v>0</v>
      </c>
      <c r="D81" s="4" t="s">
        <v>527</v>
      </c>
      <c r="E81" s="4" t="s">
        <v>530</v>
      </c>
      <c r="F81" s="3">
        <v>286000</v>
      </c>
      <c r="G81" s="3">
        <v>-42949.81</v>
      </c>
      <c r="H81" s="3">
        <v>243050.19</v>
      </c>
    </row>
    <row r="82" spans="1:8">
      <c r="A82" s="35" t="s">
        <v>9</v>
      </c>
      <c r="B82" s="124" t="s">
        <v>13</v>
      </c>
      <c r="C82" s="124"/>
      <c r="D82" s="124"/>
      <c r="E82" s="124"/>
      <c r="F82" s="21">
        <f>SUM(F81)</f>
        <v>286000</v>
      </c>
      <c r="G82" s="21">
        <f t="shared" ref="G82:H82" si="8">SUM(G81)</f>
        <v>-42949.81</v>
      </c>
      <c r="H82" s="21">
        <f t="shared" si="8"/>
        <v>243050.19</v>
      </c>
    </row>
    <row r="83" spans="1:8">
      <c r="A83" s="35" t="s">
        <v>10</v>
      </c>
      <c r="B83" s="126" t="s">
        <v>11</v>
      </c>
      <c r="C83" s="126"/>
      <c r="D83" s="126"/>
      <c r="E83" s="126"/>
      <c r="F83" s="21">
        <f>F82</f>
        <v>286000</v>
      </c>
      <c r="G83" s="21">
        <f t="shared" ref="G83:H83" si="9">G82</f>
        <v>-42949.81</v>
      </c>
      <c r="H83" s="21">
        <f t="shared" si="9"/>
        <v>243050.19</v>
      </c>
    </row>
    <row r="84" spans="1:8">
      <c r="A84" s="11"/>
    </row>
    <row r="85" spans="1:8">
      <c r="A85" s="22" t="s">
        <v>14</v>
      </c>
      <c r="B85" s="10"/>
      <c r="C85" s="6"/>
      <c r="D85" s="11"/>
    </row>
    <row r="86" spans="1:8" s="11" customFormat="1">
      <c r="A86" s="54" t="s">
        <v>1</v>
      </c>
      <c r="B86" s="54" t="s">
        <v>2</v>
      </c>
      <c r="C86" s="55" t="s">
        <v>3</v>
      </c>
      <c r="D86" s="54" t="s">
        <v>4</v>
      </c>
      <c r="E86" s="54" t="s">
        <v>5</v>
      </c>
      <c r="F86" s="13" t="s">
        <v>6</v>
      </c>
      <c r="G86" s="13" t="s">
        <v>7</v>
      </c>
      <c r="H86" s="13" t="s">
        <v>8</v>
      </c>
    </row>
    <row r="87" spans="1:8">
      <c r="A87" s="35">
        <v>1</v>
      </c>
      <c r="B87" s="20">
        <v>100000151642</v>
      </c>
      <c r="C87" s="35">
        <v>0</v>
      </c>
      <c r="D87" s="4" t="s">
        <v>38</v>
      </c>
      <c r="E87" s="4" t="s">
        <v>171</v>
      </c>
      <c r="F87" s="3">
        <v>9865.4</v>
      </c>
      <c r="G87" s="3">
        <v>-9250.2000000000007</v>
      </c>
      <c r="H87" s="4">
        <v>615.20000000000005</v>
      </c>
    </row>
    <row r="88" spans="1:8">
      <c r="A88" s="35">
        <v>2</v>
      </c>
      <c r="B88" s="20">
        <v>100000151643</v>
      </c>
      <c r="C88" s="35">
        <v>0</v>
      </c>
      <c r="D88" s="4" t="s">
        <v>38</v>
      </c>
      <c r="E88" s="4" t="s">
        <v>171</v>
      </c>
      <c r="F88" s="3">
        <v>9865.4</v>
      </c>
      <c r="G88" s="3">
        <v>-9250.2000000000007</v>
      </c>
      <c r="H88" s="4">
        <v>615.20000000000005</v>
      </c>
    </row>
    <row r="89" spans="1:8">
      <c r="A89" s="35">
        <v>3</v>
      </c>
      <c r="B89" s="20">
        <v>100000151644</v>
      </c>
      <c r="C89" s="35">
        <v>0</v>
      </c>
      <c r="D89" s="4" t="s">
        <v>38</v>
      </c>
      <c r="E89" s="4" t="s">
        <v>171</v>
      </c>
      <c r="F89" s="3">
        <v>9865.4</v>
      </c>
      <c r="G89" s="3">
        <v>-9250.2000000000007</v>
      </c>
      <c r="H89" s="4">
        <v>615.20000000000005</v>
      </c>
    </row>
    <row r="90" spans="1:8">
      <c r="A90" s="35">
        <v>4</v>
      </c>
      <c r="B90" s="20">
        <v>100000151645</v>
      </c>
      <c r="C90" s="35">
        <v>0</v>
      </c>
      <c r="D90" s="4" t="s">
        <v>38</v>
      </c>
      <c r="E90" s="4" t="s">
        <v>171</v>
      </c>
      <c r="F90" s="3">
        <v>9865.4</v>
      </c>
      <c r="G90" s="3">
        <v>-9250.2000000000007</v>
      </c>
      <c r="H90" s="4">
        <v>615.20000000000005</v>
      </c>
    </row>
    <row r="91" spans="1:8">
      <c r="A91" s="35">
        <v>5</v>
      </c>
      <c r="B91" s="20">
        <v>100000151646</v>
      </c>
      <c r="C91" s="35">
        <v>0</v>
      </c>
      <c r="D91" s="4" t="s">
        <v>38</v>
      </c>
      <c r="E91" s="4" t="s">
        <v>171</v>
      </c>
      <c r="F91" s="3">
        <v>9865.4</v>
      </c>
      <c r="G91" s="3">
        <v>-9250.2000000000007</v>
      </c>
      <c r="H91" s="4">
        <v>615.20000000000005</v>
      </c>
    </row>
    <row r="92" spans="1:8">
      <c r="A92" s="35">
        <v>6</v>
      </c>
      <c r="B92" s="20">
        <v>100000151647</v>
      </c>
      <c r="C92" s="35">
        <v>0</v>
      </c>
      <c r="D92" s="4" t="s">
        <v>38</v>
      </c>
      <c r="E92" s="4" t="s">
        <v>171</v>
      </c>
      <c r="F92" s="3">
        <v>9865.4</v>
      </c>
      <c r="G92" s="3">
        <v>-9250.2000000000007</v>
      </c>
      <c r="H92" s="4">
        <v>615.20000000000005</v>
      </c>
    </row>
    <row r="93" spans="1:8">
      <c r="A93" s="35">
        <v>7</v>
      </c>
      <c r="B93" s="20">
        <v>100000228684</v>
      </c>
      <c r="C93" s="35">
        <v>0</v>
      </c>
      <c r="D93" s="4" t="s">
        <v>533</v>
      </c>
      <c r="E93" s="4" t="s">
        <v>534</v>
      </c>
      <c r="F93" s="3">
        <v>42800</v>
      </c>
      <c r="G93" s="3">
        <v>-20484.169999999998</v>
      </c>
      <c r="H93" s="3">
        <v>22315.83</v>
      </c>
    </row>
    <row r="94" spans="1:8">
      <c r="A94" s="35">
        <v>8</v>
      </c>
      <c r="B94" s="20">
        <v>100000230424</v>
      </c>
      <c r="C94" s="35">
        <v>0</v>
      </c>
      <c r="D94" s="4" t="s">
        <v>535</v>
      </c>
      <c r="E94" s="4" t="s">
        <v>536</v>
      </c>
      <c r="F94" s="3">
        <v>20400</v>
      </c>
      <c r="G94" s="3">
        <v>-9637.91</v>
      </c>
      <c r="H94" s="3">
        <v>10762.09</v>
      </c>
    </row>
    <row r="95" spans="1:8">
      <c r="A95" s="35">
        <v>9</v>
      </c>
      <c r="B95" s="20">
        <v>100000293425</v>
      </c>
      <c r="C95" s="35">
        <v>0</v>
      </c>
      <c r="D95" s="4" t="s">
        <v>537</v>
      </c>
      <c r="E95" s="4" t="s">
        <v>538</v>
      </c>
      <c r="F95" s="3">
        <v>34410</v>
      </c>
      <c r="G95" s="3">
        <v>-11692.26</v>
      </c>
      <c r="H95" s="3">
        <v>22717.74</v>
      </c>
    </row>
    <row r="96" spans="1:8">
      <c r="A96" s="35">
        <v>10</v>
      </c>
      <c r="B96" s="20">
        <v>100000293426</v>
      </c>
      <c r="C96" s="35">
        <v>0</v>
      </c>
      <c r="D96" s="4" t="s">
        <v>537</v>
      </c>
      <c r="E96" s="4" t="s">
        <v>538</v>
      </c>
      <c r="F96" s="3">
        <v>34410</v>
      </c>
      <c r="G96" s="3">
        <v>-11692.26</v>
      </c>
      <c r="H96" s="3">
        <v>22717.74</v>
      </c>
    </row>
    <row r="97" spans="1:8">
      <c r="A97" s="35">
        <v>11</v>
      </c>
      <c r="B97" s="20">
        <v>100000293427</v>
      </c>
      <c r="C97" s="35">
        <v>0</v>
      </c>
      <c r="D97" s="4" t="s">
        <v>539</v>
      </c>
      <c r="E97" s="4" t="s">
        <v>538</v>
      </c>
      <c r="F97" s="3">
        <v>34410</v>
      </c>
      <c r="G97" s="3">
        <v>-11704.16</v>
      </c>
      <c r="H97" s="3">
        <v>22705.84</v>
      </c>
    </row>
    <row r="98" spans="1:8">
      <c r="A98" s="35">
        <v>12</v>
      </c>
      <c r="B98" s="20">
        <v>100000293428</v>
      </c>
      <c r="C98" s="35">
        <v>0</v>
      </c>
      <c r="D98" s="4" t="s">
        <v>539</v>
      </c>
      <c r="E98" s="4" t="s">
        <v>538</v>
      </c>
      <c r="F98" s="3">
        <v>34410</v>
      </c>
      <c r="G98" s="3">
        <v>-11704.16</v>
      </c>
      <c r="H98" s="3">
        <v>22705.84</v>
      </c>
    </row>
    <row r="99" spans="1:8">
      <c r="A99" s="35">
        <v>13</v>
      </c>
      <c r="B99" s="20">
        <v>100000295217</v>
      </c>
      <c r="C99" s="35">
        <v>0</v>
      </c>
      <c r="D99" s="4" t="s">
        <v>540</v>
      </c>
      <c r="E99" s="4" t="s">
        <v>541</v>
      </c>
      <c r="F99" s="3">
        <v>42800</v>
      </c>
      <c r="G99" s="3">
        <v>-14596.02</v>
      </c>
      <c r="H99" s="3">
        <v>28203.98</v>
      </c>
    </row>
    <row r="100" spans="1:8">
      <c r="A100" s="35">
        <v>14</v>
      </c>
      <c r="B100" s="20">
        <v>100000295218</v>
      </c>
      <c r="C100" s="35">
        <v>0</v>
      </c>
      <c r="D100" s="4" t="s">
        <v>540</v>
      </c>
      <c r="E100" s="4" t="s">
        <v>541</v>
      </c>
      <c r="F100" s="3">
        <v>42800</v>
      </c>
      <c r="G100" s="3">
        <v>-14596.02</v>
      </c>
      <c r="H100" s="3">
        <v>28203.98</v>
      </c>
    </row>
    <row r="101" spans="1:8">
      <c r="A101" s="35">
        <v>15</v>
      </c>
      <c r="B101" s="20">
        <v>100000322337</v>
      </c>
      <c r="C101" s="35">
        <v>0</v>
      </c>
      <c r="D101" s="4" t="s">
        <v>15</v>
      </c>
      <c r="E101" s="4" t="s">
        <v>16</v>
      </c>
      <c r="F101" s="3">
        <v>175000</v>
      </c>
      <c r="G101" s="3">
        <v>-44349.32</v>
      </c>
      <c r="H101" s="3">
        <v>130650.68</v>
      </c>
    </row>
    <row r="102" spans="1:8" s="23" customFormat="1">
      <c r="A102" s="57" t="s">
        <v>9</v>
      </c>
      <c r="B102" s="124" t="s">
        <v>14</v>
      </c>
      <c r="C102" s="124"/>
      <c r="D102" s="124"/>
      <c r="E102" s="124"/>
      <c r="F102" s="21">
        <f>SUM(F87:F101)</f>
        <v>520632.4</v>
      </c>
      <c r="G102" s="21">
        <f t="shared" ref="G102:H102" si="10">SUM(G87:G101)</f>
        <v>-205957.47999999998</v>
      </c>
      <c r="H102" s="21">
        <f t="shared" si="10"/>
        <v>314674.92000000004</v>
      </c>
    </row>
    <row r="103" spans="1:8" s="5" customFormat="1">
      <c r="A103" s="9"/>
      <c r="C103" s="6"/>
      <c r="F103" s="14"/>
      <c r="G103" s="14"/>
      <c r="H103" s="14"/>
    </row>
    <row r="104" spans="1:8" s="5" customFormat="1">
      <c r="A104" s="22" t="s">
        <v>176</v>
      </c>
      <c r="B104" s="10"/>
      <c r="C104" s="6"/>
      <c r="D104" s="11"/>
      <c r="E104" s="12"/>
      <c r="F104" s="14"/>
      <c r="G104" s="14"/>
      <c r="H104" s="14"/>
    </row>
    <row r="105" spans="1:8" s="6" customFormat="1">
      <c r="A105" s="54" t="s">
        <v>1</v>
      </c>
      <c r="B105" s="54" t="s">
        <v>2</v>
      </c>
      <c r="C105" s="55" t="s">
        <v>3</v>
      </c>
      <c r="D105" s="54" t="s">
        <v>4</v>
      </c>
      <c r="E105" s="54" t="s">
        <v>5</v>
      </c>
      <c r="F105" s="37" t="s">
        <v>6</v>
      </c>
      <c r="G105" s="37" t="s">
        <v>7</v>
      </c>
      <c r="H105" s="37" t="s">
        <v>8</v>
      </c>
    </row>
    <row r="106" spans="1:8">
      <c r="A106" s="35">
        <v>1</v>
      </c>
      <c r="B106" s="20">
        <v>100000142509</v>
      </c>
      <c r="C106" s="35">
        <v>0</v>
      </c>
      <c r="D106" s="4" t="s">
        <v>531</v>
      </c>
      <c r="E106" s="4" t="s">
        <v>532</v>
      </c>
      <c r="F106" s="3">
        <v>5800</v>
      </c>
      <c r="G106" s="3">
        <v>-5799</v>
      </c>
      <c r="H106" s="4">
        <v>1</v>
      </c>
    </row>
    <row r="107" spans="1:8">
      <c r="A107" s="35">
        <v>2</v>
      </c>
      <c r="B107" s="20">
        <v>100000142510</v>
      </c>
      <c r="C107" s="35">
        <v>0</v>
      </c>
      <c r="D107" s="4" t="s">
        <v>531</v>
      </c>
      <c r="E107" s="4" t="s">
        <v>532</v>
      </c>
      <c r="F107" s="3">
        <v>5800</v>
      </c>
      <c r="G107" s="3">
        <v>-5799</v>
      </c>
      <c r="H107" s="4">
        <v>1</v>
      </c>
    </row>
    <row r="108" spans="1:8">
      <c r="A108" s="35">
        <v>3</v>
      </c>
      <c r="B108" s="20">
        <v>100000142511</v>
      </c>
      <c r="C108" s="35">
        <v>0</v>
      </c>
      <c r="D108" s="4" t="s">
        <v>531</v>
      </c>
      <c r="E108" s="4" t="s">
        <v>532</v>
      </c>
      <c r="F108" s="3">
        <v>5800</v>
      </c>
      <c r="G108" s="3">
        <v>-5799</v>
      </c>
      <c r="H108" s="4">
        <v>1</v>
      </c>
    </row>
    <row r="109" spans="1:8">
      <c r="A109" s="35">
        <v>4</v>
      </c>
      <c r="B109" s="20">
        <v>100000142512</v>
      </c>
      <c r="C109" s="35">
        <v>0</v>
      </c>
      <c r="D109" s="4" t="s">
        <v>531</v>
      </c>
      <c r="E109" s="4" t="s">
        <v>532</v>
      </c>
      <c r="F109" s="3">
        <v>5800</v>
      </c>
      <c r="G109" s="3">
        <v>-5799</v>
      </c>
      <c r="H109" s="4">
        <v>1</v>
      </c>
    </row>
    <row r="110" spans="1:8">
      <c r="A110" s="35">
        <v>5</v>
      </c>
      <c r="B110" s="20">
        <v>100000142513</v>
      </c>
      <c r="C110" s="35">
        <v>0</v>
      </c>
      <c r="D110" s="4" t="s">
        <v>531</v>
      </c>
      <c r="E110" s="4" t="s">
        <v>532</v>
      </c>
      <c r="F110" s="3">
        <v>5800</v>
      </c>
      <c r="G110" s="3">
        <v>-5799</v>
      </c>
      <c r="H110" s="4">
        <v>1</v>
      </c>
    </row>
    <row r="111" spans="1:8">
      <c r="A111" s="35">
        <v>6</v>
      </c>
      <c r="B111" s="20">
        <v>100000142514</v>
      </c>
      <c r="C111" s="35">
        <v>0</v>
      </c>
      <c r="D111" s="4" t="s">
        <v>531</v>
      </c>
      <c r="E111" s="4" t="s">
        <v>532</v>
      </c>
      <c r="F111" s="3">
        <v>5800</v>
      </c>
      <c r="G111" s="3">
        <v>-5799</v>
      </c>
      <c r="H111" s="4">
        <v>1</v>
      </c>
    </row>
    <row r="112" spans="1:8" s="5" customFormat="1">
      <c r="A112" s="57" t="s">
        <v>9</v>
      </c>
      <c r="B112" s="124" t="s">
        <v>14</v>
      </c>
      <c r="C112" s="124"/>
      <c r="D112" s="124"/>
      <c r="E112" s="124"/>
      <c r="F112" s="17">
        <f>SUM(F106:F111)</f>
        <v>34800</v>
      </c>
      <c r="G112" s="17">
        <f t="shared" ref="G112:H112" si="11">SUM(G106:G111)</f>
        <v>-34794</v>
      </c>
      <c r="H112" s="17">
        <f t="shared" si="11"/>
        <v>6</v>
      </c>
    </row>
    <row r="113" spans="1:8" s="5" customFormat="1">
      <c r="A113" s="57" t="s">
        <v>10</v>
      </c>
      <c r="B113" s="124" t="s">
        <v>11</v>
      </c>
      <c r="C113" s="124"/>
      <c r="D113" s="124"/>
      <c r="E113" s="124"/>
      <c r="F113" s="17">
        <f>F102+F112</f>
        <v>555432.4</v>
      </c>
      <c r="G113" s="17">
        <f t="shared" ref="G113:H113" si="12">G102+G112</f>
        <v>-240751.47999999998</v>
      </c>
      <c r="H113" s="17">
        <f t="shared" si="12"/>
        <v>314680.92000000004</v>
      </c>
    </row>
    <row r="114" spans="1:8">
      <c r="A114" s="11"/>
    </row>
    <row r="115" spans="1:8">
      <c r="A115" s="26" t="s">
        <v>17</v>
      </c>
      <c r="B115" s="28"/>
      <c r="C115" s="32"/>
      <c r="D115" s="30"/>
      <c r="E115" s="31"/>
      <c r="F115" s="31"/>
      <c r="G115" s="31"/>
      <c r="H115" s="31"/>
    </row>
    <row r="116" spans="1:8" s="11" customFormat="1">
      <c r="A116" s="54" t="s">
        <v>1</v>
      </c>
      <c r="B116" s="54" t="s">
        <v>2</v>
      </c>
      <c r="C116" s="55" t="s">
        <v>3</v>
      </c>
      <c r="D116" s="54" t="s">
        <v>4</v>
      </c>
      <c r="E116" s="54" t="s">
        <v>5</v>
      </c>
      <c r="F116" s="13" t="s">
        <v>6</v>
      </c>
      <c r="G116" s="13" t="s">
        <v>7</v>
      </c>
      <c r="H116" s="13" t="s">
        <v>8</v>
      </c>
    </row>
    <row r="117" spans="1:8">
      <c r="A117" s="35">
        <v>1</v>
      </c>
      <c r="B117" s="20">
        <v>100000205548</v>
      </c>
      <c r="C117" s="35">
        <v>0</v>
      </c>
      <c r="D117" s="4" t="s">
        <v>216</v>
      </c>
      <c r="E117" s="4" t="s">
        <v>217</v>
      </c>
      <c r="F117" s="3">
        <v>45500</v>
      </c>
      <c r="G117" s="3">
        <v>-26161.61</v>
      </c>
      <c r="H117" s="3">
        <v>19338.39</v>
      </c>
    </row>
    <row r="118" spans="1:8">
      <c r="A118" s="35">
        <v>2</v>
      </c>
      <c r="B118" s="20">
        <v>100000205549</v>
      </c>
      <c r="C118" s="35">
        <v>0</v>
      </c>
      <c r="D118" s="4" t="s">
        <v>216</v>
      </c>
      <c r="E118" s="4" t="s">
        <v>217</v>
      </c>
      <c r="F118" s="3">
        <v>45500</v>
      </c>
      <c r="G118" s="3">
        <v>-26161.61</v>
      </c>
      <c r="H118" s="3">
        <v>19338.39</v>
      </c>
    </row>
    <row r="119" spans="1:8">
      <c r="A119" s="35">
        <v>3</v>
      </c>
      <c r="B119" s="20">
        <v>100000205550</v>
      </c>
      <c r="C119" s="35">
        <v>0</v>
      </c>
      <c r="D119" s="4" t="s">
        <v>216</v>
      </c>
      <c r="E119" s="4" t="s">
        <v>217</v>
      </c>
      <c r="F119" s="3">
        <v>45500</v>
      </c>
      <c r="G119" s="3">
        <v>-26161.61</v>
      </c>
      <c r="H119" s="3">
        <v>19338.39</v>
      </c>
    </row>
    <row r="120" spans="1:8">
      <c r="A120" s="35">
        <v>4</v>
      </c>
      <c r="B120" s="20">
        <v>100000205551</v>
      </c>
      <c r="C120" s="35">
        <v>0</v>
      </c>
      <c r="D120" s="4" t="s">
        <v>216</v>
      </c>
      <c r="E120" s="4" t="s">
        <v>217</v>
      </c>
      <c r="F120" s="3">
        <v>45500</v>
      </c>
      <c r="G120" s="3">
        <v>-26161.61</v>
      </c>
      <c r="H120" s="3">
        <v>19338.39</v>
      </c>
    </row>
    <row r="121" spans="1:8">
      <c r="A121" s="35">
        <v>5</v>
      </c>
      <c r="B121" s="20">
        <v>100000205552</v>
      </c>
      <c r="C121" s="35">
        <v>0</v>
      </c>
      <c r="D121" s="4" t="s">
        <v>216</v>
      </c>
      <c r="E121" s="4" t="s">
        <v>217</v>
      </c>
      <c r="F121" s="3">
        <v>45500</v>
      </c>
      <c r="G121" s="3">
        <v>-26161.61</v>
      </c>
      <c r="H121" s="3">
        <v>19338.39</v>
      </c>
    </row>
    <row r="122" spans="1:8">
      <c r="A122" s="35">
        <v>6</v>
      </c>
      <c r="B122" s="20">
        <v>100000205553</v>
      </c>
      <c r="C122" s="35">
        <v>0</v>
      </c>
      <c r="D122" s="4" t="s">
        <v>216</v>
      </c>
      <c r="E122" s="4" t="s">
        <v>217</v>
      </c>
      <c r="F122" s="3">
        <v>45500</v>
      </c>
      <c r="G122" s="3">
        <v>-26161.61</v>
      </c>
      <c r="H122" s="3">
        <v>19338.39</v>
      </c>
    </row>
    <row r="123" spans="1:8">
      <c r="A123" s="35">
        <v>7</v>
      </c>
      <c r="B123" s="20">
        <v>100000205554</v>
      </c>
      <c r="C123" s="35">
        <v>0</v>
      </c>
      <c r="D123" s="4" t="s">
        <v>216</v>
      </c>
      <c r="E123" s="4" t="s">
        <v>217</v>
      </c>
      <c r="F123" s="3">
        <v>45500</v>
      </c>
      <c r="G123" s="3">
        <v>-26161.61</v>
      </c>
      <c r="H123" s="3">
        <v>19338.39</v>
      </c>
    </row>
    <row r="124" spans="1:8">
      <c r="A124" s="35">
        <v>8</v>
      </c>
      <c r="B124" s="20">
        <v>100000205555</v>
      </c>
      <c r="C124" s="35">
        <v>0</v>
      </c>
      <c r="D124" s="4" t="s">
        <v>216</v>
      </c>
      <c r="E124" s="4" t="s">
        <v>217</v>
      </c>
      <c r="F124" s="3">
        <v>45500</v>
      </c>
      <c r="G124" s="3">
        <v>-26161.61</v>
      </c>
      <c r="H124" s="3">
        <v>19338.39</v>
      </c>
    </row>
    <row r="125" spans="1:8">
      <c r="A125" s="35">
        <v>9</v>
      </c>
      <c r="B125" s="20">
        <v>100000205556</v>
      </c>
      <c r="C125" s="35">
        <v>0</v>
      </c>
      <c r="D125" s="4" t="s">
        <v>216</v>
      </c>
      <c r="E125" s="4" t="s">
        <v>217</v>
      </c>
      <c r="F125" s="3">
        <v>45500</v>
      </c>
      <c r="G125" s="3">
        <v>-26161.61</v>
      </c>
      <c r="H125" s="3">
        <v>19338.39</v>
      </c>
    </row>
    <row r="126" spans="1:8">
      <c r="A126" s="35">
        <v>10</v>
      </c>
      <c r="B126" s="20">
        <v>100000205557</v>
      </c>
      <c r="C126" s="35">
        <v>0</v>
      </c>
      <c r="D126" s="4" t="s">
        <v>216</v>
      </c>
      <c r="E126" s="4" t="s">
        <v>217</v>
      </c>
      <c r="F126" s="3">
        <v>45500</v>
      </c>
      <c r="G126" s="3">
        <v>-26161.61</v>
      </c>
      <c r="H126" s="3">
        <v>19338.39</v>
      </c>
    </row>
    <row r="127" spans="1:8">
      <c r="A127" s="35">
        <v>11</v>
      </c>
      <c r="B127" s="20">
        <v>100000205558</v>
      </c>
      <c r="C127" s="35">
        <v>0</v>
      </c>
      <c r="D127" s="4" t="s">
        <v>216</v>
      </c>
      <c r="E127" s="4" t="s">
        <v>217</v>
      </c>
      <c r="F127" s="3">
        <v>45500</v>
      </c>
      <c r="G127" s="3">
        <v>-26161.61</v>
      </c>
      <c r="H127" s="3">
        <v>19338.39</v>
      </c>
    </row>
    <row r="128" spans="1:8">
      <c r="A128" s="35">
        <v>12</v>
      </c>
      <c r="B128" s="20">
        <v>100000205559</v>
      </c>
      <c r="C128" s="35">
        <v>0</v>
      </c>
      <c r="D128" s="4" t="s">
        <v>216</v>
      </c>
      <c r="E128" s="4" t="s">
        <v>217</v>
      </c>
      <c r="F128" s="3">
        <v>45500</v>
      </c>
      <c r="G128" s="3">
        <v>-26161.61</v>
      </c>
      <c r="H128" s="3">
        <v>19338.39</v>
      </c>
    </row>
    <row r="129" spans="1:8">
      <c r="A129" s="35">
        <v>13</v>
      </c>
      <c r="B129" s="20">
        <v>100000205560</v>
      </c>
      <c r="C129" s="35">
        <v>0</v>
      </c>
      <c r="D129" s="4" t="s">
        <v>216</v>
      </c>
      <c r="E129" s="4" t="s">
        <v>217</v>
      </c>
      <c r="F129" s="3">
        <v>45500</v>
      </c>
      <c r="G129" s="3">
        <v>-26161.61</v>
      </c>
      <c r="H129" s="3">
        <v>19338.39</v>
      </c>
    </row>
    <row r="130" spans="1:8">
      <c r="A130" s="35">
        <v>14</v>
      </c>
      <c r="B130" s="20">
        <v>100000205561</v>
      </c>
      <c r="C130" s="35">
        <v>0</v>
      </c>
      <c r="D130" s="4" t="s">
        <v>216</v>
      </c>
      <c r="E130" s="4" t="s">
        <v>217</v>
      </c>
      <c r="F130" s="3">
        <v>45500</v>
      </c>
      <c r="G130" s="3">
        <v>-26161.61</v>
      </c>
      <c r="H130" s="3">
        <v>19338.39</v>
      </c>
    </row>
    <row r="131" spans="1:8">
      <c r="A131" s="35">
        <v>15</v>
      </c>
      <c r="B131" s="20">
        <v>100000205562</v>
      </c>
      <c r="C131" s="35">
        <v>0</v>
      </c>
      <c r="D131" s="4" t="s">
        <v>216</v>
      </c>
      <c r="E131" s="4" t="s">
        <v>217</v>
      </c>
      <c r="F131" s="3">
        <v>45500</v>
      </c>
      <c r="G131" s="3">
        <v>-26161.61</v>
      </c>
      <c r="H131" s="3">
        <v>19338.39</v>
      </c>
    </row>
    <row r="132" spans="1:8">
      <c r="A132" s="35">
        <v>16</v>
      </c>
      <c r="B132" s="20">
        <v>100000205563</v>
      </c>
      <c r="C132" s="35">
        <v>0</v>
      </c>
      <c r="D132" s="4" t="s">
        <v>216</v>
      </c>
      <c r="E132" s="4" t="s">
        <v>217</v>
      </c>
      <c r="F132" s="3">
        <v>45500</v>
      </c>
      <c r="G132" s="3">
        <v>-26161.61</v>
      </c>
      <c r="H132" s="3">
        <v>19338.39</v>
      </c>
    </row>
    <row r="133" spans="1:8">
      <c r="A133" s="35">
        <v>17</v>
      </c>
      <c r="B133" s="20">
        <v>100000205564</v>
      </c>
      <c r="C133" s="35">
        <v>0</v>
      </c>
      <c r="D133" s="4" t="s">
        <v>216</v>
      </c>
      <c r="E133" s="4" t="s">
        <v>217</v>
      </c>
      <c r="F133" s="3">
        <v>45500</v>
      </c>
      <c r="G133" s="3">
        <v>-26161.61</v>
      </c>
      <c r="H133" s="3">
        <v>19338.39</v>
      </c>
    </row>
    <row r="134" spans="1:8">
      <c r="A134" s="35">
        <v>18</v>
      </c>
      <c r="B134" s="20">
        <v>100000205565</v>
      </c>
      <c r="C134" s="35">
        <v>0</v>
      </c>
      <c r="D134" s="4" t="s">
        <v>216</v>
      </c>
      <c r="E134" s="4" t="s">
        <v>217</v>
      </c>
      <c r="F134" s="3">
        <v>45500</v>
      </c>
      <c r="G134" s="3">
        <v>-26161.61</v>
      </c>
      <c r="H134" s="3">
        <v>19338.39</v>
      </c>
    </row>
    <row r="135" spans="1:8">
      <c r="A135" s="35">
        <v>19</v>
      </c>
      <c r="B135" s="20">
        <v>100000243295</v>
      </c>
      <c r="C135" s="35">
        <v>0</v>
      </c>
      <c r="D135" s="4" t="s">
        <v>543</v>
      </c>
      <c r="E135" s="4" t="s">
        <v>219</v>
      </c>
      <c r="F135" s="3">
        <v>119572.5</v>
      </c>
      <c r="G135" s="3">
        <v>-80109.320000000007</v>
      </c>
      <c r="H135" s="3">
        <v>39463.18</v>
      </c>
    </row>
    <row r="136" spans="1:8">
      <c r="A136" s="35">
        <v>20</v>
      </c>
      <c r="B136" s="20">
        <v>100000243296</v>
      </c>
      <c r="C136" s="35">
        <v>0</v>
      </c>
      <c r="D136" s="4" t="s">
        <v>543</v>
      </c>
      <c r="E136" s="4" t="s">
        <v>219</v>
      </c>
      <c r="F136" s="3">
        <v>119572.5</v>
      </c>
      <c r="G136" s="3">
        <v>-80109.320000000007</v>
      </c>
      <c r="H136" s="3">
        <v>39463.18</v>
      </c>
    </row>
    <row r="137" spans="1:8">
      <c r="A137" s="35">
        <v>21</v>
      </c>
      <c r="B137" s="20">
        <v>100000243297</v>
      </c>
      <c r="C137" s="35">
        <v>0</v>
      </c>
      <c r="D137" s="4" t="s">
        <v>543</v>
      </c>
      <c r="E137" s="4" t="s">
        <v>219</v>
      </c>
      <c r="F137" s="3">
        <v>119572.5</v>
      </c>
      <c r="G137" s="3">
        <v>-80109.320000000007</v>
      </c>
      <c r="H137" s="3">
        <v>39463.18</v>
      </c>
    </row>
    <row r="138" spans="1:8">
      <c r="A138" s="35">
        <v>22</v>
      </c>
      <c r="B138" s="20">
        <v>100000243298</v>
      </c>
      <c r="C138" s="35">
        <v>0</v>
      </c>
      <c r="D138" s="4" t="s">
        <v>543</v>
      </c>
      <c r="E138" s="4" t="s">
        <v>219</v>
      </c>
      <c r="F138" s="3">
        <v>119572.5</v>
      </c>
      <c r="G138" s="3">
        <v>-80109.320000000007</v>
      </c>
      <c r="H138" s="3">
        <v>39463.18</v>
      </c>
    </row>
    <row r="139" spans="1:8">
      <c r="A139" s="35">
        <v>23</v>
      </c>
      <c r="B139" s="20">
        <v>100000243299</v>
      </c>
      <c r="C139" s="35">
        <v>0</v>
      </c>
      <c r="D139" s="4" t="s">
        <v>543</v>
      </c>
      <c r="E139" s="4" t="s">
        <v>219</v>
      </c>
      <c r="F139" s="3">
        <v>119572.5</v>
      </c>
      <c r="G139" s="3">
        <v>-80109.320000000007</v>
      </c>
      <c r="H139" s="3">
        <v>39463.18</v>
      </c>
    </row>
    <row r="140" spans="1:8">
      <c r="A140" s="35">
        <v>24</v>
      </c>
      <c r="B140" s="20">
        <v>100000243300</v>
      </c>
      <c r="C140" s="35">
        <v>0</v>
      </c>
      <c r="D140" s="4" t="s">
        <v>543</v>
      </c>
      <c r="E140" s="4" t="s">
        <v>219</v>
      </c>
      <c r="F140" s="3">
        <v>119572.5</v>
      </c>
      <c r="G140" s="3">
        <v>-80109.320000000007</v>
      </c>
      <c r="H140" s="3">
        <v>39463.18</v>
      </c>
    </row>
    <row r="141" spans="1:8">
      <c r="A141" s="35">
        <v>25</v>
      </c>
      <c r="B141" s="20">
        <v>100000243301</v>
      </c>
      <c r="C141" s="35">
        <v>0</v>
      </c>
      <c r="D141" s="4" t="s">
        <v>543</v>
      </c>
      <c r="E141" s="4" t="s">
        <v>219</v>
      </c>
      <c r="F141" s="3">
        <v>119572.5</v>
      </c>
      <c r="G141" s="3">
        <v>-80109.320000000007</v>
      </c>
      <c r="H141" s="3">
        <v>39463.18</v>
      </c>
    </row>
    <row r="142" spans="1:8">
      <c r="A142" s="35">
        <v>26</v>
      </c>
      <c r="B142" s="20">
        <v>100000243302</v>
      </c>
      <c r="C142" s="35">
        <v>0</v>
      </c>
      <c r="D142" s="4" t="s">
        <v>543</v>
      </c>
      <c r="E142" s="4" t="s">
        <v>219</v>
      </c>
      <c r="F142" s="3">
        <v>119572.5</v>
      </c>
      <c r="G142" s="3">
        <v>-80109.320000000007</v>
      </c>
      <c r="H142" s="3">
        <v>39463.18</v>
      </c>
    </row>
    <row r="143" spans="1:8">
      <c r="A143" s="35">
        <v>27</v>
      </c>
      <c r="B143" s="20">
        <v>100000243303</v>
      </c>
      <c r="C143" s="35">
        <v>0</v>
      </c>
      <c r="D143" s="4" t="s">
        <v>543</v>
      </c>
      <c r="E143" s="4" t="s">
        <v>219</v>
      </c>
      <c r="F143" s="3">
        <v>119572.5</v>
      </c>
      <c r="G143" s="3">
        <v>-80109.320000000007</v>
      </c>
      <c r="H143" s="3">
        <v>39463.18</v>
      </c>
    </row>
    <row r="144" spans="1:8">
      <c r="A144" s="35">
        <v>28</v>
      </c>
      <c r="B144" s="20">
        <v>100000243304</v>
      </c>
      <c r="C144" s="35">
        <v>0</v>
      </c>
      <c r="D144" s="4" t="s">
        <v>543</v>
      </c>
      <c r="E144" s="4" t="s">
        <v>219</v>
      </c>
      <c r="F144" s="3">
        <v>119572.5</v>
      </c>
      <c r="G144" s="3">
        <v>-80109.320000000007</v>
      </c>
      <c r="H144" s="3">
        <v>39463.18</v>
      </c>
    </row>
    <row r="145" spans="1:8">
      <c r="A145" s="35">
        <v>29</v>
      </c>
      <c r="B145" s="20">
        <v>100000243305</v>
      </c>
      <c r="C145" s="35">
        <v>0</v>
      </c>
      <c r="D145" s="4" t="s">
        <v>543</v>
      </c>
      <c r="E145" s="4" t="s">
        <v>219</v>
      </c>
      <c r="F145" s="3">
        <v>119572.5</v>
      </c>
      <c r="G145" s="3">
        <v>-80109.320000000007</v>
      </c>
      <c r="H145" s="3">
        <v>39463.18</v>
      </c>
    </row>
    <row r="146" spans="1:8">
      <c r="A146" s="35">
        <v>30</v>
      </c>
      <c r="B146" s="20">
        <v>100000243306</v>
      </c>
      <c r="C146" s="35">
        <v>0</v>
      </c>
      <c r="D146" s="4" t="s">
        <v>543</v>
      </c>
      <c r="E146" s="4" t="s">
        <v>219</v>
      </c>
      <c r="F146" s="3">
        <v>119572.5</v>
      </c>
      <c r="G146" s="3">
        <v>-80109.320000000007</v>
      </c>
      <c r="H146" s="3">
        <v>39463.18</v>
      </c>
    </row>
    <row r="147" spans="1:8">
      <c r="A147" s="35">
        <v>31</v>
      </c>
      <c r="B147" s="20">
        <v>100000243307</v>
      </c>
      <c r="C147" s="35">
        <v>0</v>
      </c>
      <c r="D147" s="4" t="s">
        <v>543</v>
      </c>
      <c r="E147" s="4" t="s">
        <v>219</v>
      </c>
      <c r="F147" s="3">
        <v>119572.5</v>
      </c>
      <c r="G147" s="3">
        <v>-80109.320000000007</v>
      </c>
      <c r="H147" s="3">
        <v>39463.18</v>
      </c>
    </row>
    <row r="148" spans="1:8">
      <c r="A148" s="35">
        <v>32</v>
      </c>
      <c r="B148" s="20">
        <v>100000243308</v>
      </c>
      <c r="C148" s="35">
        <v>0</v>
      </c>
      <c r="D148" s="4" t="s">
        <v>543</v>
      </c>
      <c r="E148" s="4" t="s">
        <v>219</v>
      </c>
      <c r="F148" s="3">
        <v>119572.5</v>
      </c>
      <c r="G148" s="3">
        <v>-80109.320000000007</v>
      </c>
      <c r="H148" s="3">
        <v>39463.18</v>
      </c>
    </row>
    <row r="149" spans="1:8">
      <c r="A149" s="35">
        <v>33</v>
      </c>
      <c r="B149" s="20">
        <v>100000243309</v>
      </c>
      <c r="C149" s="35">
        <v>0</v>
      </c>
      <c r="D149" s="4" t="s">
        <v>543</v>
      </c>
      <c r="E149" s="4" t="s">
        <v>219</v>
      </c>
      <c r="F149" s="3">
        <v>119572.5</v>
      </c>
      <c r="G149" s="3">
        <v>-80109.320000000007</v>
      </c>
      <c r="H149" s="3">
        <v>39463.18</v>
      </c>
    </row>
    <row r="150" spans="1:8">
      <c r="A150" s="35">
        <v>34</v>
      </c>
      <c r="B150" s="20">
        <v>100000243310</v>
      </c>
      <c r="C150" s="35">
        <v>0</v>
      </c>
      <c r="D150" s="4" t="s">
        <v>543</v>
      </c>
      <c r="E150" s="4" t="s">
        <v>219</v>
      </c>
      <c r="F150" s="3">
        <v>119572.5</v>
      </c>
      <c r="G150" s="3">
        <v>-80109.320000000007</v>
      </c>
      <c r="H150" s="3">
        <v>39463.18</v>
      </c>
    </row>
    <row r="151" spans="1:8">
      <c r="A151" s="35">
        <v>35</v>
      </c>
      <c r="B151" s="20">
        <v>100000243311</v>
      </c>
      <c r="C151" s="35">
        <v>0</v>
      </c>
      <c r="D151" s="4" t="s">
        <v>543</v>
      </c>
      <c r="E151" s="4" t="s">
        <v>219</v>
      </c>
      <c r="F151" s="3">
        <v>119572.5</v>
      </c>
      <c r="G151" s="3">
        <v>-80109.320000000007</v>
      </c>
      <c r="H151" s="3">
        <v>39463.18</v>
      </c>
    </row>
    <row r="152" spans="1:8">
      <c r="A152" s="35">
        <v>36</v>
      </c>
      <c r="B152" s="20">
        <v>100000243312</v>
      </c>
      <c r="C152" s="35">
        <v>0</v>
      </c>
      <c r="D152" s="4" t="s">
        <v>543</v>
      </c>
      <c r="E152" s="4" t="s">
        <v>219</v>
      </c>
      <c r="F152" s="3">
        <v>119572.5</v>
      </c>
      <c r="G152" s="3">
        <v>-80109.320000000007</v>
      </c>
      <c r="H152" s="3">
        <v>39463.18</v>
      </c>
    </row>
    <row r="153" spans="1:8">
      <c r="A153" s="35">
        <v>37</v>
      </c>
      <c r="B153" s="20">
        <v>100000243313</v>
      </c>
      <c r="C153" s="35">
        <v>0</v>
      </c>
      <c r="D153" s="4" t="s">
        <v>543</v>
      </c>
      <c r="E153" s="4" t="s">
        <v>219</v>
      </c>
      <c r="F153" s="3">
        <v>119572.5</v>
      </c>
      <c r="G153" s="3">
        <v>-80109.320000000007</v>
      </c>
      <c r="H153" s="3">
        <v>39463.18</v>
      </c>
    </row>
    <row r="154" spans="1:8">
      <c r="A154" s="35">
        <v>38</v>
      </c>
      <c r="B154" s="20">
        <v>100000243314</v>
      </c>
      <c r="C154" s="35">
        <v>0</v>
      </c>
      <c r="D154" s="4" t="s">
        <v>543</v>
      </c>
      <c r="E154" s="4" t="s">
        <v>219</v>
      </c>
      <c r="F154" s="3">
        <v>119572.5</v>
      </c>
      <c r="G154" s="3">
        <v>-80109.320000000007</v>
      </c>
      <c r="H154" s="3">
        <v>39463.18</v>
      </c>
    </row>
    <row r="155" spans="1:8">
      <c r="A155" s="35">
        <v>39</v>
      </c>
      <c r="B155" s="20">
        <v>100000243315</v>
      </c>
      <c r="C155" s="35">
        <v>0</v>
      </c>
      <c r="D155" s="4" t="s">
        <v>543</v>
      </c>
      <c r="E155" s="4" t="s">
        <v>219</v>
      </c>
      <c r="F155" s="3">
        <v>119572.5</v>
      </c>
      <c r="G155" s="3">
        <v>-80109.320000000007</v>
      </c>
      <c r="H155" s="3">
        <v>39463.18</v>
      </c>
    </row>
    <row r="156" spans="1:8">
      <c r="A156" s="35">
        <v>40</v>
      </c>
      <c r="B156" s="20">
        <v>100000243316</v>
      </c>
      <c r="C156" s="35">
        <v>0</v>
      </c>
      <c r="D156" s="4" t="s">
        <v>543</v>
      </c>
      <c r="E156" s="4" t="s">
        <v>219</v>
      </c>
      <c r="F156" s="3">
        <v>119572.5</v>
      </c>
      <c r="G156" s="3">
        <v>-80109.320000000007</v>
      </c>
      <c r="H156" s="3">
        <v>39463.18</v>
      </c>
    </row>
    <row r="157" spans="1:8">
      <c r="A157" s="35">
        <v>41</v>
      </c>
      <c r="B157" s="20">
        <v>100000243317</v>
      </c>
      <c r="C157" s="35">
        <v>0</v>
      </c>
      <c r="D157" s="4" t="s">
        <v>543</v>
      </c>
      <c r="E157" s="4" t="s">
        <v>219</v>
      </c>
      <c r="F157" s="3">
        <v>119572.5</v>
      </c>
      <c r="G157" s="3">
        <v>-80109.320000000007</v>
      </c>
      <c r="H157" s="3">
        <v>39463.18</v>
      </c>
    </row>
    <row r="158" spans="1:8">
      <c r="A158" s="35">
        <v>42</v>
      </c>
      <c r="B158" s="20">
        <v>100000243318</v>
      </c>
      <c r="C158" s="35">
        <v>0</v>
      </c>
      <c r="D158" s="4" t="s">
        <v>543</v>
      </c>
      <c r="E158" s="4" t="s">
        <v>219</v>
      </c>
      <c r="F158" s="3">
        <v>119572.5</v>
      </c>
      <c r="G158" s="3">
        <v>-80109.320000000007</v>
      </c>
      <c r="H158" s="3">
        <v>39463.18</v>
      </c>
    </row>
    <row r="159" spans="1:8">
      <c r="A159" s="35">
        <v>43</v>
      </c>
      <c r="B159" s="20">
        <v>100000243319</v>
      </c>
      <c r="C159" s="35">
        <v>0</v>
      </c>
      <c r="D159" s="4" t="s">
        <v>543</v>
      </c>
      <c r="E159" s="4" t="s">
        <v>219</v>
      </c>
      <c r="F159" s="3">
        <v>119572.5</v>
      </c>
      <c r="G159" s="3">
        <v>-80109.320000000007</v>
      </c>
      <c r="H159" s="3">
        <v>39463.18</v>
      </c>
    </row>
    <row r="160" spans="1:8">
      <c r="A160" s="35">
        <v>44</v>
      </c>
      <c r="B160" s="20">
        <v>100000243320</v>
      </c>
      <c r="C160" s="35">
        <v>0</v>
      </c>
      <c r="D160" s="4" t="s">
        <v>543</v>
      </c>
      <c r="E160" s="4" t="s">
        <v>219</v>
      </c>
      <c r="F160" s="3">
        <v>119572.5</v>
      </c>
      <c r="G160" s="3">
        <v>-80109.320000000007</v>
      </c>
      <c r="H160" s="3">
        <v>39463.18</v>
      </c>
    </row>
    <row r="161" spans="1:8">
      <c r="A161" s="35">
        <v>45</v>
      </c>
      <c r="B161" s="20">
        <v>100000243321</v>
      </c>
      <c r="C161" s="35">
        <v>0</v>
      </c>
      <c r="D161" s="4" t="s">
        <v>543</v>
      </c>
      <c r="E161" s="4" t="s">
        <v>219</v>
      </c>
      <c r="F161" s="3">
        <v>119572.5</v>
      </c>
      <c r="G161" s="3">
        <v>-80109.320000000007</v>
      </c>
      <c r="H161" s="3">
        <v>39463.18</v>
      </c>
    </row>
    <row r="162" spans="1:8">
      <c r="A162" s="35">
        <v>46</v>
      </c>
      <c r="B162" s="20">
        <v>100000243322</v>
      </c>
      <c r="C162" s="35">
        <v>0</v>
      </c>
      <c r="D162" s="4" t="s">
        <v>543</v>
      </c>
      <c r="E162" s="4" t="s">
        <v>219</v>
      </c>
      <c r="F162" s="3">
        <v>119572.5</v>
      </c>
      <c r="G162" s="3">
        <v>-80109.320000000007</v>
      </c>
      <c r="H162" s="3">
        <v>39463.18</v>
      </c>
    </row>
    <row r="163" spans="1:8">
      <c r="A163" s="35">
        <v>47</v>
      </c>
      <c r="B163" s="20">
        <v>100000243323</v>
      </c>
      <c r="C163" s="35">
        <v>0</v>
      </c>
      <c r="D163" s="4" t="s">
        <v>543</v>
      </c>
      <c r="E163" s="4" t="s">
        <v>219</v>
      </c>
      <c r="F163" s="3">
        <v>119572.5</v>
      </c>
      <c r="G163" s="3">
        <v>-80109.320000000007</v>
      </c>
      <c r="H163" s="3">
        <v>39463.18</v>
      </c>
    </row>
    <row r="164" spans="1:8">
      <c r="A164" s="35">
        <v>48</v>
      </c>
      <c r="B164" s="20">
        <v>100000243324</v>
      </c>
      <c r="C164" s="35">
        <v>0</v>
      </c>
      <c r="D164" s="4" t="s">
        <v>543</v>
      </c>
      <c r="E164" s="4" t="s">
        <v>219</v>
      </c>
      <c r="F164" s="3">
        <v>119572.5</v>
      </c>
      <c r="G164" s="3">
        <v>-80109.320000000007</v>
      </c>
      <c r="H164" s="3">
        <v>39463.18</v>
      </c>
    </row>
    <row r="165" spans="1:8">
      <c r="A165" s="35">
        <v>49</v>
      </c>
      <c r="B165" s="20">
        <v>100000243325</v>
      </c>
      <c r="C165" s="35">
        <v>0</v>
      </c>
      <c r="D165" s="4" t="s">
        <v>543</v>
      </c>
      <c r="E165" s="4" t="s">
        <v>219</v>
      </c>
      <c r="F165" s="3">
        <v>119572.5</v>
      </c>
      <c r="G165" s="3">
        <v>-80109.320000000007</v>
      </c>
      <c r="H165" s="3">
        <v>39463.18</v>
      </c>
    </row>
    <row r="166" spans="1:8">
      <c r="A166" s="35">
        <v>50</v>
      </c>
      <c r="B166" s="20">
        <v>100000243326</v>
      </c>
      <c r="C166" s="35">
        <v>0</v>
      </c>
      <c r="D166" s="4" t="s">
        <v>543</v>
      </c>
      <c r="E166" s="4" t="s">
        <v>219</v>
      </c>
      <c r="F166" s="3">
        <v>119572.5</v>
      </c>
      <c r="G166" s="3">
        <v>-80109.320000000007</v>
      </c>
      <c r="H166" s="3">
        <v>39463.18</v>
      </c>
    </row>
    <row r="167" spans="1:8">
      <c r="A167" s="35">
        <v>51</v>
      </c>
      <c r="B167" s="20">
        <v>100000243327</v>
      </c>
      <c r="C167" s="35">
        <v>0</v>
      </c>
      <c r="D167" s="4" t="s">
        <v>543</v>
      </c>
      <c r="E167" s="4" t="s">
        <v>219</v>
      </c>
      <c r="F167" s="3">
        <v>119572.5</v>
      </c>
      <c r="G167" s="3">
        <v>-80109.320000000007</v>
      </c>
      <c r="H167" s="3">
        <v>39463.18</v>
      </c>
    </row>
    <row r="168" spans="1:8">
      <c r="A168" s="35">
        <v>52</v>
      </c>
      <c r="B168" s="20">
        <v>100000243328</v>
      </c>
      <c r="C168" s="35">
        <v>0</v>
      </c>
      <c r="D168" s="4" t="s">
        <v>543</v>
      </c>
      <c r="E168" s="4" t="s">
        <v>219</v>
      </c>
      <c r="F168" s="3">
        <v>119572.5</v>
      </c>
      <c r="G168" s="3">
        <v>-80109.320000000007</v>
      </c>
      <c r="H168" s="3">
        <v>39463.18</v>
      </c>
    </row>
    <row r="169" spans="1:8">
      <c r="A169" s="35">
        <v>53</v>
      </c>
      <c r="B169" s="20">
        <v>100000243329</v>
      </c>
      <c r="C169" s="35">
        <v>0</v>
      </c>
      <c r="D169" s="4" t="s">
        <v>543</v>
      </c>
      <c r="E169" s="4" t="s">
        <v>219</v>
      </c>
      <c r="F169" s="3">
        <v>119572.5</v>
      </c>
      <c r="G169" s="3">
        <v>-80109.320000000007</v>
      </c>
      <c r="H169" s="3">
        <v>39463.18</v>
      </c>
    </row>
    <row r="170" spans="1:8">
      <c r="A170" s="35">
        <v>54</v>
      </c>
      <c r="B170" s="20">
        <v>100000243330</v>
      </c>
      <c r="C170" s="35">
        <v>0</v>
      </c>
      <c r="D170" s="4" t="s">
        <v>543</v>
      </c>
      <c r="E170" s="4" t="s">
        <v>219</v>
      </c>
      <c r="F170" s="3">
        <v>119572.5</v>
      </c>
      <c r="G170" s="3">
        <v>-80109.320000000007</v>
      </c>
      <c r="H170" s="3">
        <v>39463.18</v>
      </c>
    </row>
    <row r="171" spans="1:8">
      <c r="A171" s="35">
        <v>55</v>
      </c>
      <c r="B171" s="20">
        <v>100000243331</v>
      </c>
      <c r="C171" s="35">
        <v>0</v>
      </c>
      <c r="D171" s="4" t="s">
        <v>543</v>
      </c>
      <c r="E171" s="4" t="s">
        <v>219</v>
      </c>
      <c r="F171" s="3">
        <v>119572.5</v>
      </c>
      <c r="G171" s="3">
        <v>-80109.320000000007</v>
      </c>
      <c r="H171" s="3">
        <v>39463.18</v>
      </c>
    </row>
    <row r="172" spans="1:8">
      <c r="A172" s="35">
        <v>56</v>
      </c>
      <c r="B172" s="20">
        <v>100000243332</v>
      </c>
      <c r="C172" s="35">
        <v>0</v>
      </c>
      <c r="D172" s="4" t="s">
        <v>543</v>
      </c>
      <c r="E172" s="4" t="s">
        <v>219</v>
      </c>
      <c r="F172" s="3">
        <v>119572.5</v>
      </c>
      <c r="G172" s="3">
        <v>-80109.320000000007</v>
      </c>
      <c r="H172" s="3">
        <v>39463.18</v>
      </c>
    </row>
    <row r="173" spans="1:8">
      <c r="A173" s="35">
        <v>57</v>
      </c>
      <c r="B173" s="20">
        <v>100000243333</v>
      </c>
      <c r="C173" s="35">
        <v>0</v>
      </c>
      <c r="D173" s="4" t="s">
        <v>543</v>
      </c>
      <c r="E173" s="4" t="s">
        <v>219</v>
      </c>
      <c r="F173" s="3">
        <v>119572.5</v>
      </c>
      <c r="G173" s="3">
        <v>-80109.320000000007</v>
      </c>
      <c r="H173" s="3">
        <v>39463.18</v>
      </c>
    </row>
    <row r="174" spans="1:8">
      <c r="A174" s="35">
        <v>58</v>
      </c>
      <c r="B174" s="20">
        <v>100000243334</v>
      </c>
      <c r="C174" s="35">
        <v>0</v>
      </c>
      <c r="D174" s="4" t="s">
        <v>543</v>
      </c>
      <c r="E174" s="4" t="s">
        <v>219</v>
      </c>
      <c r="F174" s="3">
        <v>119572.5</v>
      </c>
      <c r="G174" s="3">
        <v>-80109.320000000007</v>
      </c>
      <c r="H174" s="3">
        <v>39463.18</v>
      </c>
    </row>
    <row r="175" spans="1:8">
      <c r="A175" s="35">
        <v>59</v>
      </c>
      <c r="B175" s="20">
        <v>100000243335</v>
      </c>
      <c r="C175" s="35">
        <v>0</v>
      </c>
      <c r="D175" s="4" t="s">
        <v>543</v>
      </c>
      <c r="E175" s="4" t="s">
        <v>219</v>
      </c>
      <c r="F175" s="3">
        <v>119572.5</v>
      </c>
      <c r="G175" s="3">
        <v>-80109.320000000007</v>
      </c>
      <c r="H175" s="3">
        <v>39463.18</v>
      </c>
    </row>
    <row r="176" spans="1:8">
      <c r="A176" s="35">
        <v>60</v>
      </c>
      <c r="B176" s="20">
        <v>100000243336</v>
      </c>
      <c r="C176" s="35">
        <v>0</v>
      </c>
      <c r="D176" s="4" t="s">
        <v>543</v>
      </c>
      <c r="E176" s="4" t="s">
        <v>219</v>
      </c>
      <c r="F176" s="3">
        <v>119572.5</v>
      </c>
      <c r="G176" s="3">
        <v>-80109.320000000007</v>
      </c>
      <c r="H176" s="3">
        <v>39463.18</v>
      </c>
    </row>
    <row r="177" spans="1:8">
      <c r="A177" s="35">
        <v>61</v>
      </c>
      <c r="B177" s="20">
        <v>100000243337</v>
      </c>
      <c r="C177" s="35">
        <v>0</v>
      </c>
      <c r="D177" s="4" t="s">
        <v>543</v>
      </c>
      <c r="E177" s="4" t="s">
        <v>219</v>
      </c>
      <c r="F177" s="3">
        <v>119572.5</v>
      </c>
      <c r="G177" s="3">
        <v>-80109.320000000007</v>
      </c>
      <c r="H177" s="3">
        <v>39463.18</v>
      </c>
    </row>
    <row r="178" spans="1:8">
      <c r="A178" s="35">
        <v>62</v>
      </c>
      <c r="B178" s="20">
        <v>100000243338</v>
      </c>
      <c r="C178" s="35">
        <v>0</v>
      </c>
      <c r="D178" s="4" t="s">
        <v>543</v>
      </c>
      <c r="E178" s="4" t="s">
        <v>219</v>
      </c>
      <c r="F178" s="3">
        <v>119572.5</v>
      </c>
      <c r="G178" s="3">
        <v>-80109.320000000007</v>
      </c>
      <c r="H178" s="3">
        <v>39463.18</v>
      </c>
    </row>
    <row r="179" spans="1:8">
      <c r="A179" s="35">
        <v>63</v>
      </c>
      <c r="B179" s="20">
        <v>100000243339</v>
      </c>
      <c r="C179" s="35">
        <v>0</v>
      </c>
      <c r="D179" s="4" t="s">
        <v>543</v>
      </c>
      <c r="E179" s="4" t="s">
        <v>219</v>
      </c>
      <c r="F179" s="3">
        <v>119572.5</v>
      </c>
      <c r="G179" s="3">
        <v>-80109.320000000007</v>
      </c>
      <c r="H179" s="3">
        <v>39463.18</v>
      </c>
    </row>
    <row r="180" spans="1:8">
      <c r="A180" s="35">
        <v>64</v>
      </c>
      <c r="B180" s="20">
        <v>100000243340</v>
      </c>
      <c r="C180" s="35">
        <v>0</v>
      </c>
      <c r="D180" s="4" t="s">
        <v>543</v>
      </c>
      <c r="E180" s="4" t="s">
        <v>219</v>
      </c>
      <c r="F180" s="3">
        <v>119572.5</v>
      </c>
      <c r="G180" s="3">
        <v>-80109.320000000007</v>
      </c>
      <c r="H180" s="3">
        <v>39463.18</v>
      </c>
    </row>
    <row r="181" spans="1:8">
      <c r="A181" s="35">
        <v>65</v>
      </c>
      <c r="B181" s="20">
        <v>100000243341</v>
      </c>
      <c r="C181" s="35">
        <v>0</v>
      </c>
      <c r="D181" s="4" t="s">
        <v>543</v>
      </c>
      <c r="E181" s="4" t="s">
        <v>219</v>
      </c>
      <c r="F181" s="3">
        <v>119572.5</v>
      </c>
      <c r="G181" s="3">
        <v>-80109.320000000007</v>
      </c>
      <c r="H181" s="3">
        <v>39463.18</v>
      </c>
    </row>
    <row r="182" spans="1:8">
      <c r="A182" s="35">
        <v>66</v>
      </c>
      <c r="B182" s="20">
        <v>100000243342</v>
      </c>
      <c r="C182" s="35">
        <v>0</v>
      </c>
      <c r="D182" s="4" t="s">
        <v>543</v>
      </c>
      <c r="E182" s="4" t="s">
        <v>219</v>
      </c>
      <c r="F182" s="3">
        <v>119572.5</v>
      </c>
      <c r="G182" s="3">
        <v>-80109.320000000007</v>
      </c>
      <c r="H182" s="3">
        <v>39463.18</v>
      </c>
    </row>
    <row r="183" spans="1:8">
      <c r="A183" s="35">
        <v>67</v>
      </c>
      <c r="B183" s="20">
        <v>100000243343</v>
      </c>
      <c r="C183" s="35">
        <v>0</v>
      </c>
      <c r="D183" s="4" t="s">
        <v>543</v>
      </c>
      <c r="E183" s="4" t="s">
        <v>219</v>
      </c>
      <c r="F183" s="3">
        <v>119572.5</v>
      </c>
      <c r="G183" s="3">
        <v>-80109.320000000007</v>
      </c>
      <c r="H183" s="3">
        <v>39463.18</v>
      </c>
    </row>
    <row r="184" spans="1:8">
      <c r="A184" s="35">
        <v>68</v>
      </c>
      <c r="B184" s="20">
        <v>100000243344</v>
      </c>
      <c r="C184" s="35">
        <v>0</v>
      </c>
      <c r="D184" s="4" t="s">
        <v>543</v>
      </c>
      <c r="E184" s="4" t="s">
        <v>219</v>
      </c>
      <c r="F184" s="3">
        <v>119572.5</v>
      </c>
      <c r="G184" s="3">
        <v>-80109.320000000007</v>
      </c>
      <c r="H184" s="3">
        <v>39463.18</v>
      </c>
    </row>
    <row r="185" spans="1:8">
      <c r="A185" s="35">
        <v>69</v>
      </c>
      <c r="B185" s="20">
        <v>100000243345</v>
      </c>
      <c r="C185" s="35">
        <v>0</v>
      </c>
      <c r="D185" s="4" t="s">
        <v>543</v>
      </c>
      <c r="E185" s="4" t="s">
        <v>219</v>
      </c>
      <c r="F185" s="3">
        <v>119572.5</v>
      </c>
      <c r="G185" s="3">
        <v>-80109.320000000007</v>
      </c>
      <c r="H185" s="3">
        <v>39463.18</v>
      </c>
    </row>
    <row r="186" spans="1:8">
      <c r="A186" s="35">
        <v>70</v>
      </c>
      <c r="B186" s="20">
        <v>100000243346</v>
      </c>
      <c r="C186" s="35">
        <v>0</v>
      </c>
      <c r="D186" s="4" t="s">
        <v>543</v>
      </c>
      <c r="E186" s="4" t="s">
        <v>219</v>
      </c>
      <c r="F186" s="3">
        <v>119572.5</v>
      </c>
      <c r="G186" s="3">
        <v>-80109.320000000007</v>
      </c>
      <c r="H186" s="3">
        <v>39463.18</v>
      </c>
    </row>
    <row r="187" spans="1:8">
      <c r="A187" s="35">
        <v>71</v>
      </c>
      <c r="B187" s="20">
        <v>100000243347</v>
      </c>
      <c r="C187" s="35">
        <v>0</v>
      </c>
      <c r="D187" s="4" t="s">
        <v>543</v>
      </c>
      <c r="E187" s="4" t="s">
        <v>219</v>
      </c>
      <c r="F187" s="3">
        <v>119572.5</v>
      </c>
      <c r="G187" s="3">
        <v>-80109.320000000007</v>
      </c>
      <c r="H187" s="3">
        <v>39463.18</v>
      </c>
    </row>
    <row r="188" spans="1:8">
      <c r="A188" s="35">
        <v>72</v>
      </c>
      <c r="B188" s="20">
        <v>100000243348</v>
      </c>
      <c r="C188" s="35">
        <v>0</v>
      </c>
      <c r="D188" s="4" t="s">
        <v>543</v>
      </c>
      <c r="E188" s="4" t="s">
        <v>219</v>
      </c>
      <c r="F188" s="3">
        <v>119572.5</v>
      </c>
      <c r="G188" s="3">
        <v>-80109.320000000007</v>
      </c>
      <c r="H188" s="3">
        <v>39463.18</v>
      </c>
    </row>
    <row r="189" spans="1:8">
      <c r="A189" s="35">
        <v>73</v>
      </c>
      <c r="B189" s="20">
        <v>100000398993</v>
      </c>
      <c r="C189" s="35">
        <v>0</v>
      </c>
      <c r="D189" s="4" t="s">
        <v>404</v>
      </c>
      <c r="E189" s="4" t="s">
        <v>405</v>
      </c>
      <c r="F189" s="3">
        <v>1183420</v>
      </c>
      <c r="G189" s="3">
        <v>-297511.43</v>
      </c>
      <c r="H189" s="3">
        <v>885908.57</v>
      </c>
    </row>
    <row r="190" spans="1:8">
      <c r="A190" s="35">
        <v>74</v>
      </c>
      <c r="B190" s="20">
        <v>100000399218</v>
      </c>
      <c r="C190" s="35">
        <v>0</v>
      </c>
      <c r="D190" s="4" t="s">
        <v>39</v>
      </c>
      <c r="E190" s="4" t="s">
        <v>406</v>
      </c>
      <c r="F190" s="3">
        <v>782063</v>
      </c>
      <c r="G190" s="3">
        <v>-298147.78999999998</v>
      </c>
      <c r="H190" s="3">
        <v>483915.21</v>
      </c>
    </row>
    <row r="191" spans="1:8">
      <c r="A191" s="35">
        <v>75</v>
      </c>
      <c r="B191" s="20">
        <v>100000399219</v>
      </c>
      <c r="C191" s="35">
        <v>0</v>
      </c>
      <c r="D191" s="4" t="s">
        <v>39</v>
      </c>
      <c r="E191" s="4" t="s">
        <v>406</v>
      </c>
      <c r="F191" s="3">
        <v>782063</v>
      </c>
      <c r="G191" s="3">
        <v>-298147.77</v>
      </c>
      <c r="H191" s="3">
        <v>483915.23</v>
      </c>
    </row>
    <row r="192" spans="1:8">
      <c r="A192" s="35">
        <v>76</v>
      </c>
      <c r="B192" s="20">
        <v>100000399220</v>
      </c>
      <c r="C192" s="35">
        <v>0</v>
      </c>
      <c r="D192" s="4" t="s">
        <v>39</v>
      </c>
      <c r="E192" s="4" t="s">
        <v>406</v>
      </c>
      <c r="F192" s="3">
        <v>782063</v>
      </c>
      <c r="G192" s="3">
        <v>-298147.78999999998</v>
      </c>
      <c r="H192" s="3">
        <v>483915.21</v>
      </c>
    </row>
    <row r="193" spans="1:8">
      <c r="A193" s="35">
        <v>77</v>
      </c>
      <c r="B193" s="20">
        <v>100000399221</v>
      </c>
      <c r="C193" s="35">
        <v>0</v>
      </c>
      <c r="D193" s="4" t="s">
        <v>39</v>
      </c>
      <c r="E193" s="4" t="s">
        <v>406</v>
      </c>
      <c r="F193" s="3">
        <v>782063</v>
      </c>
      <c r="G193" s="3">
        <v>-298147.78999999998</v>
      </c>
      <c r="H193" s="3">
        <v>483915.21</v>
      </c>
    </row>
    <row r="194" spans="1:8">
      <c r="A194" s="35">
        <v>78</v>
      </c>
      <c r="B194" s="20">
        <v>100000400391</v>
      </c>
      <c r="C194" s="35">
        <v>0</v>
      </c>
      <c r="D194" s="4" t="s">
        <v>407</v>
      </c>
      <c r="E194" s="4" t="s">
        <v>408</v>
      </c>
      <c r="F194" s="3">
        <v>3564384</v>
      </c>
      <c r="G194" s="3">
        <v>-1207342.28</v>
      </c>
      <c r="H194" s="3">
        <v>2357041.7200000002</v>
      </c>
    </row>
    <row r="195" spans="1:8">
      <c r="A195" s="35">
        <v>79</v>
      </c>
      <c r="B195" s="20">
        <v>100000400392</v>
      </c>
      <c r="C195" s="35">
        <v>0</v>
      </c>
      <c r="D195" s="4" t="s">
        <v>407</v>
      </c>
      <c r="E195" s="4" t="s">
        <v>623</v>
      </c>
      <c r="F195" s="3">
        <v>5495092</v>
      </c>
      <c r="G195" s="3">
        <v>-1842741.83</v>
      </c>
      <c r="H195" s="3">
        <v>3652350.17</v>
      </c>
    </row>
    <row r="196" spans="1:8">
      <c r="A196" s="35">
        <v>80</v>
      </c>
      <c r="B196" s="20">
        <v>100000405583</v>
      </c>
      <c r="C196" s="35">
        <v>0</v>
      </c>
      <c r="D196" s="4" t="s">
        <v>409</v>
      </c>
      <c r="E196" s="4" t="s">
        <v>410</v>
      </c>
      <c r="F196" s="3">
        <v>44405</v>
      </c>
      <c r="G196" s="3">
        <v>-23865.06</v>
      </c>
      <c r="H196" s="3">
        <v>20539.939999999999</v>
      </c>
    </row>
    <row r="197" spans="1:8">
      <c r="A197" s="35">
        <v>81</v>
      </c>
      <c r="B197" s="20">
        <v>100000405584</v>
      </c>
      <c r="C197" s="35">
        <v>0</v>
      </c>
      <c r="D197" s="4" t="s">
        <v>409</v>
      </c>
      <c r="E197" s="4" t="s">
        <v>410</v>
      </c>
      <c r="F197" s="3">
        <v>44405</v>
      </c>
      <c r="G197" s="3">
        <v>-23865.08</v>
      </c>
      <c r="H197" s="3">
        <v>20539.919999999998</v>
      </c>
    </row>
    <row r="198" spans="1:8">
      <c r="A198" s="35">
        <v>82</v>
      </c>
      <c r="B198" s="20">
        <v>100000405585</v>
      </c>
      <c r="C198" s="35">
        <v>0</v>
      </c>
      <c r="D198" s="4" t="s">
        <v>409</v>
      </c>
      <c r="E198" s="4" t="s">
        <v>410</v>
      </c>
      <c r="F198" s="3">
        <v>44405</v>
      </c>
      <c r="G198" s="3">
        <v>-23865.08</v>
      </c>
      <c r="H198" s="3">
        <v>20539.919999999998</v>
      </c>
    </row>
    <row r="199" spans="1:8">
      <c r="A199" s="35">
        <v>83</v>
      </c>
      <c r="B199" s="20">
        <v>100000405586</v>
      </c>
      <c r="C199" s="35">
        <v>0</v>
      </c>
      <c r="D199" s="4" t="s">
        <v>409</v>
      </c>
      <c r="E199" s="4" t="s">
        <v>410</v>
      </c>
      <c r="F199" s="3">
        <v>44405</v>
      </c>
      <c r="G199" s="3">
        <v>-23865.06</v>
      </c>
      <c r="H199" s="3">
        <v>20539.939999999999</v>
      </c>
    </row>
    <row r="200" spans="1:8">
      <c r="A200" s="35">
        <v>84</v>
      </c>
      <c r="B200" s="20">
        <v>100000405587</v>
      </c>
      <c r="C200" s="35">
        <v>0</v>
      </c>
      <c r="D200" s="4" t="s">
        <v>409</v>
      </c>
      <c r="E200" s="4" t="s">
        <v>410</v>
      </c>
      <c r="F200" s="3">
        <v>44405</v>
      </c>
      <c r="G200" s="3">
        <v>-23865.08</v>
      </c>
      <c r="H200" s="3">
        <v>20539.919999999998</v>
      </c>
    </row>
    <row r="201" spans="1:8">
      <c r="A201" s="35">
        <v>85</v>
      </c>
      <c r="B201" s="20">
        <v>100000405588</v>
      </c>
      <c r="C201" s="35">
        <v>0</v>
      </c>
      <c r="D201" s="4" t="s">
        <v>409</v>
      </c>
      <c r="E201" s="4" t="s">
        <v>410</v>
      </c>
      <c r="F201" s="3">
        <v>44405</v>
      </c>
      <c r="G201" s="3">
        <v>-23865.06</v>
      </c>
      <c r="H201" s="3">
        <v>20539.939999999999</v>
      </c>
    </row>
    <row r="202" spans="1:8">
      <c r="A202" s="35">
        <v>86</v>
      </c>
      <c r="B202" s="20">
        <v>100000405589</v>
      </c>
      <c r="C202" s="35">
        <v>0</v>
      </c>
      <c r="D202" s="4" t="s">
        <v>409</v>
      </c>
      <c r="E202" s="4" t="s">
        <v>410</v>
      </c>
      <c r="F202" s="3">
        <v>44405</v>
      </c>
      <c r="G202" s="3">
        <v>-23865.08</v>
      </c>
      <c r="H202" s="3">
        <v>20539.919999999998</v>
      </c>
    </row>
    <row r="203" spans="1:8">
      <c r="A203" s="35">
        <v>87</v>
      </c>
      <c r="B203" s="20">
        <v>100000405590</v>
      </c>
      <c r="C203" s="35">
        <v>0</v>
      </c>
      <c r="D203" s="4" t="s">
        <v>409</v>
      </c>
      <c r="E203" s="4" t="s">
        <v>410</v>
      </c>
      <c r="F203" s="3">
        <v>44405</v>
      </c>
      <c r="G203" s="3">
        <v>-23865.06</v>
      </c>
      <c r="H203" s="3">
        <v>20539.939999999999</v>
      </c>
    </row>
    <row r="204" spans="1:8">
      <c r="A204" s="35">
        <v>88</v>
      </c>
      <c r="B204" s="20">
        <v>100000405591</v>
      </c>
      <c r="C204" s="35">
        <v>0</v>
      </c>
      <c r="D204" s="4" t="s">
        <v>409</v>
      </c>
      <c r="E204" s="4" t="s">
        <v>410</v>
      </c>
      <c r="F204" s="3">
        <v>44405</v>
      </c>
      <c r="G204" s="3">
        <v>-23865.06</v>
      </c>
      <c r="H204" s="3">
        <v>20539.939999999999</v>
      </c>
    </row>
    <row r="205" spans="1:8">
      <c r="A205" s="35">
        <v>89</v>
      </c>
      <c r="B205" s="20">
        <v>100000405592</v>
      </c>
      <c r="C205" s="35">
        <v>0</v>
      </c>
      <c r="D205" s="4" t="s">
        <v>409</v>
      </c>
      <c r="E205" s="4" t="s">
        <v>410</v>
      </c>
      <c r="F205" s="3">
        <v>44405</v>
      </c>
      <c r="G205" s="3">
        <v>-23865.08</v>
      </c>
      <c r="H205" s="3">
        <v>20539.919999999998</v>
      </c>
    </row>
    <row r="206" spans="1:8">
      <c r="A206" s="35">
        <v>90</v>
      </c>
      <c r="B206" s="20">
        <v>100000405593</v>
      </c>
      <c r="C206" s="35">
        <v>0</v>
      </c>
      <c r="D206" s="4" t="s">
        <v>409</v>
      </c>
      <c r="E206" s="4" t="s">
        <v>410</v>
      </c>
      <c r="F206" s="3">
        <v>44405</v>
      </c>
      <c r="G206" s="3">
        <v>-23865.06</v>
      </c>
      <c r="H206" s="3">
        <v>20539.939999999999</v>
      </c>
    </row>
    <row r="207" spans="1:8">
      <c r="A207" s="35">
        <v>91</v>
      </c>
      <c r="B207" s="20">
        <v>100000405594</v>
      </c>
      <c r="C207" s="35">
        <v>0</v>
      </c>
      <c r="D207" s="4" t="s">
        <v>409</v>
      </c>
      <c r="E207" s="4" t="s">
        <v>410</v>
      </c>
      <c r="F207" s="3">
        <v>44405</v>
      </c>
      <c r="G207" s="3">
        <v>-23865.08</v>
      </c>
      <c r="H207" s="3">
        <v>20539.919999999998</v>
      </c>
    </row>
    <row r="208" spans="1:8">
      <c r="A208" s="35">
        <v>92</v>
      </c>
      <c r="B208" s="20">
        <v>100000405595</v>
      </c>
      <c r="C208" s="35">
        <v>0</v>
      </c>
      <c r="D208" s="4" t="s">
        <v>409</v>
      </c>
      <c r="E208" s="4" t="s">
        <v>410</v>
      </c>
      <c r="F208" s="3">
        <v>44405</v>
      </c>
      <c r="G208" s="3">
        <v>-23865.08</v>
      </c>
      <c r="H208" s="3">
        <v>20539.919999999998</v>
      </c>
    </row>
    <row r="209" spans="1:8">
      <c r="A209" s="35">
        <v>93</v>
      </c>
      <c r="B209" s="20">
        <v>100000405596</v>
      </c>
      <c r="C209" s="35">
        <v>0</v>
      </c>
      <c r="D209" s="4" t="s">
        <v>409</v>
      </c>
      <c r="E209" s="4" t="s">
        <v>410</v>
      </c>
      <c r="F209" s="3">
        <v>44405</v>
      </c>
      <c r="G209" s="3">
        <v>-23865.06</v>
      </c>
      <c r="H209" s="3">
        <v>20539.939999999999</v>
      </c>
    </row>
    <row r="210" spans="1:8">
      <c r="A210" s="35">
        <v>94</v>
      </c>
      <c r="B210" s="20">
        <v>100000405597</v>
      </c>
      <c r="C210" s="35">
        <v>0</v>
      </c>
      <c r="D210" s="4" t="s">
        <v>409</v>
      </c>
      <c r="E210" s="4" t="s">
        <v>410</v>
      </c>
      <c r="F210" s="3">
        <v>44405</v>
      </c>
      <c r="G210" s="3">
        <v>-23865.08</v>
      </c>
      <c r="H210" s="3">
        <v>20539.919999999998</v>
      </c>
    </row>
    <row r="211" spans="1:8">
      <c r="A211" s="35">
        <v>95</v>
      </c>
      <c r="B211" s="20">
        <v>100000405598</v>
      </c>
      <c r="C211" s="35">
        <v>0</v>
      </c>
      <c r="D211" s="4" t="s">
        <v>409</v>
      </c>
      <c r="E211" s="4" t="s">
        <v>410</v>
      </c>
      <c r="F211" s="3">
        <v>44405</v>
      </c>
      <c r="G211" s="3">
        <v>-23865.06</v>
      </c>
      <c r="H211" s="3">
        <v>20539.939999999999</v>
      </c>
    </row>
    <row r="212" spans="1:8">
      <c r="A212" s="35">
        <v>96</v>
      </c>
      <c r="B212" s="20">
        <v>100000405599</v>
      </c>
      <c r="C212" s="35">
        <v>0</v>
      </c>
      <c r="D212" s="4" t="s">
        <v>409</v>
      </c>
      <c r="E212" s="4" t="s">
        <v>410</v>
      </c>
      <c r="F212" s="3">
        <v>44405</v>
      </c>
      <c r="G212" s="3">
        <v>-23865.08</v>
      </c>
      <c r="H212" s="3">
        <v>20539.919999999998</v>
      </c>
    </row>
    <row r="213" spans="1:8">
      <c r="A213" s="35">
        <v>97</v>
      </c>
      <c r="B213" s="20">
        <v>100000406520</v>
      </c>
      <c r="C213" s="35">
        <v>0</v>
      </c>
      <c r="D213" s="4" t="s">
        <v>409</v>
      </c>
      <c r="E213" s="4" t="s">
        <v>411</v>
      </c>
      <c r="F213" s="3">
        <v>74900</v>
      </c>
      <c r="G213" s="3">
        <v>-27420.83</v>
      </c>
      <c r="H213" s="3">
        <v>47479.17</v>
      </c>
    </row>
    <row r="214" spans="1:8">
      <c r="A214" s="35">
        <v>98</v>
      </c>
      <c r="B214" s="20">
        <v>100000406521</v>
      </c>
      <c r="C214" s="35">
        <v>0</v>
      </c>
      <c r="D214" s="4" t="s">
        <v>409</v>
      </c>
      <c r="E214" s="4" t="s">
        <v>411</v>
      </c>
      <c r="F214" s="3">
        <v>74900</v>
      </c>
      <c r="G214" s="3">
        <v>-27420.85</v>
      </c>
      <c r="H214" s="3">
        <v>47479.15</v>
      </c>
    </row>
    <row r="215" spans="1:8">
      <c r="A215" s="35">
        <v>99</v>
      </c>
      <c r="B215" s="20">
        <v>100000406522</v>
      </c>
      <c r="C215" s="35">
        <v>0</v>
      </c>
      <c r="D215" s="4" t="s">
        <v>409</v>
      </c>
      <c r="E215" s="4" t="s">
        <v>411</v>
      </c>
      <c r="F215" s="3">
        <v>74900</v>
      </c>
      <c r="G215" s="3">
        <v>-27420.83</v>
      </c>
      <c r="H215" s="3">
        <v>47479.17</v>
      </c>
    </row>
    <row r="216" spans="1:8">
      <c r="A216" s="35">
        <v>100</v>
      </c>
      <c r="B216" s="20">
        <v>100000406523</v>
      </c>
      <c r="C216" s="35">
        <v>0</v>
      </c>
      <c r="D216" s="4" t="s">
        <v>409</v>
      </c>
      <c r="E216" s="4" t="s">
        <v>411</v>
      </c>
      <c r="F216" s="3">
        <v>74900</v>
      </c>
      <c r="G216" s="3">
        <v>-27420.85</v>
      </c>
      <c r="H216" s="3">
        <v>47479.15</v>
      </c>
    </row>
    <row r="217" spans="1:8">
      <c r="A217" s="35">
        <v>101</v>
      </c>
      <c r="B217" s="20">
        <v>100000406524</v>
      </c>
      <c r="C217" s="35">
        <v>0</v>
      </c>
      <c r="D217" s="4" t="s">
        <v>409</v>
      </c>
      <c r="E217" s="4" t="s">
        <v>411</v>
      </c>
      <c r="F217" s="3">
        <v>74900</v>
      </c>
      <c r="G217" s="3">
        <v>-27420.83</v>
      </c>
      <c r="H217" s="3">
        <v>47479.17</v>
      </c>
    </row>
    <row r="218" spans="1:8">
      <c r="A218" s="35">
        <v>102</v>
      </c>
      <c r="B218" s="20">
        <v>100000406592</v>
      </c>
      <c r="C218" s="35">
        <v>0</v>
      </c>
      <c r="D218" s="4" t="s">
        <v>409</v>
      </c>
      <c r="E218" s="4" t="s">
        <v>624</v>
      </c>
      <c r="F218" s="3">
        <v>74900</v>
      </c>
      <c r="G218" s="3">
        <v>-26130.03</v>
      </c>
      <c r="H218" s="3">
        <v>48769.97</v>
      </c>
    </row>
    <row r="219" spans="1:8">
      <c r="A219" s="35">
        <v>103</v>
      </c>
      <c r="B219" s="20">
        <v>100000406593</v>
      </c>
      <c r="C219" s="35">
        <v>0</v>
      </c>
      <c r="D219" s="4" t="s">
        <v>409</v>
      </c>
      <c r="E219" s="4" t="s">
        <v>624</v>
      </c>
      <c r="F219" s="3">
        <v>74900</v>
      </c>
      <c r="G219" s="3">
        <v>-26130.03</v>
      </c>
      <c r="H219" s="3">
        <v>48769.97</v>
      </c>
    </row>
    <row r="220" spans="1:8">
      <c r="A220" s="35">
        <v>104</v>
      </c>
      <c r="B220" s="20">
        <v>100000406594</v>
      </c>
      <c r="C220" s="35">
        <v>0</v>
      </c>
      <c r="D220" s="4" t="s">
        <v>409</v>
      </c>
      <c r="E220" s="4" t="s">
        <v>624</v>
      </c>
      <c r="F220" s="3">
        <v>74900</v>
      </c>
      <c r="G220" s="3">
        <v>-26130.03</v>
      </c>
      <c r="H220" s="3">
        <v>48769.97</v>
      </c>
    </row>
    <row r="221" spans="1:8">
      <c r="A221" s="35">
        <v>105</v>
      </c>
      <c r="B221" s="20">
        <v>100000406595</v>
      </c>
      <c r="C221" s="35">
        <v>0</v>
      </c>
      <c r="D221" s="4" t="s">
        <v>409</v>
      </c>
      <c r="E221" s="4" t="s">
        <v>624</v>
      </c>
      <c r="F221" s="3">
        <v>74900</v>
      </c>
      <c r="G221" s="3">
        <v>-26130.03</v>
      </c>
      <c r="H221" s="3">
        <v>48769.97</v>
      </c>
    </row>
    <row r="222" spans="1:8">
      <c r="A222" s="35">
        <v>106</v>
      </c>
      <c r="B222" s="20">
        <v>100000406596</v>
      </c>
      <c r="C222" s="35">
        <v>0</v>
      </c>
      <c r="D222" s="4" t="s">
        <v>409</v>
      </c>
      <c r="E222" s="4" t="s">
        <v>624</v>
      </c>
      <c r="F222" s="3">
        <v>74900</v>
      </c>
      <c r="G222" s="3">
        <v>-26130.03</v>
      </c>
      <c r="H222" s="3">
        <v>48769.97</v>
      </c>
    </row>
    <row r="223" spans="1:8">
      <c r="A223" s="35">
        <v>107</v>
      </c>
      <c r="B223" s="20">
        <v>100000406597</v>
      </c>
      <c r="C223" s="35">
        <v>0</v>
      </c>
      <c r="D223" s="4" t="s">
        <v>409</v>
      </c>
      <c r="E223" s="4" t="s">
        <v>624</v>
      </c>
      <c r="F223" s="3">
        <v>74900</v>
      </c>
      <c r="G223" s="3">
        <v>-26130.03</v>
      </c>
      <c r="H223" s="3">
        <v>48769.97</v>
      </c>
    </row>
    <row r="224" spans="1:8">
      <c r="A224" s="35">
        <v>108</v>
      </c>
      <c r="B224" s="20">
        <v>100000406598</v>
      </c>
      <c r="C224" s="35">
        <v>0</v>
      </c>
      <c r="D224" s="4" t="s">
        <v>409</v>
      </c>
      <c r="E224" s="4" t="s">
        <v>624</v>
      </c>
      <c r="F224" s="3">
        <v>74900</v>
      </c>
      <c r="G224" s="3">
        <v>-26130.03</v>
      </c>
      <c r="H224" s="3">
        <v>48769.97</v>
      </c>
    </row>
    <row r="225" spans="1:8">
      <c r="A225" s="35">
        <v>109</v>
      </c>
      <c r="B225" s="20">
        <v>100000417517</v>
      </c>
      <c r="C225" s="35">
        <v>0</v>
      </c>
      <c r="D225" s="4" t="s">
        <v>412</v>
      </c>
      <c r="E225" s="4" t="s">
        <v>413</v>
      </c>
      <c r="F225" s="3">
        <v>119947</v>
      </c>
      <c r="G225" s="3">
        <v>-40253.440000000002</v>
      </c>
      <c r="H225" s="3">
        <v>79693.56</v>
      </c>
    </row>
    <row r="226" spans="1:8">
      <c r="A226" s="35">
        <v>110</v>
      </c>
      <c r="B226" s="20">
        <v>100000417518</v>
      </c>
      <c r="C226" s="35">
        <v>0</v>
      </c>
      <c r="D226" s="4" t="s">
        <v>412</v>
      </c>
      <c r="E226" s="4" t="s">
        <v>413</v>
      </c>
      <c r="F226" s="3">
        <v>119947</v>
      </c>
      <c r="G226" s="3">
        <v>-40253.46</v>
      </c>
      <c r="H226" s="3">
        <v>79693.539999999994</v>
      </c>
    </row>
    <row r="227" spans="1:8">
      <c r="A227" s="35">
        <v>111</v>
      </c>
      <c r="B227" s="20">
        <v>100000417519</v>
      </c>
      <c r="C227" s="35">
        <v>0</v>
      </c>
      <c r="D227" s="4" t="s">
        <v>412</v>
      </c>
      <c r="E227" s="4" t="s">
        <v>413</v>
      </c>
      <c r="F227" s="3">
        <v>119947</v>
      </c>
      <c r="G227" s="3">
        <v>-40253.440000000002</v>
      </c>
      <c r="H227" s="3">
        <v>79693.56</v>
      </c>
    </row>
    <row r="228" spans="1:8">
      <c r="A228" s="35">
        <v>112</v>
      </c>
      <c r="B228" s="20">
        <v>100000417520</v>
      </c>
      <c r="C228" s="35">
        <v>0</v>
      </c>
      <c r="D228" s="4" t="s">
        <v>412</v>
      </c>
      <c r="E228" s="4" t="s">
        <v>413</v>
      </c>
      <c r="F228" s="3">
        <v>119947</v>
      </c>
      <c r="G228" s="3">
        <v>-40253.440000000002</v>
      </c>
      <c r="H228" s="3">
        <v>79693.56</v>
      </c>
    </row>
    <row r="229" spans="1:8">
      <c r="A229" s="35">
        <v>113</v>
      </c>
      <c r="B229" s="20">
        <v>100000417521</v>
      </c>
      <c r="C229" s="35">
        <v>0</v>
      </c>
      <c r="D229" s="4" t="s">
        <v>412</v>
      </c>
      <c r="E229" s="4" t="s">
        <v>413</v>
      </c>
      <c r="F229" s="3">
        <v>119947</v>
      </c>
      <c r="G229" s="3">
        <v>-40253.46</v>
      </c>
      <c r="H229" s="3">
        <v>79693.539999999994</v>
      </c>
    </row>
    <row r="230" spans="1:8">
      <c r="A230" s="35">
        <v>114</v>
      </c>
      <c r="B230" s="20">
        <v>100000417522</v>
      </c>
      <c r="C230" s="35">
        <v>0</v>
      </c>
      <c r="D230" s="4" t="s">
        <v>412</v>
      </c>
      <c r="E230" s="4" t="s">
        <v>413</v>
      </c>
      <c r="F230" s="3">
        <v>119947</v>
      </c>
      <c r="G230" s="3">
        <v>-40253.440000000002</v>
      </c>
      <c r="H230" s="3">
        <v>79693.56</v>
      </c>
    </row>
    <row r="231" spans="1:8">
      <c r="A231" s="35">
        <v>115</v>
      </c>
      <c r="B231" s="20">
        <v>100000417523</v>
      </c>
      <c r="C231" s="35">
        <v>0</v>
      </c>
      <c r="D231" s="4" t="s">
        <v>412</v>
      </c>
      <c r="E231" s="4" t="s">
        <v>413</v>
      </c>
      <c r="F231" s="3">
        <v>119947</v>
      </c>
      <c r="G231" s="3">
        <v>-40253.46</v>
      </c>
      <c r="H231" s="3">
        <v>79693.539999999994</v>
      </c>
    </row>
    <row r="232" spans="1:8">
      <c r="A232" s="35">
        <v>116</v>
      </c>
      <c r="B232" s="20">
        <v>100000417524</v>
      </c>
      <c r="C232" s="35">
        <v>0</v>
      </c>
      <c r="D232" s="4" t="s">
        <v>412</v>
      </c>
      <c r="E232" s="4" t="s">
        <v>413</v>
      </c>
      <c r="F232" s="3">
        <v>119947</v>
      </c>
      <c r="G232" s="3">
        <v>-40253.46</v>
      </c>
      <c r="H232" s="3">
        <v>79693.539999999994</v>
      </c>
    </row>
    <row r="233" spans="1:8">
      <c r="A233" s="35">
        <v>117</v>
      </c>
      <c r="B233" s="20">
        <v>100000417525</v>
      </c>
      <c r="C233" s="35">
        <v>0</v>
      </c>
      <c r="D233" s="4" t="s">
        <v>412</v>
      </c>
      <c r="E233" s="4" t="s">
        <v>413</v>
      </c>
      <c r="F233" s="3">
        <v>119947</v>
      </c>
      <c r="G233" s="3">
        <v>-40253.440000000002</v>
      </c>
      <c r="H233" s="3">
        <v>79693.56</v>
      </c>
    </row>
    <row r="234" spans="1:8">
      <c r="A234" s="35">
        <v>118</v>
      </c>
      <c r="B234" s="20">
        <v>100000417526</v>
      </c>
      <c r="C234" s="35">
        <v>0</v>
      </c>
      <c r="D234" s="4" t="s">
        <v>412</v>
      </c>
      <c r="E234" s="4" t="s">
        <v>413</v>
      </c>
      <c r="F234" s="3">
        <v>119947</v>
      </c>
      <c r="G234" s="3">
        <v>-40253.46</v>
      </c>
      <c r="H234" s="3">
        <v>79693.539999999994</v>
      </c>
    </row>
    <row r="235" spans="1:8">
      <c r="A235" s="35">
        <v>119</v>
      </c>
      <c r="B235" s="20">
        <v>100000417527</v>
      </c>
      <c r="C235" s="35">
        <v>0</v>
      </c>
      <c r="D235" s="4" t="s">
        <v>412</v>
      </c>
      <c r="E235" s="4" t="s">
        <v>413</v>
      </c>
      <c r="F235" s="3">
        <v>119947</v>
      </c>
      <c r="G235" s="3">
        <v>-40253.440000000002</v>
      </c>
      <c r="H235" s="3">
        <v>79693.56</v>
      </c>
    </row>
    <row r="236" spans="1:8">
      <c r="A236" s="35">
        <v>120</v>
      </c>
      <c r="B236" s="20">
        <v>100000417528</v>
      </c>
      <c r="C236" s="35">
        <v>0</v>
      </c>
      <c r="D236" s="4" t="s">
        <v>412</v>
      </c>
      <c r="E236" s="4" t="s">
        <v>413</v>
      </c>
      <c r="F236" s="3">
        <v>119947</v>
      </c>
      <c r="G236" s="3">
        <v>-40253.46</v>
      </c>
      <c r="H236" s="3">
        <v>79693.539999999994</v>
      </c>
    </row>
    <row r="237" spans="1:8">
      <c r="A237" s="35">
        <v>121</v>
      </c>
      <c r="B237" s="20">
        <v>100000417529</v>
      </c>
      <c r="C237" s="35">
        <v>0</v>
      </c>
      <c r="D237" s="4" t="s">
        <v>412</v>
      </c>
      <c r="E237" s="4" t="s">
        <v>413</v>
      </c>
      <c r="F237" s="3">
        <v>119947</v>
      </c>
      <c r="G237" s="3">
        <v>-40253.440000000002</v>
      </c>
      <c r="H237" s="3">
        <v>79693.56</v>
      </c>
    </row>
    <row r="238" spans="1:8">
      <c r="A238" s="35">
        <v>122</v>
      </c>
      <c r="B238" s="20">
        <v>100000417530</v>
      </c>
      <c r="C238" s="35">
        <v>0</v>
      </c>
      <c r="D238" s="4" t="s">
        <v>412</v>
      </c>
      <c r="E238" s="4" t="s">
        <v>413</v>
      </c>
      <c r="F238" s="3">
        <v>119947</v>
      </c>
      <c r="G238" s="3">
        <v>-40253.46</v>
      </c>
      <c r="H238" s="3">
        <v>79693.539999999994</v>
      </c>
    </row>
    <row r="239" spans="1:8">
      <c r="A239" s="35">
        <v>123</v>
      </c>
      <c r="B239" s="20">
        <v>100000417531</v>
      </c>
      <c r="C239" s="35">
        <v>0</v>
      </c>
      <c r="D239" s="4" t="s">
        <v>412</v>
      </c>
      <c r="E239" s="4" t="s">
        <v>413</v>
      </c>
      <c r="F239" s="3">
        <v>119947</v>
      </c>
      <c r="G239" s="3">
        <v>-40253.440000000002</v>
      </c>
      <c r="H239" s="3">
        <v>79693.56</v>
      </c>
    </row>
    <row r="240" spans="1:8">
      <c r="A240" s="35">
        <v>124</v>
      </c>
      <c r="B240" s="20">
        <v>100000417532</v>
      </c>
      <c r="C240" s="35">
        <v>0</v>
      </c>
      <c r="D240" s="4" t="s">
        <v>412</v>
      </c>
      <c r="E240" s="4" t="s">
        <v>413</v>
      </c>
      <c r="F240" s="3">
        <v>119947</v>
      </c>
      <c r="G240" s="3">
        <v>-40253.46</v>
      </c>
      <c r="H240" s="3">
        <v>79693.539999999994</v>
      </c>
    </row>
    <row r="241" spans="1:8">
      <c r="A241" s="35">
        <v>125</v>
      </c>
      <c r="B241" s="20">
        <v>100000417533</v>
      </c>
      <c r="C241" s="35">
        <v>0</v>
      </c>
      <c r="D241" s="4" t="s">
        <v>412</v>
      </c>
      <c r="E241" s="4" t="s">
        <v>413</v>
      </c>
      <c r="F241" s="3">
        <v>119947</v>
      </c>
      <c r="G241" s="3">
        <v>-40253.440000000002</v>
      </c>
      <c r="H241" s="3">
        <v>79693.56</v>
      </c>
    </row>
    <row r="242" spans="1:8">
      <c r="A242" s="35">
        <v>126</v>
      </c>
      <c r="B242" s="20">
        <v>100000417536</v>
      </c>
      <c r="C242" s="35">
        <v>0</v>
      </c>
      <c r="D242" s="4" t="s">
        <v>412</v>
      </c>
      <c r="E242" s="4" t="s">
        <v>625</v>
      </c>
      <c r="F242" s="3">
        <v>119947</v>
      </c>
      <c r="G242" s="3">
        <v>-39836.239999999998</v>
      </c>
      <c r="H242" s="3">
        <v>80110.759999999995</v>
      </c>
    </row>
    <row r="243" spans="1:8">
      <c r="A243" s="35">
        <v>127</v>
      </c>
      <c r="B243" s="20">
        <v>100000417537</v>
      </c>
      <c r="C243" s="35">
        <v>0</v>
      </c>
      <c r="D243" s="4" t="s">
        <v>412</v>
      </c>
      <c r="E243" s="4" t="s">
        <v>625</v>
      </c>
      <c r="F243" s="3">
        <v>119947</v>
      </c>
      <c r="G243" s="3">
        <v>-39836.239999999998</v>
      </c>
      <c r="H243" s="3">
        <v>80110.759999999995</v>
      </c>
    </row>
    <row r="244" spans="1:8">
      <c r="A244" s="35">
        <v>128</v>
      </c>
      <c r="B244" s="20">
        <v>100000419022</v>
      </c>
      <c r="C244" s="35">
        <v>0</v>
      </c>
      <c r="D244" s="4" t="s">
        <v>412</v>
      </c>
      <c r="E244" s="4" t="s">
        <v>414</v>
      </c>
      <c r="F244" s="3">
        <v>94160</v>
      </c>
      <c r="G244" s="3">
        <v>-36669.919999999998</v>
      </c>
      <c r="H244" s="3">
        <v>57490.080000000002</v>
      </c>
    </row>
    <row r="245" spans="1:8">
      <c r="A245" s="35">
        <v>129</v>
      </c>
      <c r="B245" s="20">
        <v>100000419023</v>
      </c>
      <c r="C245" s="35">
        <v>0</v>
      </c>
      <c r="D245" s="4" t="s">
        <v>412</v>
      </c>
      <c r="E245" s="4" t="s">
        <v>414</v>
      </c>
      <c r="F245" s="3">
        <v>94160</v>
      </c>
      <c r="G245" s="3">
        <v>-36669.919999999998</v>
      </c>
      <c r="H245" s="3">
        <v>57490.080000000002</v>
      </c>
    </row>
    <row r="246" spans="1:8">
      <c r="A246" s="35">
        <v>130</v>
      </c>
      <c r="B246" s="20">
        <v>100000419024</v>
      </c>
      <c r="C246" s="35">
        <v>0</v>
      </c>
      <c r="D246" s="4" t="s">
        <v>412</v>
      </c>
      <c r="E246" s="4" t="s">
        <v>414</v>
      </c>
      <c r="F246" s="3">
        <v>94160</v>
      </c>
      <c r="G246" s="3">
        <v>-36669.919999999998</v>
      </c>
      <c r="H246" s="3">
        <v>57490.080000000002</v>
      </c>
    </row>
    <row r="247" spans="1:8">
      <c r="A247" s="35">
        <v>131</v>
      </c>
      <c r="B247" s="20">
        <v>100000419025</v>
      </c>
      <c r="C247" s="35">
        <v>0</v>
      </c>
      <c r="D247" s="4" t="s">
        <v>412</v>
      </c>
      <c r="E247" s="4" t="s">
        <v>414</v>
      </c>
      <c r="F247" s="3">
        <v>94160</v>
      </c>
      <c r="G247" s="3">
        <v>-36669.919999999998</v>
      </c>
      <c r="H247" s="3">
        <v>57490.080000000002</v>
      </c>
    </row>
    <row r="248" spans="1:8">
      <c r="A248" s="35">
        <v>132</v>
      </c>
      <c r="B248" s="20">
        <v>100000419026</v>
      </c>
      <c r="C248" s="35">
        <v>0</v>
      </c>
      <c r="D248" s="4" t="s">
        <v>412</v>
      </c>
      <c r="E248" s="4" t="s">
        <v>414</v>
      </c>
      <c r="F248" s="3">
        <v>94160</v>
      </c>
      <c r="G248" s="3">
        <v>-36669.919999999998</v>
      </c>
      <c r="H248" s="3">
        <v>57490.080000000002</v>
      </c>
    </row>
    <row r="249" spans="1:8">
      <c r="A249" s="35">
        <v>133</v>
      </c>
      <c r="B249" s="20">
        <v>100000419027</v>
      </c>
      <c r="C249" s="35">
        <v>0</v>
      </c>
      <c r="D249" s="4" t="s">
        <v>412</v>
      </c>
      <c r="E249" s="4" t="s">
        <v>414</v>
      </c>
      <c r="F249" s="3">
        <v>94160</v>
      </c>
      <c r="G249" s="3">
        <v>-36669.919999999998</v>
      </c>
      <c r="H249" s="3">
        <v>57490.080000000002</v>
      </c>
    </row>
    <row r="250" spans="1:8">
      <c r="A250" s="35">
        <v>134</v>
      </c>
      <c r="B250" s="20">
        <v>100000419028</v>
      </c>
      <c r="C250" s="35">
        <v>0</v>
      </c>
      <c r="D250" s="4" t="s">
        <v>412</v>
      </c>
      <c r="E250" s="4" t="s">
        <v>414</v>
      </c>
      <c r="F250" s="3">
        <v>94160</v>
      </c>
      <c r="G250" s="3">
        <v>-36669.919999999998</v>
      </c>
      <c r="H250" s="3">
        <v>57490.080000000002</v>
      </c>
    </row>
    <row r="251" spans="1:8">
      <c r="A251" s="35">
        <v>135</v>
      </c>
      <c r="B251" s="20">
        <v>100000419029</v>
      </c>
      <c r="C251" s="35">
        <v>0</v>
      </c>
      <c r="D251" s="4" t="s">
        <v>412</v>
      </c>
      <c r="E251" s="4" t="s">
        <v>414</v>
      </c>
      <c r="F251" s="3">
        <v>94160</v>
      </c>
      <c r="G251" s="3">
        <v>-36669.919999999998</v>
      </c>
      <c r="H251" s="3">
        <v>57490.080000000002</v>
      </c>
    </row>
    <row r="252" spans="1:8">
      <c r="A252" s="35">
        <v>136</v>
      </c>
      <c r="B252" s="20">
        <v>100000419030</v>
      </c>
      <c r="C252" s="35">
        <v>0</v>
      </c>
      <c r="D252" s="4" t="s">
        <v>412</v>
      </c>
      <c r="E252" s="4" t="s">
        <v>414</v>
      </c>
      <c r="F252" s="3">
        <v>94160</v>
      </c>
      <c r="G252" s="3">
        <v>-36669.919999999998</v>
      </c>
      <c r="H252" s="3">
        <v>57490.080000000002</v>
      </c>
    </row>
    <row r="253" spans="1:8">
      <c r="A253" s="35">
        <v>137</v>
      </c>
      <c r="B253" s="20">
        <v>100000419031</v>
      </c>
      <c r="C253" s="35">
        <v>0</v>
      </c>
      <c r="D253" s="4" t="s">
        <v>412</v>
      </c>
      <c r="E253" s="4" t="s">
        <v>414</v>
      </c>
      <c r="F253" s="3">
        <v>94160</v>
      </c>
      <c r="G253" s="3">
        <v>-36669.919999999998</v>
      </c>
      <c r="H253" s="3">
        <v>57490.080000000002</v>
      </c>
    </row>
    <row r="254" spans="1:8">
      <c r="A254" s="35">
        <v>138</v>
      </c>
      <c r="B254" s="20">
        <v>100000419032</v>
      </c>
      <c r="C254" s="35">
        <v>0</v>
      </c>
      <c r="D254" s="4" t="s">
        <v>412</v>
      </c>
      <c r="E254" s="4" t="s">
        <v>414</v>
      </c>
      <c r="F254" s="3">
        <v>94160</v>
      </c>
      <c r="G254" s="3">
        <v>-36669.919999999998</v>
      </c>
      <c r="H254" s="3">
        <v>57490.080000000002</v>
      </c>
    </row>
    <row r="255" spans="1:8">
      <c r="A255" s="35">
        <v>139</v>
      </c>
      <c r="B255" s="20">
        <v>100000419033</v>
      </c>
      <c r="C255" s="35">
        <v>0</v>
      </c>
      <c r="D255" s="4" t="s">
        <v>412</v>
      </c>
      <c r="E255" s="4" t="s">
        <v>414</v>
      </c>
      <c r="F255" s="3">
        <v>94160</v>
      </c>
      <c r="G255" s="3">
        <v>-36669.919999999998</v>
      </c>
      <c r="H255" s="3">
        <v>57490.080000000002</v>
      </c>
    </row>
    <row r="256" spans="1:8">
      <c r="A256" s="35">
        <v>140</v>
      </c>
      <c r="B256" s="20">
        <v>100000419034</v>
      </c>
      <c r="C256" s="35">
        <v>0</v>
      </c>
      <c r="D256" s="4" t="s">
        <v>412</v>
      </c>
      <c r="E256" s="4" t="s">
        <v>414</v>
      </c>
      <c r="F256" s="3">
        <v>94160</v>
      </c>
      <c r="G256" s="3">
        <v>-36669.919999999998</v>
      </c>
      <c r="H256" s="3">
        <v>57490.080000000002</v>
      </c>
    </row>
    <row r="257" spans="1:8">
      <c r="A257" s="35">
        <v>141</v>
      </c>
      <c r="B257" s="20">
        <v>100000419035</v>
      </c>
      <c r="C257" s="35">
        <v>0</v>
      </c>
      <c r="D257" s="4" t="s">
        <v>412</v>
      </c>
      <c r="E257" s="4" t="s">
        <v>414</v>
      </c>
      <c r="F257" s="3">
        <v>94160</v>
      </c>
      <c r="G257" s="3">
        <v>-36669.919999999998</v>
      </c>
      <c r="H257" s="3">
        <v>57490.080000000002</v>
      </c>
    </row>
    <row r="258" spans="1:8">
      <c r="A258" s="35">
        <v>142</v>
      </c>
      <c r="B258" s="20">
        <v>100000419036</v>
      </c>
      <c r="C258" s="35">
        <v>0</v>
      </c>
      <c r="D258" s="4" t="s">
        <v>412</v>
      </c>
      <c r="E258" s="4" t="s">
        <v>414</v>
      </c>
      <c r="F258" s="3">
        <v>94160</v>
      </c>
      <c r="G258" s="3">
        <v>-36669.919999999998</v>
      </c>
      <c r="H258" s="3">
        <v>57490.080000000002</v>
      </c>
    </row>
    <row r="259" spans="1:8">
      <c r="A259" s="35">
        <v>143</v>
      </c>
      <c r="B259" s="20">
        <v>100000419037</v>
      </c>
      <c r="C259" s="35">
        <v>0</v>
      </c>
      <c r="D259" s="4" t="s">
        <v>412</v>
      </c>
      <c r="E259" s="4" t="s">
        <v>414</v>
      </c>
      <c r="F259" s="3">
        <v>94160</v>
      </c>
      <c r="G259" s="3">
        <v>-36669.919999999998</v>
      </c>
      <c r="H259" s="3">
        <v>57490.080000000002</v>
      </c>
    </row>
    <row r="260" spans="1:8">
      <c r="A260" s="35">
        <v>144</v>
      </c>
      <c r="B260" s="20">
        <v>100000419038</v>
      </c>
      <c r="C260" s="35">
        <v>0</v>
      </c>
      <c r="D260" s="4" t="s">
        <v>412</v>
      </c>
      <c r="E260" s="4" t="s">
        <v>414</v>
      </c>
      <c r="F260" s="3">
        <v>94160</v>
      </c>
      <c r="G260" s="3">
        <v>-36669.919999999998</v>
      </c>
      <c r="H260" s="3">
        <v>57490.080000000002</v>
      </c>
    </row>
    <row r="261" spans="1:8">
      <c r="A261" s="35">
        <v>145</v>
      </c>
      <c r="B261" s="20">
        <v>100000419039</v>
      </c>
      <c r="C261" s="35">
        <v>0</v>
      </c>
      <c r="D261" s="4" t="s">
        <v>412</v>
      </c>
      <c r="E261" s="4" t="s">
        <v>414</v>
      </c>
      <c r="F261" s="3">
        <v>94160</v>
      </c>
      <c r="G261" s="3">
        <v>-36669.919999999998</v>
      </c>
      <c r="H261" s="3">
        <v>57490.080000000002</v>
      </c>
    </row>
    <row r="262" spans="1:8">
      <c r="A262" s="35">
        <v>146</v>
      </c>
      <c r="B262" s="20">
        <v>100000419040</v>
      </c>
      <c r="C262" s="35">
        <v>0</v>
      </c>
      <c r="D262" s="4" t="s">
        <v>412</v>
      </c>
      <c r="E262" s="4" t="s">
        <v>414</v>
      </c>
      <c r="F262" s="3">
        <v>94160</v>
      </c>
      <c r="G262" s="3">
        <v>-36669.919999999998</v>
      </c>
      <c r="H262" s="3">
        <v>57490.080000000002</v>
      </c>
    </row>
    <row r="263" spans="1:8">
      <c r="A263" s="35">
        <v>147</v>
      </c>
      <c r="B263" s="20">
        <v>100000419041</v>
      </c>
      <c r="C263" s="35">
        <v>0</v>
      </c>
      <c r="D263" s="4" t="s">
        <v>412</v>
      </c>
      <c r="E263" s="4" t="s">
        <v>414</v>
      </c>
      <c r="F263" s="3">
        <v>94160</v>
      </c>
      <c r="G263" s="3">
        <v>-36669.919999999998</v>
      </c>
      <c r="H263" s="3">
        <v>57490.080000000002</v>
      </c>
    </row>
    <row r="264" spans="1:8">
      <c r="A264" s="35">
        <v>148</v>
      </c>
      <c r="B264" s="20">
        <v>100000419042</v>
      </c>
      <c r="C264" s="35">
        <v>0</v>
      </c>
      <c r="D264" s="4" t="s">
        <v>412</v>
      </c>
      <c r="E264" s="4" t="s">
        <v>414</v>
      </c>
      <c r="F264" s="3">
        <v>94160</v>
      </c>
      <c r="G264" s="3">
        <v>-36669.919999999998</v>
      </c>
      <c r="H264" s="3">
        <v>57490.080000000002</v>
      </c>
    </row>
    <row r="265" spans="1:8">
      <c r="A265" s="35">
        <v>149</v>
      </c>
      <c r="B265" s="20">
        <v>100000419043</v>
      </c>
      <c r="C265" s="35">
        <v>0</v>
      </c>
      <c r="D265" s="4" t="s">
        <v>412</v>
      </c>
      <c r="E265" s="4" t="s">
        <v>414</v>
      </c>
      <c r="F265" s="3">
        <v>94160</v>
      </c>
      <c r="G265" s="3">
        <v>-36669.919999999998</v>
      </c>
      <c r="H265" s="3">
        <v>57490.080000000002</v>
      </c>
    </row>
    <row r="266" spans="1:8">
      <c r="A266" s="35">
        <v>150</v>
      </c>
      <c r="B266" s="20">
        <v>100000419044</v>
      </c>
      <c r="C266" s="35">
        <v>0</v>
      </c>
      <c r="D266" s="4" t="s">
        <v>412</v>
      </c>
      <c r="E266" s="4" t="s">
        <v>414</v>
      </c>
      <c r="F266" s="3">
        <v>94160</v>
      </c>
      <c r="G266" s="3">
        <v>-36669.919999999998</v>
      </c>
      <c r="H266" s="3">
        <v>57490.080000000002</v>
      </c>
    </row>
    <row r="267" spans="1:8">
      <c r="A267" s="35">
        <v>151</v>
      </c>
      <c r="B267" s="20">
        <v>100000419045</v>
      </c>
      <c r="C267" s="35">
        <v>0</v>
      </c>
      <c r="D267" s="4" t="s">
        <v>412</v>
      </c>
      <c r="E267" s="4" t="s">
        <v>414</v>
      </c>
      <c r="F267" s="3">
        <v>94160</v>
      </c>
      <c r="G267" s="3">
        <v>-36669.919999999998</v>
      </c>
      <c r="H267" s="3">
        <v>57490.080000000002</v>
      </c>
    </row>
    <row r="268" spans="1:8">
      <c r="A268" s="35">
        <v>152</v>
      </c>
      <c r="B268" s="20">
        <v>100000419046</v>
      </c>
      <c r="C268" s="35">
        <v>0</v>
      </c>
      <c r="D268" s="4" t="s">
        <v>412</v>
      </c>
      <c r="E268" s="4" t="s">
        <v>414</v>
      </c>
      <c r="F268" s="3">
        <v>94160</v>
      </c>
      <c r="G268" s="3">
        <v>-36669.919999999998</v>
      </c>
      <c r="H268" s="3">
        <v>57490.080000000002</v>
      </c>
    </row>
    <row r="269" spans="1:8">
      <c r="A269" s="35">
        <v>153</v>
      </c>
      <c r="B269" s="20">
        <v>100000419047</v>
      </c>
      <c r="C269" s="35">
        <v>0</v>
      </c>
      <c r="D269" s="4" t="s">
        <v>412</v>
      </c>
      <c r="E269" s="4" t="s">
        <v>414</v>
      </c>
      <c r="F269" s="3">
        <v>94160</v>
      </c>
      <c r="G269" s="3">
        <v>-36669.919999999998</v>
      </c>
      <c r="H269" s="3">
        <v>57490.080000000002</v>
      </c>
    </row>
    <row r="270" spans="1:8">
      <c r="A270" s="35">
        <v>154</v>
      </c>
      <c r="B270" s="20">
        <v>100000419048</v>
      </c>
      <c r="C270" s="35">
        <v>0</v>
      </c>
      <c r="D270" s="4" t="s">
        <v>412</v>
      </c>
      <c r="E270" s="4" t="s">
        <v>414</v>
      </c>
      <c r="F270" s="3">
        <v>94160</v>
      </c>
      <c r="G270" s="3">
        <v>-36669.919999999998</v>
      </c>
      <c r="H270" s="3">
        <v>57490.080000000002</v>
      </c>
    </row>
    <row r="271" spans="1:8">
      <c r="A271" s="35">
        <v>155</v>
      </c>
      <c r="B271" s="20">
        <v>100000419049</v>
      </c>
      <c r="C271" s="35">
        <v>0</v>
      </c>
      <c r="D271" s="4" t="s">
        <v>412</v>
      </c>
      <c r="E271" s="4" t="s">
        <v>414</v>
      </c>
      <c r="F271" s="3">
        <v>94160</v>
      </c>
      <c r="G271" s="3">
        <v>-36669.910000000003</v>
      </c>
      <c r="H271" s="3">
        <v>57490.09</v>
      </c>
    </row>
    <row r="272" spans="1:8">
      <c r="A272" s="35">
        <v>156</v>
      </c>
      <c r="B272" s="20">
        <v>100000419050</v>
      </c>
      <c r="C272" s="35">
        <v>0</v>
      </c>
      <c r="D272" s="4" t="s">
        <v>412</v>
      </c>
      <c r="E272" s="4" t="s">
        <v>414</v>
      </c>
      <c r="F272" s="3">
        <v>94160</v>
      </c>
      <c r="G272" s="3">
        <v>-36669.919999999998</v>
      </c>
      <c r="H272" s="3">
        <v>57490.080000000002</v>
      </c>
    </row>
    <row r="273" spans="1:8">
      <c r="A273" s="35">
        <v>157</v>
      </c>
      <c r="B273" s="20">
        <v>100000419051</v>
      </c>
      <c r="C273" s="35">
        <v>0</v>
      </c>
      <c r="D273" s="4" t="s">
        <v>412</v>
      </c>
      <c r="E273" s="4" t="s">
        <v>414</v>
      </c>
      <c r="F273" s="3">
        <v>94160</v>
      </c>
      <c r="G273" s="3">
        <v>-36669.910000000003</v>
      </c>
      <c r="H273" s="3">
        <v>57490.09</v>
      </c>
    </row>
    <row r="274" spans="1:8">
      <c r="A274" s="35">
        <v>158</v>
      </c>
      <c r="B274" s="20">
        <v>100000424941</v>
      </c>
      <c r="C274" s="35">
        <v>0</v>
      </c>
      <c r="D274" s="4" t="s">
        <v>417</v>
      </c>
      <c r="E274" s="4" t="s">
        <v>418</v>
      </c>
      <c r="F274" s="3">
        <v>839415</v>
      </c>
      <c r="G274" s="3">
        <v>-480310.53</v>
      </c>
      <c r="H274" s="3">
        <v>359104.47</v>
      </c>
    </row>
    <row r="275" spans="1:8">
      <c r="A275" s="35">
        <v>159</v>
      </c>
      <c r="B275" s="20">
        <v>100000436677</v>
      </c>
      <c r="C275" s="35">
        <v>0</v>
      </c>
      <c r="D275" s="4" t="s">
        <v>419</v>
      </c>
      <c r="E275" s="4" t="s">
        <v>420</v>
      </c>
      <c r="F275" s="3">
        <v>1570225</v>
      </c>
      <c r="G275" s="3">
        <v>-275241.75</v>
      </c>
      <c r="H275" s="3">
        <v>1294983.25</v>
      </c>
    </row>
    <row r="276" spans="1:8">
      <c r="A276" s="35">
        <v>160</v>
      </c>
      <c r="B276" s="20">
        <v>100000436723</v>
      </c>
      <c r="C276" s="35">
        <v>0</v>
      </c>
      <c r="D276" s="4" t="s">
        <v>421</v>
      </c>
      <c r="E276" s="4" t="s">
        <v>422</v>
      </c>
      <c r="F276" s="3">
        <v>679000</v>
      </c>
      <c r="G276" s="3">
        <v>-177981.82</v>
      </c>
      <c r="H276" s="3">
        <v>501018.18</v>
      </c>
    </row>
    <row r="277" spans="1:8">
      <c r="A277" s="35">
        <v>161</v>
      </c>
      <c r="B277" s="20">
        <v>100000439738</v>
      </c>
      <c r="C277" s="35">
        <v>0</v>
      </c>
      <c r="D277" s="4" t="s">
        <v>421</v>
      </c>
      <c r="E277" s="4" t="s">
        <v>423</v>
      </c>
      <c r="F277" s="3">
        <v>746325</v>
      </c>
      <c r="G277" s="3">
        <v>-156763.48000000001</v>
      </c>
      <c r="H277" s="3">
        <v>589561.52</v>
      </c>
    </row>
    <row r="278" spans="1:8">
      <c r="A278" s="35">
        <v>162</v>
      </c>
      <c r="B278" s="20">
        <v>100000439739</v>
      </c>
      <c r="C278" s="35">
        <v>0</v>
      </c>
      <c r="D278" s="4" t="s">
        <v>421</v>
      </c>
      <c r="E278" s="4" t="s">
        <v>423</v>
      </c>
      <c r="F278" s="3">
        <v>746325</v>
      </c>
      <c r="G278" s="3">
        <v>-156763.49</v>
      </c>
      <c r="H278" s="3">
        <v>589561.51</v>
      </c>
    </row>
    <row r="279" spans="1:8">
      <c r="A279" s="35">
        <v>163</v>
      </c>
      <c r="B279" s="20">
        <v>100000439740</v>
      </c>
      <c r="C279" s="35">
        <v>0</v>
      </c>
      <c r="D279" s="4" t="s">
        <v>421</v>
      </c>
      <c r="E279" s="4" t="s">
        <v>423</v>
      </c>
      <c r="F279" s="3">
        <v>746325</v>
      </c>
      <c r="G279" s="3">
        <v>-156763.48000000001</v>
      </c>
      <c r="H279" s="3">
        <v>589561.52</v>
      </c>
    </row>
    <row r="280" spans="1:8">
      <c r="A280" s="35">
        <v>164</v>
      </c>
      <c r="B280" s="20">
        <v>100000439741</v>
      </c>
      <c r="C280" s="35">
        <v>0</v>
      </c>
      <c r="D280" s="4" t="s">
        <v>421</v>
      </c>
      <c r="E280" s="4" t="s">
        <v>423</v>
      </c>
      <c r="F280" s="3">
        <v>746325</v>
      </c>
      <c r="G280" s="3">
        <v>-156763.48000000001</v>
      </c>
      <c r="H280" s="3">
        <v>589561.52</v>
      </c>
    </row>
    <row r="281" spans="1:8">
      <c r="A281" s="35">
        <v>165</v>
      </c>
      <c r="B281" s="20">
        <v>100000439742</v>
      </c>
      <c r="C281" s="35">
        <v>0</v>
      </c>
      <c r="D281" s="4" t="s">
        <v>421</v>
      </c>
      <c r="E281" s="4" t="s">
        <v>423</v>
      </c>
      <c r="F281" s="3">
        <v>746325</v>
      </c>
      <c r="G281" s="3">
        <v>-156763.49</v>
      </c>
      <c r="H281" s="3">
        <v>589561.51</v>
      </c>
    </row>
    <row r="282" spans="1:8">
      <c r="A282" s="35">
        <v>166</v>
      </c>
      <c r="B282" s="20">
        <v>100000439743</v>
      </c>
      <c r="C282" s="35">
        <v>0</v>
      </c>
      <c r="D282" s="4" t="s">
        <v>421</v>
      </c>
      <c r="E282" s="4" t="s">
        <v>423</v>
      </c>
      <c r="F282" s="3">
        <v>746325</v>
      </c>
      <c r="G282" s="3">
        <v>-156763.49</v>
      </c>
      <c r="H282" s="3">
        <v>589561.51</v>
      </c>
    </row>
    <row r="283" spans="1:8">
      <c r="A283" s="35">
        <v>167</v>
      </c>
      <c r="B283" s="20">
        <v>100000439744</v>
      </c>
      <c r="C283" s="35">
        <v>0</v>
      </c>
      <c r="D283" s="4" t="s">
        <v>421</v>
      </c>
      <c r="E283" s="4" t="s">
        <v>423</v>
      </c>
      <c r="F283" s="3">
        <v>746325</v>
      </c>
      <c r="G283" s="3">
        <v>-156763.48000000001</v>
      </c>
      <c r="H283" s="3">
        <v>589561.52</v>
      </c>
    </row>
    <row r="284" spans="1:8">
      <c r="A284" s="35">
        <v>168</v>
      </c>
      <c r="B284" s="20">
        <v>100000439745</v>
      </c>
      <c r="C284" s="35">
        <v>0</v>
      </c>
      <c r="D284" s="4" t="s">
        <v>421</v>
      </c>
      <c r="E284" s="4" t="s">
        <v>423</v>
      </c>
      <c r="F284" s="3">
        <v>746325</v>
      </c>
      <c r="G284" s="3">
        <v>-156763.48000000001</v>
      </c>
      <c r="H284" s="3">
        <v>589561.52</v>
      </c>
    </row>
    <row r="285" spans="1:8">
      <c r="A285" s="35">
        <v>169</v>
      </c>
      <c r="B285" s="20">
        <v>100000439746</v>
      </c>
      <c r="C285" s="35">
        <v>0</v>
      </c>
      <c r="D285" s="4" t="s">
        <v>421</v>
      </c>
      <c r="E285" s="4" t="s">
        <v>423</v>
      </c>
      <c r="F285" s="3">
        <v>746325</v>
      </c>
      <c r="G285" s="3">
        <v>-156763.49</v>
      </c>
      <c r="H285" s="3">
        <v>589561.51</v>
      </c>
    </row>
    <row r="286" spans="1:8">
      <c r="A286" s="35">
        <v>170</v>
      </c>
      <c r="B286" s="20">
        <v>100000439747</v>
      </c>
      <c r="C286" s="35">
        <v>0</v>
      </c>
      <c r="D286" s="4" t="s">
        <v>421</v>
      </c>
      <c r="E286" s="4" t="s">
        <v>423</v>
      </c>
      <c r="F286" s="3">
        <v>746325</v>
      </c>
      <c r="G286" s="3">
        <v>-156763.49</v>
      </c>
      <c r="H286" s="3">
        <v>589561.51</v>
      </c>
    </row>
    <row r="287" spans="1:8">
      <c r="A287" s="35">
        <v>171</v>
      </c>
      <c r="B287" s="20">
        <v>100000439748</v>
      </c>
      <c r="C287" s="35">
        <v>0</v>
      </c>
      <c r="D287" s="4" t="s">
        <v>421</v>
      </c>
      <c r="E287" s="4" t="s">
        <v>423</v>
      </c>
      <c r="F287" s="3">
        <v>746325</v>
      </c>
      <c r="G287" s="3">
        <v>-156763.48000000001</v>
      </c>
      <c r="H287" s="3">
        <v>589561.52</v>
      </c>
    </row>
    <row r="288" spans="1:8">
      <c r="A288" s="35">
        <v>172</v>
      </c>
      <c r="B288" s="20">
        <v>100000439749</v>
      </c>
      <c r="C288" s="35">
        <v>0</v>
      </c>
      <c r="D288" s="4" t="s">
        <v>421</v>
      </c>
      <c r="E288" s="4" t="s">
        <v>423</v>
      </c>
      <c r="F288" s="3">
        <v>746325</v>
      </c>
      <c r="G288" s="3">
        <v>-156763.49</v>
      </c>
      <c r="H288" s="3">
        <v>589561.51</v>
      </c>
    </row>
    <row r="289" spans="1:8" s="5" customFormat="1">
      <c r="A289" s="58" t="s">
        <v>9</v>
      </c>
      <c r="B289" s="124" t="s">
        <v>17</v>
      </c>
      <c r="C289" s="124"/>
      <c r="D289" s="124"/>
      <c r="E289" s="124"/>
      <c r="F289" s="17">
        <f>SUM(F117:F288)</f>
        <v>39449081</v>
      </c>
      <c r="G289" s="17">
        <f t="shared" ref="G289:H289" si="13">SUM(G117:G288)</f>
        <v>-14741494.160000002</v>
      </c>
      <c r="H289" s="17">
        <f t="shared" si="13"/>
        <v>24707586.840000007</v>
      </c>
    </row>
    <row r="290" spans="1:8" s="5" customFormat="1">
      <c r="A290" s="6"/>
      <c r="C290" s="6"/>
      <c r="F290" s="14"/>
      <c r="G290" s="14"/>
      <c r="H290" s="14"/>
    </row>
    <row r="291" spans="1:8">
      <c r="A291" s="26" t="s">
        <v>435</v>
      </c>
      <c r="B291" s="28"/>
      <c r="C291" s="32"/>
      <c r="D291" s="30"/>
      <c r="E291" s="31"/>
      <c r="F291" s="31"/>
      <c r="G291" s="31"/>
      <c r="H291" s="31"/>
    </row>
    <row r="292" spans="1:8" s="11" customFormat="1">
      <c r="A292" s="54" t="s">
        <v>1</v>
      </c>
      <c r="B292" s="54" t="s">
        <v>2</v>
      </c>
      <c r="C292" s="55" t="s">
        <v>3</v>
      </c>
      <c r="D292" s="54" t="s">
        <v>4</v>
      </c>
      <c r="E292" s="54" t="s">
        <v>5</v>
      </c>
      <c r="F292" s="13" t="s">
        <v>6</v>
      </c>
      <c r="G292" s="13" t="s">
        <v>7</v>
      </c>
      <c r="H292" s="13" t="s">
        <v>8</v>
      </c>
    </row>
    <row r="293" spans="1:8">
      <c r="A293" s="35">
        <v>1</v>
      </c>
      <c r="B293" s="20">
        <v>100000073535</v>
      </c>
      <c r="C293" s="35">
        <v>0</v>
      </c>
      <c r="D293" s="4" t="s">
        <v>542</v>
      </c>
      <c r="E293" s="4" t="s">
        <v>212</v>
      </c>
      <c r="F293" s="3">
        <v>120000</v>
      </c>
      <c r="G293" s="3">
        <v>-119999</v>
      </c>
      <c r="H293" s="4">
        <v>1</v>
      </c>
    </row>
    <row r="294" spans="1:8">
      <c r="A294" s="35">
        <v>2</v>
      </c>
      <c r="B294" s="20">
        <v>100000295225</v>
      </c>
      <c r="C294" s="35">
        <v>0</v>
      </c>
      <c r="D294" s="4" t="s">
        <v>18</v>
      </c>
      <c r="E294" s="4" t="s">
        <v>544</v>
      </c>
      <c r="F294" s="3">
        <v>59000</v>
      </c>
      <c r="G294" s="3">
        <v>-58999</v>
      </c>
      <c r="H294" s="4">
        <v>1</v>
      </c>
    </row>
    <row r="295" spans="1:8">
      <c r="A295" s="35">
        <v>3</v>
      </c>
      <c r="B295" s="20">
        <v>100000295226</v>
      </c>
      <c r="C295" s="35">
        <v>0</v>
      </c>
      <c r="D295" s="4" t="s">
        <v>18</v>
      </c>
      <c r="E295" s="4" t="s">
        <v>545</v>
      </c>
      <c r="F295" s="3">
        <v>59000</v>
      </c>
      <c r="G295" s="3">
        <v>-58999</v>
      </c>
      <c r="H295" s="4">
        <v>1</v>
      </c>
    </row>
    <row r="296" spans="1:8">
      <c r="A296" s="35">
        <v>4</v>
      </c>
      <c r="B296" s="20">
        <v>100000295227</v>
      </c>
      <c r="C296" s="35">
        <v>0</v>
      </c>
      <c r="D296" s="4" t="s">
        <v>18</v>
      </c>
      <c r="E296" s="4" t="s">
        <v>546</v>
      </c>
      <c r="F296" s="3">
        <v>59000</v>
      </c>
      <c r="G296" s="3">
        <v>-58999</v>
      </c>
      <c r="H296" s="4">
        <v>1</v>
      </c>
    </row>
    <row r="297" spans="1:8">
      <c r="A297" s="35">
        <v>5</v>
      </c>
      <c r="B297" s="20">
        <v>100000295228</v>
      </c>
      <c r="C297" s="35">
        <v>0</v>
      </c>
      <c r="D297" s="4" t="s">
        <v>18</v>
      </c>
      <c r="E297" s="4" t="s">
        <v>547</v>
      </c>
      <c r="F297" s="3">
        <v>59000</v>
      </c>
      <c r="G297" s="3">
        <v>-58999</v>
      </c>
      <c r="H297" s="4">
        <v>1</v>
      </c>
    </row>
    <row r="298" spans="1:8">
      <c r="A298" s="35">
        <v>6</v>
      </c>
      <c r="B298" s="20">
        <v>100000295229</v>
      </c>
      <c r="C298" s="35">
        <v>0</v>
      </c>
      <c r="D298" s="4" t="s">
        <v>18</v>
      </c>
      <c r="E298" s="4" t="s">
        <v>548</v>
      </c>
      <c r="F298" s="3">
        <v>59000</v>
      </c>
      <c r="G298" s="3">
        <v>-58999</v>
      </c>
      <c r="H298" s="4">
        <v>1</v>
      </c>
    </row>
    <row r="299" spans="1:8">
      <c r="A299" s="35">
        <v>7</v>
      </c>
      <c r="B299" s="20">
        <v>100000295230</v>
      </c>
      <c r="C299" s="35">
        <v>0</v>
      </c>
      <c r="D299" s="4" t="s">
        <v>18</v>
      </c>
      <c r="E299" s="4" t="s">
        <v>549</v>
      </c>
      <c r="F299" s="3">
        <v>59000</v>
      </c>
      <c r="G299" s="3">
        <v>-58999</v>
      </c>
      <c r="H299" s="4">
        <v>1</v>
      </c>
    </row>
    <row r="300" spans="1:8">
      <c r="A300" s="35">
        <v>8</v>
      </c>
      <c r="B300" s="20">
        <v>100000295231</v>
      </c>
      <c r="C300" s="35">
        <v>0</v>
      </c>
      <c r="D300" s="4" t="s">
        <v>18</v>
      </c>
      <c r="E300" s="4" t="s">
        <v>550</v>
      </c>
      <c r="F300" s="3">
        <v>59000</v>
      </c>
      <c r="G300" s="3">
        <v>-58999</v>
      </c>
      <c r="H300" s="4">
        <v>1</v>
      </c>
    </row>
    <row r="301" spans="1:8">
      <c r="A301" s="35">
        <v>9</v>
      </c>
      <c r="B301" s="20">
        <v>100000295232</v>
      </c>
      <c r="C301" s="35">
        <v>0</v>
      </c>
      <c r="D301" s="4" t="s">
        <v>18</v>
      </c>
      <c r="E301" s="4" t="s">
        <v>551</v>
      </c>
      <c r="F301" s="3">
        <v>59000</v>
      </c>
      <c r="G301" s="3">
        <v>-58999</v>
      </c>
      <c r="H301" s="4">
        <v>1</v>
      </c>
    </row>
    <row r="302" spans="1:8">
      <c r="A302" s="35">
        <v>10</v>
      </c>
      <c r="B302" s="20">
        <v>100000295233</v>
      </c>
      <c r="C302" s="35">
        <v>0</v>
      </c>
      <c r="D302" s="4" t="s">
        <v>18</v>
      </c>
      <c r="E302" s="4" t="s">
        <v>552</v>
      </c>
      <c r="F302" s="3">
        <v>59000</v>
      </c>
      <c r="G302" s="3">
        <v>-58999</v>
      </c>
      <c r="H302" s="4">
        <v>1</v>
      </c>
    </row>
    <row r="303" spans="1:8">
      <c r="A303" s="35">
        <v>11</v>
      </c>
      <c r="B303" s="20">
        <v>100000295234</v>
      </c>
      <c r="C303" s="35">
        <v>0</v>
      </c>
      <c r="D303" s="4" t="s">
        <v>18</v>
      </c>
      <c r="E303" s="4" t="s">
        <v>553</v>
      </c>
      <c r="F303" s="3">
        <v>59000</v>
      </c>
      <c r="G303" s="3">
        <v>-58999</v>
      </c>
      <c r="H303" s="4">
        <v>1</v>
      </c>
    </row>
    <row r="304" spans="1:8">
      <c r="A304" s="35">
        <v>12</v>
      </c>
      <c r="B304" s="20">
        <v>100000295235</v>
      </c>
      <c r="C304" s="35">
        <v>0</v>
      </c>
      <c r="D304" s="4" t="s">
        <v>18</v>
      </c>
      <c r="E304" s="4" t="s">
        <v>554</v>
      </c>
      <c r="F304" s="3">
        <v>59000</v>
      </c>
      <c r="G304" s="3">
        <v>-58999</v>
      </c>
      <c r="H304" s="4">
        <v>1</v>
      </c>
    </row>
    <row r="305" spans="1:8">
      <c r="A305" s="35">
        <v>13</v>
      </c>
      <c r="B305" s="20">
        <v>100000295236</v>
      </c>
      <c r="C305" s="35">
        <v>0</v>
      </c>
      <c r="D305" s="4" t="s">
        <v>18</v>
      </c>
      <c r="E305" s="4" t="s">
        <v>555</v>
      </c>
      <c r="F305" s="3">
        <v>59000</v>
      </c>
      <c r="G305" s="3">
        <v>-58999</v>
      </c>
      <c r="H305" s="4">
        <v>1</v>
      </c>
    </row>
    <row r="306" spans="1:8">
      <c r="A306" s="35">
        <v>14</v>
      </c>
      <c r="B306" s="20">
        <v>100000295237</v>
      </c>
      <c r="C306" s="35">
        <v>0</v>
      </c>
      <c r="D306" s="4" t="s">
        <v>18</v>
      </c>
      <c r="E306" s="4" t="s">
        <v>556</v>
      </c>
      <c r="F306" s="3">
        <v>59000</v>
      </c>
      <c r="G306" s="3">
        <v>-58999</v>
      </c>
      <c r="H306" s="4">
        <v>1</v>
      </c>
    </row>
    <row r="307" spans="1:8">
      <c r="A307" s="35">
        <v>15</v>
      </c>
      <c r="B307" s="20">
        <v>100000295238</v>
      </c>
      <c r="C307" s="35">
        <v>0</v>
      </c>
      <c r="D307" s="4" t="s">
        <v>18</v>
      </c>
      <c r="E307" s="4" t="s">
        <v>557</v>
      </c>
      <c r="F307" s="3">
        <v>59000</v>
      </c>
      <c r="G307" s="3">
        <v>-58999</v>
      </c>
      <c r="H307" s="4">
        <v>1</v>
      </c>
    </row>
    <row r="308" spans="1:8">
      <c r="A308" s="35">
        <v>16</v>
      </c>
      <c r="B308" s="20">
        <v>100000295240</v>
      </c>
      <c r="C308" s="35">
        <v>0</v>
      </c>
      <c r="D308" s="4" t="s">
        <v>18</v>
      </c>
      <c r="E308" s="4" t="s">
        <v>558</v>
      </c>
      <c r="F308" s="3">
        <v>59000</v>
      </c>
      <c r="G308" s="3">
        <v>-58999</v>
      </c>
      <c r="H308" s="4">
        <v>1</v>
      </c>
    </row>
    <row r="309" spans="1:8">
      <c r="A309" s="35">
        <v>17</v>
      </c>
      <c r="B309" s="20">
        <v>100000295241</v>
      </c>
      <c r="C309" s="35">
        <v>0</v>
      </c>
      <c r="D309" s="4" t="s">
        <v>18</v>
      </c>
      <c r="E309" s="4" t="s">
        <v>559</v>
      </c>
      <c r="F309" s="3">
        <v>59000</v>
      </c>
      <c r="G309" s="3">
        <v>-58999</v>
      </c>
      <c r="H309" s="4">
        <v>1</v>
      </c>
    </row>
    <row r="310" spans="1:8">
      <c r="A310" s="35">
        <v>18</v>
      </c>
      <c r="B310" s="20">
        <v>100000295242</v>
      </c>
      <c r="C310" s="35">
        <v>0</v>
      </c>
      <c r="D310" s="4" t="s">
        <v>18</v>
      </c>
      <c r="E310" s="4" t="s">
        <v>560</v>
      </c>
      <c r="F310" s="3">
        <v>59000</v>
      </c>
      <c r="G310" s="3">
        <v>-58999</v>
      </c>
      <c r="H310" s="4">
        <v>1</v>
      </c>
    </row>
    <row r="311" spans="1:8">
      <c r="A311" s="35">
        <v>19</v>
      </c>
      <c r="B311" s="20">
        <v>100000295243</v>
      </c>
      <c r="C311" s="35">
        <v>0</v>
      </c>
      <c r="D311" s="4" t="s">
        <v>18</v>
      </c>
      <c r="E311" s="4" t="s">
        <v>561</v>
      </c>
      <c r="F311" s="3">
        <v>59000</v>
      </c>
      <c r="G311" s="3">
        <v>-58999</v>
      </c>
      <c r="H311" s="4">
        <v>1</v>
      </c>
    </row>
    <row r="312" spans="1:8">
      <c r="A312" s="35">
        <v>20</v>
      </c>
      <c r="B312" s="20">
        <v>100000295244</v>
      </c>
      <c r="C312" s="35">
        <v>0</v>
      </c>
      <c r="D312" s="4" t="s">
        <v>18</v>
      </c>
      <c r="E312" s="4" t="s">
        <v>562</v>
      </c>
      <c r="F312" s="3">
        <v>59000</v>
      </c>
      <c r="G312" s="3">
        <v>-58999</v>
      </c>
      <c r="H312" s="4">
        <v>1</v>
      </c>
    </row>
    <row r="313" spans="1:8">
      <c r="A313" s="35">
        <v>21</v>
      </c>
      <c r="B313" s="20">
        <v>100000295245</v>
      </c>
      <c r="C313" s="35">
        <v>0</v>
      </c>
      <c r="D313" s="4" t="s">
        <v>18</v>
      </c>
      <c r="E313" s="4" t="s">
        <v>563</v>
      </c>
      <c r="F313" s="3">
        <v>59800</v>
      </c>
      <c r="G313" s="3">
        <v>-59799</v>
      </c>
      <c r="H313" s="4">
        <v>1</v>
      </c>
    </row>
    <row r="314" spans="1:8">
      <c r="A314" s="35">
        <v>22</v>
      </c>
      <c r="B314" s="20">
        <v>100000295246</v>
      </c>
      <c r="C314" s="35">
        <v>0</v>
      </c>
      <c r="D314" s="4" t="s">
        <v>18</v>
      </c>
      <c r="E314" s="4" t="s">
        <v>564</v>
      </c>
      <c r="F314" s="3">
        <v>59800</v>
      </c>
      <c r="G314" s="3">
        <v>-59799</v>
      </c>
      <c r="H314" s="4">
        <v>1</v>
      </c>
    </row>
    <row r="315" spans="1:8">
      <c r="A315" s="35">
        <v>23</v>
      </c>
      <c r="B315" s="20">
        <v>100000295247</v>
      </c>
      <c r="C315" s="35">
        <v>0</v>
      </c>
      <c r="D315" s="4" t="s">
        <v>18</v>
      </c>
      <c r="E315" s="4" t="s">
        <v>565</v>
      </c>
      <c r="F315" s="3">
        <v>59800</v>
      </c>
      <c r="G315" s="3">
        <v>-59799</v>
      </c>
      <c r="H315" s="4">
        <v>1</v>
      </c>
    </row>
    <row r="316" spans="1:8">
      <c r="A316" s="35">
        <v>24</v>
      </c>
      <c r="B316" s="20">
        <v>100000295248</v>
      </c>
      <c r="C316" s="35">
        <v>0</v>
      </c>
      <c r="D316" s="4" t="s">
        <v>18</v>
      </c>
      <c r="E316" s="4" t="s">
        <v>566</v>
      </c>
      <c r="F316" s="3">
        <v>59800</v>
      </c>
      <c r="G316" s="3">
        <v>-59799</v>
      </c>
      <c r="H316" s="4">
        <v>1</v>
      </c>
    </row>
    <row r="317" spans="1:8">
      <c r="A317" s="35">
        <v>25</v>
      </c>
      <c r="B317" s="20">
        <v>100000295249</v>
      </c>
      <c r="C317" s="35">
        <v>0</v>
      </c>
      <c r="D317" s="4" t="s">
        <v>18</v>
      </c>
      <c r="E317" s="4" t="s">
        <v>567</v>
      </c>
      <c r="F317" s="3">
        <v>59800</v>
      </c>
      <c r="G317" s="3">
        <v>-59799</v>
      </c>
      <c r="H317" s="4">
        <v>1</v>
      </c>
    </row>
    <row r="318" spans="1:8">
      <c r="A318" s="35">
        <v>26</v>
      </c>
      <c r="B318" s="20">
        <v>100000295250</v>
      </c>
      <c r="C318" s="35">
        <v>0</v>
      </c>
      <c r="D318" s="4" t="s">
        <v>18</v>
      </c>
      <c r="E318" s="4" t="s">
        <v>568</v>
      </c>
      <c r="F318" s="3">
        <v>59800</v>
      </c>
      <c r="G318" s="3">
        <v>-59799</v>
      </c>
      <c r="H318" s="4">
        <v>1</v>
      </c>
    </row>
    <row r="319" spans="1:8">
      <c r="A319" s="35">
        <v>27</v>
      </c>
      <c r="B319" s="20">
        <v>100000295251</v>
      </c>
      <c r="C319" s="35">
        <v>0</v>
      </c>
      <c r="D319" s="4" t="s">
        <v>18</v>
      </c>
      <c r="E319" s="4" t="s">
        <v>569</v>
      </c>
      <c r="F319" s="3">
        <v>59800</v>
      </c>
      <c r="G319" s="3">
        <v>-59799</v>
      </c>
      <c r="H319" s="4">
        <v>1</v>
      </c>
    </row>
    <row r="320" spans="1:8">
      <c r="A320" s="35">
        <v>28</v>
      </c>
      <c r="B320" s="20">
        <v>100000295252</v>
      </c>
      <c r="C320" s="35">
        <v>0</v>
      </c>
      <c r="D320" s="4" t="s">
        <v>18</v>
      </c>
      <c r="E320" s="4" t="s">
        <v>570</v>
      </c>
      <c r="F320" s="3">
        <v>59800</v>
      </c>
      <c r="G320" s="3">
        <v>-59799</v>
      </c>
      <c r="H320" s="4">
        <v>1</v>
      </c>
    </row>
    <row r="321" spans="1:8">
      <c r="A321" s="35">
        <v>29</v>
      </c>
      <c r="B321" s="20">
        <v>100000295253</v>
      </c>
      <c r="C321" s="35">
        <v>0</v>
      </c>
      <c r="D321" s="4" t="s">
        <v>18</v>
      </c>
      <c r="E321" s="4" t="s">
        <v>571</v>
      </c>
      <c r="F321" s="3">
        <v>59800</v>
      </c>
      <c r="G321" s="3">
        <v>-59799</v>
      </c>
      <c r="H321" s="4">
        <v>1</v>
      </c>
    </row>
    <row r="322" spans="1:8">
      <c r="A322" s="35">
        <v>30</v>
      </c>
      <c r="B322" s="20">
        <v>100000295254</v>
      </c>
      <c r="C322" s="35">
        <v>0</v>
      </c>
      <c r="D322" s="4" t="s">
        <v>18</v>
      </c>
      <c r="E322" s="4" t="s">
        <v>572</v>
      </c>
      <c r="F322" s="3">
        <v>59800</v>
      </c>
      <c r="G322" s="3">
        <v>-59799</v>
      </c>
      <c r="H322" s="4">
        <v>1</v>
      </c>
    </row>
    <row r="323" spans="1:8">
      <c r="A323" s="35">
        <v>31</v>
      </c>
      <c r="B323" s="20">
        <v>100000295255</v>
      </c>
      <c r="C323" s="35">
        <v>0</v>
      </c>
      <c r="D323" s="4" t="s">
        <v>18</v>
      </c>
      <c r="E323" s="4" t="s">
        <v>573</v>
      </c>
      <c r="F323" s="3">
        <v>59800</v>
      </c>
      <c r="G323" s="3">
        <v>-59799</v>
      </c>
      <c r="H323" s="4">
        <v>1</v>
      </c>
    </row>
    <row r="324" spans="1:8">
      <c r="A324" s="35">
        <v>32</v>
      </c>
      <c r="B324" s="20">
        <v>100000295256</v>
      </c>
      <c r="C324" s="35">
        <v>0</v>
      </c>
      <c r="D324" s="4" t="s">
        <v>18</v>
      </c>
      <c r="E324" s="4" t="s">
        <v>574</v>
      </c>
      <c r="F324" s="3">
        <v>59800</v>
      </c>
      <c r="G324" s="3">
        <v>-59799</v>
      </c>
      <c r="H324" s="4">
        <v>1</v>
      </c>
    </row>
    <row r="325" spans="1:8">
      <c r="A325" s="35">
        <v>33</v>
      </c>
      <c r="B325" s="20">
        <v>100000295257</v>
      </c>
      <c r="C325" s="35">
        <v>0</v>
      </c>
      <c r="D325" s="4" t="s">
        <v>18</v>
      </c>
      <c r="E325" s="4" t="s">
        <v>575</v>
      </c>
      <c r="F325" s="3">
        <v>59800</v>
      </c>
      <c r="G325" s="3">
        <v>-59799</v>
      </c>
      <c r="H325" s="4">
        <v>1</v>
      </c>
    </row>
    <row r="326" spans="1:8">
      <c r="A326" s="35">
        <v>34</v>
      </c>
      <c r="B326" s="20">
        <v>100000295258</v>
      </c>
      <c r="C326" s="35">
        <v>0</v>
      </c>
      <c r="D326" s="4" t="s">
        <v>18</v>
      </c>
      <c r="E326" s="4" t="s">
        <v>576</v>
      </c>
      <c r="F326" s="3">
        <v>59800</v>
      </c>
      <c r="G326" s="3">
        <v>-59799</v>
      </c>
      <c r="H326" s="4">
        <v>1</v>
      </c>
    </row>
    <row r="327" spans="1:8">
      <c r="A327" s="35">
        <v>35</v>
      </c>
      <c r="B327" s="20">
        <v>100000295259</v>
      </c>
      <c r="C327" s="35">
        <v>0</v>
      </c>
      <c r="D327" s="4" t="s">
        <v>18</v>
      </c>
      <c r="E327" s="4" t="s">
        <v>577</v>
      </c>
      <c r="F327" s="3">
        <v>59800</v>
      </c>
      <c r="G327" s="3">
        <v>-59799</v>
      </c>
      <c r="H327" s="4">
        <v>1</v>
      </c>
    </row>
    <row r="328" spans="1:8">
      <c r="A328" s="35">
        <v>36</v>
      </c>
      <c r="B328" s="20">
        <v>100000295260</v>
      </c>
      <c r="C328" s="35">
        <v>0</v>
      </c>
      <c r="D328" s="4" t="s">
        <v>18</v>
      </c>
      <c r="E328" s="4" t="s">
        <v>578</v>
      </c>
      <c r="F328" s="3">
        <v>59800</v>
      </c>
      <c r="G328" s="3">
        <v>-59799</v>
      </c>
      <c r="H328" s="4">
        <v>1</v>
      </c>
    </row>
    <row r="329" spans="1:8">
      <c r="A329" s="35">
        <v>37</v>
      </c>
      <c r="B329" s="20">
        <v>100000295261</v>
      </c>
      <c r="C329" s="35">
        <v>0</v>
      </c>
      <c r="D329" s="4" t="s">
        <v>18</v>
      </c>
      <c r="E329" s="4" t="s">
        <v>579</v>
      </c>
      <c r="F329" s="3">
        <v>59800</v>
      </c>
      <c r="G329" s="3">
        <v>-59799</v>
      </c>
      <c r="H329" s="4">
        <v>1</v>
      </c>
    </row>
    <row r="330" spans="1:8">
      <c r="A330" s="35">
        <v>38</v>
      </c>
      <c r="B330" s="20">
        <v>100000295262</v>
      </c>
      <c r="C330" s="35">
        <v>0</v>
      </c>
      <c r="D330" s="4" t="s">
        <v>18</v>
      </c>
      <c r="E330" s="4" t="s">
        <v>580</v>
      </c>
      <c r="F330" s="3">
        <v>59800</v>
      </c>
      <c r="G330" s="3">
        <v>-59799</v>
      </c>
      <c r="H330" s="4">
        <v>1</v>
      </c>
    </row>
    <row r="331" spans="1:8">
      <c r="A331" s="35">
        <v>39</v>
      </c>
      <c r="B331" s="20">
        <v>100000295263</v>
      </c>
      <c r="C331" s="35">
        <v>0</v>
      </c>
      <c r="D331" s="4" t="s">
        <v>18</v>
      </c>
      <c r="E331" s="4" t="s">
        <v>581</v>
      </c>
      <c r="F331" s="3">
        <v>59800</v>
      </c>
      <c r="G331" s="3">
        <v>-59799</v>
      </c>
      <c r="H331" s="4">
        <v>1</v>
      </c>
    </row>
    <row r="332" spans="1:8">
      <c r="A332" s="35">
        <v>40</v>
      </c>
      <c r="B332" s="20">
        <v>100000295264</v>
      </c>
      <c r="C332" s="35">
        <v>0</v>
      </c>
      <c r="D332" s="4" t="s">
        <v>18</v>
      </c>
      <c r="E332" s="4" t="s">
        <v>582</v>
      </c>
      <c r="F332" s="3">
        <v>59800</v>
      </c>
      <c r="G332" s="3">
        <v>-59799</v>
      </c>
      <c r="H332" s="4">
        <v>1</v>
      </c>
    </row>
    <row r="333" spans="1:8">
      <c r="A333" s="35">
        <v>41</v>
      </c>
      <c r="B333" s="20">
        <v>100000295265</v>
      </c>
      <c r="C333" s="35">
        <v>0</v>
      </c>
      <c r="D333" s="4" t="s">
        <v>18</v>
      </c>
      <c r="E333" s="4" t="s">
        <v>583</v>
      </c>
      <c r="F333" s="3">
        <v>59800</v>
      </c>
      <c r="G333" s="3">
        <v>-59799</v>
      </c>
      <c r="H333" s="4">
        <v>1</v>
      </c>
    </row>
    <row r="334" spans="1:8">
      <c r="A334" s="35">
        <v>42</v>
      </c>
      <c r="B334" s="20">
        <v>100000295266</v>
      </c>
      <c r="C334" s="35">
        <v>0</v>
      </c>
      <c r="D334" s="4" t="s">
        <v>18</v>
      </c>
      <c r="E334" s="4" t="s">
        <v>584</v>
      </c>
      <c r="F334" s="3">
        <v>59800</v>
      </c>
      <c r="G334" s="3">
        <v>-59799</v>
      </c>
      <c r="H334" s="4">
        <v>1</v>
      </c>
    </row>
    <row r="335" spans="1:8">
      <c r="A335" s="35">
        <v>43</v>
      </c>
      <c r="B335" s="20">
        <v>100000295267</v>
      </c>
      <c r="C335" s="35">
        <v>0</v>
      </c>
      <c r="D335" s="4" t="s">
        <v>18</v>
      </c>
      <c r="E335" s="4" t="s">
        <v>585</v>
      </c>
      <c r="F335" s="3">
        <v>59800</v>
      </c>
      <c r="G335" s="3">
        <v>-59799</v>
      </c>
      <c r="H335" s="4">
        <v>1</v>
      </c>
    </row>
    <row r="336" spans="1:8">
      <c r="A336" s="35">
        <v>44</v>
      </c>
      <c r="B336" s="20">
        <v>100000295268</v>
      </c>
      <c r="C336" s="35">
        <v>0</v>
      </c>
      <c r="D336" s="4" t="s">
        <v>18</v>
      </c>
      <c r="E336" s="4" t="s">
        <v>586</v>
      </c>
      <c r="F336" s="3">
        <v>59800</v>
      </c>
      <c r="G336" s="3">
        <v>-59799</v>
      </c>
      <c r="H336" s="4">
        <v>1</v>
      </c>
    </row>
    <row r="337" spans="1:8">
      <c r="A337" s="35">
        <v>45</v>
      </c>
      <c r="B337" s="20">
        <v>100000295269</v>
      </c>
      <c r="C337" s="35">
        <v>0</v>
      </c>
      <c r="D337" s="4" t="s">
        <v>18</v>
      </c>
      <c r="E337" s="4" t="s">
        <v>587</v>
      </c>
      <c r="F337" s="3">
        <v>59800</v>
      </c>
      <c r="G337" s="3">
        <v>-59799</v>
      </c>
      <c r="H337" s="4">
        <v>1</v>
      </c>
    </row>
    <row r="338" spans="1:8">
      <c r="A338" s="35">
        <v>46</v>
      </c>
      <c r="B338" s="20">
        <v>100000295270</v>
      </c>
      <c r="C338" s="35">
        <v>0</v>
      </c>
      <c r="D338" s="4" t="s">
        <v>18</v>
      </c>
      <c r="E338" s="4" t="s">
        <v>588</v>
      </c>
      <c r="F338" s="3">
        <v>59800</v>
      </c>
      <c r="G338" s="3">
        <v>-59799</v>
      </c>
      <c r="H338" s="4">
        <v>1</v>
      </c>
    </row>
    <row r="339" spans="1:8">
      <c r="A339" s="35">
        <v>47</v>
      </c>
      <c r="B339" s="20">
        <v>100000295271</v>
      </c>
      <c r="C339" s="35">
        <v>0</v>
      </c>
      <c r="D339" s="4" t="s">
        <v>18</v>
      </c>
      <c r="E339" s="4" t="s">
        <v>589</v>
      </c>
      <c r="F339" s="3">
        <v>59800</v>
      </c>
      <c r="G339" s="3">
        <v>-59799</v>
      </c>
      <c r="H339" s="4">
        <v>1</v>
      </c>
    </row>
    <row r="340" spans="1:8">
      <c r="A340" s="35">
        <v>48</v>
      </c>
      <c r="B340" s="20">
        <v>100000295272</v>
      </c>
      <c r="C340" s="35">
        <v>0</v>
      </c>
      <c r="D340" s="4" t="s">
        <v>18</v>
      </c>
      <c r="E340" s="4" t="s">
        <v>590</v>
      </c>
      <c r="F340" s="3">
        <v>59800</v>
      </c>
      <c r="G340" s="3">
        <v>-59799</v>
      </c>
      <c r="H340" s="4">
        <v>1</v>
      </c>
    </row>
    <row r="341" spans="1:8">
      <c r="A341" s="35">
        <v>49</v>
      </c>
      <c r="B341" s="20">
        <v>100000295273</v>
      </c>
      <c r="C341" s="35">
        <v>0</v>
      </c>
      <c r="D341" s="4" t="s">
        <v>18</v>
      </c>
      <c r="E341" s="4" t="s">
        <v>591</v>
      </c>
      <c r="F341" s="3">
        <v>59800</v>
      </c>
      <c r="G341" s="3">
        <v>-59799</v>
      </c>
      <c r="H341" s="4">
        <v>1</v>
      </c>
    </row>
    <row r="342" spans="1:8">
      <c r="A342" s="35">
        <v>50</v>
      </c>
      <c r="B342" s="20">
        <v>100000295297</v>
      </c>
      <c r="C342" s="35">
        <v>0</v>
      </c>
      <c r="D342" s="4" t="s">
        <v>18</v>
      </c>
      <c r="E342" s="4" t="s">
        <v>592</v>
      </c>
      <c r="F342" s="3">
        <v>59800</v>
      </c>
      <c r="G342" s="3">
        <v>-59799</v>
      </c>
      <c r="H342" s="4">
        <v>1</v>
      </c>
    </row>
    <row r="343" spans="1:8">
      <c r="A343" s="35">
        <v>51</v>
      </c>
      <c r="B343" s="20">
        <v>100000295298</v>
      </c>
      <c r="C343" s="35">
        <v>0</v>
      </c>
      <c r="D343" s="4" t="s">
        <v>18</v>
      </c>
      <c r="E343" s="4" t="s">
        <v>593</v>
      </c>
      <c r="F343" s="3">
        <v>59800</v>
      </c>
      <c r="G343" s="3">
        <v>-59799</v>
      </c>
      <c r="H343" s="4">
        <v>1</v>
      </c>
    </row>
    <row r="344" spans="1:8">
      <c r="A344" s="35">
        <v>52</v>
      </c>
      <c r="B344" s="20">
        <v>100000295299</v>
      </c>
      <c r="C344" s="35">
        <v>0</v>
      </c>
      <c r="D344" s="4" t="s">
        <v>18</v>
      </c>
      <c r="E344" s="4" t="s">
        <v>594</v>
      </c>
      <c r="F344" s="3">
        <v>59800</v>
      </c>
      <c r="G344" s="3">
        <v>-59799</v>
      </c>
      <c r="H344" s="4">
        <v>1</v>
      </c>
    </row>
    <row r="345" spans="1:8">
      <c r="A345" s="35">
        <v>53</v>
      </c>
      <c r="B345" s="20">
        <v>100000295300</v>
      </c>
      <c r="C345" s="35">
        <v>0</v>
      </c>
      <c r="D345" s="4" t="s">
        <v>18</v>
      </c>
      <c r="E345" s="4" t="s">
        <v>595</v>
      </c>
      <c r="F345" s="3">
        <v>59800</v>
      </c>
      <c r="G345" s="3">
        <v>-59799</v>
      </c>
      <c r="H345" s="4">
        <v>1</v>
      </c>
    </row>
    <row r="346" spans="1:8">
      <c r="A346" s="35">
        <v>54</v>
      </c>
      <c r="B346" s="20">
        <v>100000295301</v>
      </c>
      <c r="C346" s="35">
        <v>0</v>
      </c>
      <c r="D346" s="4" t="s">
        <v>18</v>
      </c>
      <c r="E346" s="4" t="s">
        <v>596</v>
      </c>
      <c r="F346" s="3">
        <v>59800</v>
      </c>
      <c r="G346" s="3">
        <v>-59799</v>
      </c>
      <c r="H346" s="4">
        <v>1</v>
      </c>
    </row>
    <row r="347" spans="1:8">
      <c r="A347" s="35">
        <v>55</v>
      </c>
      <c r="B347" s="20">
        <v>100000295302</v>
      </c>
      <c r="C347" s="35">
        <v>0</v>
      </c>
      <c r="D347" s="4" t="s">
        <v>18</v>
      </c>
      <c r="E347" s="4" t="s">
        <v>597</v>
      </c>
      <c r="F347" s="3">
        <v>59800</v>
      </c>
      <c r="G347" s="3">
        <v>-59799</v>
      </c>
      <c r="H347" s="4">
        <v>1</v>
      </c>
    </row>
    <row r="348" spans="1:8">
      <c r="A348" s="35">
        <v>56</v>
      </c>
      <c r="B348" s="20">
        <v>100000295303</v>
      </c>
      <c r="C348" s="35">
        <v>0</v>
      </c>
      <c r="D348" s="4" t="s">
        <v>18</v>
      </c>
      <c r="E348" s="4" t="s">
        <v>598</v>
      </c>
      <c r="F348" s="3">
        <v>59800</v>
      </c>
      <c r="G348" s="3">
        <v>-59799</v>
      </c>
      <c r="H348" s="4">
        <v>1</v>
      </c>
    </row>
    <row r="349" spans="1:8">
      <c r="A349" s="35">
        <v>57</v>
      </c>
      <c r="B349" s="20">
        <v>100000295304</v>
      </c>
      <c r="C349" s="35">
        <v>0</v>
      </c>
      <c r="D349" s="4" t="s">
        <v>18</v>
      </c>
      <c r="E349" s="4" t="s">
        <v>599</v>
      </c>
      <c r="F349" s="3">
        <v>59800</v>
      </c>
      <c r="G349" s="3">
        <v>-59799</v>
      </c>
      <c r="H349" s="4">
        <v>1</v>
      </c>
    </row>
    <row r="350" spans="1:8">
      <c r="A350" s="35">
        <v>58</v>
      </c>
      <c r="B350" s="20">
        <v>100000295305</v>
      </c>
      <c r="C350" s="35">
        <v>0</v>
      </c>
      <c r="D350" s="4" t="s">
        <v>18</v>
      </c>
      <c r="E350" s="4" t="s">
        <v>600</v>
      </c>
      <c r="F350" s="3">
        <v>59800</v>
      </c>
      <c r="G350" s="3">
        <v>-59799</v>
      </c>
      <c r="H350" s="4">
        <v>1</v>
      </c>
    </row>
    <row r="351" spans="1:8">
      <c r="A351" s="35">
        <v>59</v>
      </c>
      <c r="B351" s="20">
        <v>100000295306</v>
      </c>
      <c r="C351" s="35">
        <v>0</v>
      </c>
      <c r="D351" s="4" t="s">
        <v>18</v>
      </c>
      <c r="E351" s="4" t="s">
        <v>601</v>
      </c>
      <c r="F351" s="3">
        <v>59800</v>
      </c>
      <c r="G351" s="3">
        <v>-59799</v>
      </c>
      <c r="H351" s="4">
        <v>1</v>
      </c>
    </row>
    <row r="352" spans="1:8">
      <c r="A352" s="35">
        <v>60</v>
      </c>
      <c r="B352" s="20">
        <v>100000295307</v>
      </c>
      <c r="C352" s="35">
        <v>0</v>
      </c>
      <c r="D352" s="4" t="s">
        <v>18</v>
      </c>
      <c r="E352" s="4" t="s">
        <v>602</v>
      </c>
      <c r="F352" s="3">
        <v>59800</v>
      </c>
      <c r="G352" s="3">
        <v>-59799</v>
      </c>
      <c r="H352" s="4">
        <v>1</v>
      </c>
    </row>
    <row r="353" spans="1:8">
      <c r="A353" s="35">
        <v>61</v>
      </c>
      <c r="B353" s="20">
        <v>100000295308</v>
      </c>
      <c r="C353" s="35">
        <v>0</v>
      </c>
      <c r="D353" s="4" t="s">
        <v>18</v>
      </c>
      <c r="E353" s="4" t="s">
        <v>603</v>
      </c>
      <c r="F353" s="3">
        <v>59800</v>
      </c>
      <c r="G353" s="3">
        <v>-59799</v>
      </c>
      <c r="H353" s="4">
        <v>1</v>
      </c>
    </row>
    <row r="354" spans="1:8">
      <c r="A354" s="35">
        <v>62</v>
      </c>
      <c r="B354" s="20">
        <v>100000295309</v>
      </c>
      <c r="C354" s="35">
        <v>0</v>
      </c>
      <c r="D354" s="4" t="s">
        <v>18</v>
      </c>
      <c r="E354" s="4" t="s">
        <v>604</v>
      </c>
      <c r="F354" s="3">
        <v>59800</v>
      </c>
      <c r="G354" s="3">
        <v>-59799</v>
      </c>
      <c r="H354" s="4">
        <v>1</v>
      </c>
    </row>
    <row r="355" spans="1:8">
      <c r="A355" s="35">
        <v>63</v>
      </c>
      <c r="B355" s="20">
        <v>100000295310</v>
      </c>
      <c r="C355" s="35">
        <v>0</v>
      </c>
      <c r="D355" s="4" t="s">
        <v>18</v>
      </c>
      <c r="E355" s="4" t="s">
        <v>605</v>
      </c>
      <c r="F355" s="3">
        <v>59800</v>
      </c>
      <c r="G355" s="3">
        <v>-59799</v>
      </c>
      <c r="H355" s="4">
        <v>1</v>
      </c>
    </row>
    <row r="356" spans="1:8">
      <c r="A356" s="35">
        <v>64</v>
      </c>
      <c r="B356" s="20">
        <v>100000295311</v>
      </c>
      <c r="C356" s="35">
        <v>0</v>
      </c>
      <c r="D356" s="4" t="s">
        <v>18</v>
      </c>
      <c r="E356" s="4" t="s">
        <v>606</v>
      </c>
      <c r="F356" s="3">
        <v>59800</v>
      </c>
      <c r="G356" s="3">
        <v>-59799</v>
      </c>
      <c r="H356" s="4">
        <v>1</v>
      </c>
    </row>
    <row r="357" spans="1:8">
      <c r="A357" s="35">
        <v>65</v>
      </c>
      <c r="B357" s="20">
        <v>100000295312</v>
      </c>
      <c r="C357" s="35">
        <v>0</v>
      </c>
      <c r="D357" s="4" t="s">
        <v>18</v>
      </c>
      <c r="E357" s="4" t="s">
        <v>607</v>
      </c>
      <c r="F357" s="3">
        <v>59800</v>
      </c>
      <c r="G357" s="3">
        <v>-59799</v>
      </c>
      <c r="H357" s="4">
        <v>1</v>
      </c>
    </row>
    <row r="358" spans="1:8">
      <c r="A358" s="35">
        <v>66</v>
      </c>
      <c r="B358" s="20">
        <v>100000295313</v>
      </c>
      <c r="C358" s="35">
        <v>0</v>
      </c>
      <c r="D358" s="4" t="s">
        <v>18</v>
      </c>
      <c r="E358" s="4" t="s">
        <v>608</v>
      </c>
      <c r="F358" s="3">
        <v>59800</v>
      </c>
      <c r="G358" s="3">
        <v>-59799</v>
      </c>
      <c r="H358" s="4">
        <v>1</v>
      </c>
    </row>
    <row r="359" spans="1:8">
      <c r="A359" s="35">
        <v>67</v>
      </c>
      <c r="B359" s="20">
        <v>100000295321</v>
      </c>
      <c r="C359" s="35">
        <v>0</v>
      </c>
      <c r="D359" s="4" t="s">
        <v>18</v>
      </c>
      <c r="E359" s="4" t="s">
        <v>609</v>
      </c>
      <c r="F359" s="3">
        <v>59800</v>
      </c>
      <c r="G359" s="3">
        <v>-59799</v>
      </c>
      <c r="H359" s="4">
        <v>1</v>
      </c>
    </row>
    <row r="360" spans="1:8">
      <c r="A360" s="35">
        <v>68</v>
      </c>
      <c r="B360" s="20">
        <v>100000295322</v>
      </c>
      <c r="C360" s="35">
        <v>0</v>
      </c>
      <c r="D360" s="4" t="s">
        <v>18</v>
      </c>
      <c r="E360" s="4" t="s">
        <v>610</v>
      </c>
      <c r="F360" s="3">
        <v>59800</v>
      </c>
      <c r="G360" s="3">
        <v>-59799</v>
      </c>
      <c r="H360" s="4">
        <v>1</v>
      </c>
    </row>
    <row r="361" spans="1:8">
      <c r="A361" s="35">
        <v>69</v>
      </c>
      <c r="B361" s="20">
        <v>100000295323</v>
      </c>
      <c r="C361" s="35">
        <v>0</v>
      </c>
      <c r="D361" s="4" t="s">
        <v>18</v>
      </c>
      <c r="E361" s="4" t="s">
        <v>611</v>
      </c>
      <c r="F361" s="3">
        <v>59800</v>
      </c>
      <c r="G361" s="3">
        <v>-59799</v>
      </c>
      <c r="H361" s="4">
        <v>1</v>
      </c>
    </row>
    <row r="362" spans="1:8">
      <c r="A362" s="35">
        <v>70</v>
      </c>
      <c r="B362" s="20">
        <v>100000295324</v>
      </c>
      <c r="C362" s="35">
        <v>0</v>
      </c>
      <c r="D362" s="4" t="s">
        <v>18</v>
      </c>
      <c r="E362" s="4" t="s">
        <v>612</v>
      </c>
      <c r="F362" s="3">
        <v>59800</v>
      </c>
      <c r="G362" s="3">
        <v>-59799</v>
      </c>
      <c r="H362" s="4">
        <v>1</v>
      </c>
    </row>
    <row r="363" spans="1:8">
      <c r="A363" s="35">
        <v>71</v>
      </c>
      <c r="B363" s="20">
        <v>100000295325</v>
      </c>
      <c r="C363" s="35">
        <v>0</v>
      </c>
      <c r="D363" s="4" t="s">
        <v>18</v>
      </c>
      <c r="E363" s="4" t="s">
        <v>613</v>
      </c>
      <c r="F363" s="3">
        <v>59800</v>
      </c>
      <c r="G363" s="3">
        <v>-59799</v>
      </c>
      <c r="H363" s="4">
        <v>1</v>
      </c>
    </row>
    <row r="364" spans="1:8">
      <c r="A364" s="35">
        <v>72</v>
      </c>
      <c r="B364" s="20">
        <v>100000295326</v>
      </c>
      <c r="C364" s="35">
        <v>0</v>
      </c>
      <c r="D364" s="4" t="s">
        <v>18</v>
      </c>
      <c r="E364" s="4" t="s">
        <v>614</v>
      </c>
      <c r="F364" s="3">
        <v>59800</v>
      </c>
      <c r="G364" s="3">
        <v>-59799</v>
      </c>
      <c r="H364" s="4">
        <v>1</v>
      </c>
    </row>
    <row r="365" spans="1:8">
      <c r="A365" s="35">
        <v>73</v>
      </c>
      <c r="B365" s="20">
        <v>100000295327</v>
      </c>
      <c r="C365" s="35">
        <v>0</v>
      </c>
      <c r="D365" s="4" t="s">
        <v>18</v>
      </c>
      <c r="E365" s="4" t="s">
        <v>615</v>
      </c>
      <c r="F365" s="3">
        <v>59800</v>
      </c>
      <c r="G365" s="3">
        <v>-59799</v>
      </c>
      <c r="H365" s="4">
        <v>1</v>
      </c>
    </row>
    <row r="366" spans="1:8">
      <c r="A366" s="35">
        <v>74</v>
      </c>
      <c r="B366" s="20">
        <v>100000295328</v>
      </c>
      <c r="C366" s="35">
        <v>0</v>
      </c>
      <c r="D366" s="4" t="s">
        <v>18</v>
      </c>
      <c r="E366" s="4" t="s">
        <v>616</v>
      </c>
      <c r="F366" s="3">
        <v>59800</v>
      </c>
      <c r="G366" s="3">
        <v>-59799</v>
      </c>
      <c r="H366" s="4">
        <v>1</v>
      </c>
    </row>
    <row r="367" spans="1:8">
      <c r="A367" s="35">
        <v>75</v>
      </c>
      <c r="B367" s="20">
        <v>100000295329</v>
      </c>
      <c r="C367" s="35">
        <v>0</v>
      </c>
      <c r="D367" s="4" t="s">
        <v>18</v>
      </c>
      <c r="E367" s="4" t="s">
        <v>617</v>
      </c>
      <c r="F367" s="3">
        <v>59800</v>
      </c>
      <c r="G367" s="3">
        <v>-59799</v>
      </c>
      <c r="H367" s="4">
        <v>1</v>
      </c>
    </row>
    <row r="368" spans="1:8">
      <c r="A368" s="35">
        <v>76</v>
      </c>
      <c r="B368" s="20">
        <v>100000296851</v>
      </c>
      <c r="C368" s="35">
        <v>0</v>
      </c>
      <c r="D368" s="4" t="s">
        <v>18</v>
      </c>
      <c r="E368" s="4" t="s">
        <v>618</v>
      </c>
      <c r="F368" s="3">
        <v>59000</v>
      </c>
      <c r="G368" s="3">
        <v>-58999</v>
      </c>
      <c r="H368" s="4">
        <v>1</v>
      </c>
    </row>
    <row r="369" spans="1:8">
      <c r="A369" s="35">
        <v>77</v>
      </c>
      <c r="B369" s="20">
        <v>100000296852</v>
      </c>
      <c r="C369" s="35">
        <v>0</v>
      </c>
      <c r="D369" s="4" t="s">
        <v>18</v>
      </c>
      <c r="E369" s="4" t="s">
        <v>619</v>
      </c>
      <c r="F369" s="3">
        <v>59000</v>
      </c>
      <c r="G369" s="3">
        <v>-58999</v>
      </c>
      <c r="H369" s="4">
        <v>1</v>
      </c>
    </row>
    <row r="370" spans="1:8">
      <c r="A370" s="35">
        <v>78</v>
      </c>
      <c r="B370" s="20">
        <v>100000296853</v>
      </c>
      <c r="C370" s="35">
        <v>0</v>
      </c>
      <c r="D370" s="4" t="s">
        <v>18</v>
      </c>
      <c r="E370" s="4" t="s">
        <v>620</v>
      </c>
      <c r="F370" s="3">
        <v>59000</v>
      </c>
      <c r="G370" s="3">
        <v>-58999</v>
      </c>
      <c r="H370" s="4">
        <v>1</v>
      </c>
    </row>
    <row r="371" spans="1:8">
      <c r="A371" s="35">
        <v>79</v>
      </c>
      <c r="B371" s="20">
        <v>100000296854</v>
      </c>
      <c r="C371" s="35">
        <v>0</v>
      </c>
      <c r="D371" s="4" t="s">
        <v>18</v>
      </c>
      <c r="E371" s="4" t="s">
        <v>621</v>
      </c>
      <c r="F371" s="3">
        <v>59800</v>
      </c>
      <c r="G371" s="3">
        <v>-59799</v>
      </c>
      <c r="H371" s="4">
        <v>1</v>
      </c>
    </row>
    <row r="372" spans="1:8">
      <c r="A372" s="35">
        <v>80</v>
      </c>
      <c r="B372" s="20">
        <v>100000296856</v>
      </c>
      <c r="C372" s="35">
        <v>0</v>
      </c>
      <c r="D372" s="4" t="s">
        <v>18</v>
      </c>
      <c r="E372" s="4" t="s">
        <v>622</v>
      </c>
      <c r="F372" s="3">
        <v>59800</v>
      </c>
      <c r="G372" s="3">
        <v>-59799</v>
      </c>
      <c r="H372" s="4">
        <v>1</v>
      </c>
    </row>
    <row r="373" spans="1:8">
      <c r="A373" s="58" t="s">
        <v>9</v>
      </c>
      <c r="B373" s="124" t="s">
        <v>17</v>
      </c>
      <c r="C373" s="124"/>
      <c r="D373" s="124"/>
      <c r="E373" s="124"/>
      <c r="F373" s="21">
        <f>SUM(F293:F372)</f>
        <v>4826600</v>
      </c>
      <c r="G373" s="21">
        <f t="shared" ref="G373:H373" si="14">SUM(G293:G372)</f>
        <v>-4826520</v>
      </c>
      <c r="H373" s="21">
        <f t="shared" si="14"/>
        <v>80</v>
      </c>
    </row>
    <row r="374" spans="1:8">
      <c r="A374" s="58" t="s">
        <v>10</v>
      </c>
      <c r="B374" s="129" t="s">
        <v>11</v>
      </c>
      <c r="C374" s="129"/>
      <c r="D374" s="129"/>
      <c r="E374" s="129"/>
      <c r="F374" s="21">
        <f>F289+F373</f>
        <v>44275681</v>
      </c>
      <c r="G374" s="21">
        <f t="shared" ref="G374:H374" si="15">G289+G373</f>
        <v>-19568014.160000004</v>
      </c>
      <c r="H374" s="21">
        <f t="shared" si="15"/>
        <v>24707666.840000007</v>
      </c>
    </row>
    <row r="375" spans="1:8">
      <c r="A375" s="11"/>
    </row>
    <row r="376" spans="1:8">
      <c r="A376" s="22" t="s">
        <v>20</v>
      </c>
      <c r="B376" s="10"/>
      <c r="C376" s="6"/>
      <c r="D376" s="11"/>
    </row>
    <row r="377" spans="1:8" s="11" customFormat="1">
      <c r="A377" s="54" t="s">
        <v>1</v>
      </c>
      <c r="B377" s="54" t="s">
        <v>2</v>
      </c>
      <c r="C377" s="55" t="s">
        <v>3</v>
      </c>
      <c r="D377" s="54" t="s">
        <v>4</v>
      </c>
      <c r="E377" s="54" t="s">
        <v>5</v>
      </c>
      <c r="F377" s="13" t="s">
        <v>6</v>
      </c>
      <c r="G377" s="13" t="s">
        <v>7</v>
      </c>
      <c r="H377" s="13" t="s">
        <v>8</v>
      </c>
    </row>
    <row r="378" spans="1:8">
      <c r="A378" s="35">
        <v>1</v>
      </c>
      <c r="B378" s="20">
        <v>100000228660</v>
      </c>
      <c r="C378" s="35">
        <v>0</v>
      </c>
      <c r="D378" s="4" t="s">
        <v>533</v>
      </c>
      <c r="E378" s="4" t="s">
        <v>628</v>
      </c>
      <c r="F378" s="3">
        <v>25145</v>
      </c>
      <c r="G378" s="3">
        <v>-19258.560000000001</v>
      </c>
      <c r="H378" s="3">
        <v>5886.44</v>
      </c>
    </row>
    <row r="379" spans="1:8">
      <c r="A379" s="35">
        <v>2</v>
      </c>
      <c r="B379" s="20">
        <v>100000228661</v>
      </c>
      <c r="C379" s="35">
        <v>0</v>
      </c>
      <c r="D379" s="4" t="s">
        <v>533</v>
      </c>
      <c r="E379" s="4" t="s">
        <v>629</v>
      </c>
      <c r="F379" s="3">
        <v>6420</v>
      </c>
      <c r="G379" s="3">
        <v>-4917.08</v>
      </c>
      <c r="H379" s="3">
        <v>1502.92</v>
      </c>
    </row>
    <row r="380" spans="1:8">
      <c r="A380" s="35">
        <v>3</v>
      </c>
      <c r="B380" s="20">
        <v>100000228662</v>
      </c>
      <c r="C380" s="35">
        <v>0</v>
      </c>
      <c r="D380" s="4" t="s">
        <v>533</v>
      </c>
      <c r="E380" s="4" t="s">
        <v>629</v>
      </c>
      <c r="F380" s="3">
        <v>6420</v>
      </c>
      <c r="G380" s="3">
        <v>-4917.08</v>
      </c>
      <c r="H380" s="3">
        <v>1502.92</v>
      </c>
    </row>
    <row r="381" spans="1:8">
      <c r="A381" s="35">
        <v>4</v>
      </c>
      <c r="B381" s="20">
        <v>100000228663</v>
      </c>
      <c r="C381" s="35">
        <v>0</v>
      </c>
      <c r="D381" s="4" t="s">
        <v>533</v>
      </c>
      <c r="E381" s="4" t="s">
        <v>629</v>
      </c>
      <c r="F381" s="3">
        <v>6420</v>
      </c>
      <c r="G381" s="3">
        <v>-4917.08</v>
      </c>
      <c r="H381" s="3">
        <v>1502.92</v>
      </c>
    </row>
    <row r="382" spans="1:8">
      <c r="A382" s="35">
        <v>5</v>
      </c>
      <c r="B382" s="20">
        <v>100000228664</v>
      </c>
      <c r="C382" s="35">
        <v>0</v>
      </c>
      <c r="D382" s="4" t="s">
        <v>533</v>
      </c>
      <c r="E382" s="4" t="s">
        <v>629</v>
      </c>
      <c r="F382" s="3">
        <v>6420</v>
      </c>
      <c r="G382" s="3">
        <v>-4917.08</v>
      </c>
      <c r="H382" s="3">
        <v>1502.92</v>
      </c>
    </row>
    <row r="383" spans="1:8">
      <c r="A383" s="35">
        <v>6</v>
      </c>
      <c r="B383" s="20">
        <v>100000228665</v>
      </c>
      <c r="C383" s="35">
        <v>0</v>
      </c>
      <c r="D383" s="4" t="s">
        <v>533</v>
      </c>
      <c r="E383" s="4" t="s">
        <v>630</v>
      </c>
      <c r="F383" s="3">
        <v>8560</v>
      </c>
      <c r="G383" s="3">
        <v>-6556.1</v>
      </c>
      <c r="H383" s="3">
        <v>2003.9</v>
      </c>
    </row>
    <row r="384" spans="1:8">
      <c r="A384" s="35">
        <v>7</v>
      </c>
      <c r="B384" s="20">
        <v>100000228666</v>
      </c>
      <c r="C384" s="35">
        <v>0</v>
      </c>
      <c r="D384" s="4" t="s">
        <v>533</v>
      </c>
      <c r="E384" s="4" t="s">
        <v>631</v>
      </c>
      <c r="F384" s="3">
        <v>5350</v>
      </c>
      <c r="G384" s="3">
        <v>-4097.5600000000004</v>
      </c>
      <c r="H384" s="3">
        <v>1252.44</v>
      </c>
    </row>
    <row r="385" spans="1:8">
      <c r="A385" s="35">
        <v>8</v>
      </c>
      <c r="B385" s="20">
        <v>100000228667</v>
      </c>
      <c r="C385" s="35">
        <v>0</v>
      </c>
      <c r="D385" s="4" t="s">
        <v>533</v>
      </c>
      <c r="E385" s="4" t="s">
        <v>632</v>
      </c>
      <c r="F385" s="3">
        <v>6634</v>
      </c>
      <c r="G385" s="3">
        <v>-5080.9799999999996</v>
      </c>
      <c r="H385" s="3">
        <v>1553.02</v>
      </c>
    </row>
    <row r="386" spans="1:8">
      <c r="A386" s="35">
        <v>9</v>
      </c>
      <c r="B386" s="20">
        <v>100000228668</v>
      </c>
      <c r="C386" s="35">
        <v>0</v>
      </c>
      <c r="D386" s="4" t="s">
        <v>533</v>
      </c>
      <c r="E386" s="4" t="s">
        <v>633</v>
      </c>
      <c r="F386" s="3">
        <v>5564</v>
      </c>
      <c r="G386" s="3">
        <v>-4261.47</v>
      </c>
      <c r="H386" s="3">
        <v>1302.53</v>
      </c>
    </row>
    <row r="387" spans="1:8">
      <c r="A387" s="35">
        <v>10</v>
      </c>
      <c r="B387" s="20">
        <v>100000228669</v>
      </c>
      <c r="C387" s="35">
        <v>0</v>
      </c>
      <c r="D387" s="4" t="s">
        <v>533</v>
      </c>
      <c r="E387" s="4" t="s">
        <v>633</v>
      </c>
      <c r="F387" s="3">
        <v>5564</v>
      </c>
      <c r="G387" s="3">
        <v>-4261.47</v>
      </c>
      <c r="H387" s="3">
        <v>1302.53</v>
      </c>
    </row>
    <row r="388" spans="1:8">
      <c r="A388" s="35">
        <v>11</v>
      </c>
      <c r="B388" s="20">
        <v>100000228670</v>
      </c>
      <c r="C388" s="35">
        <v>0</v>
      </c>
      <c r="D388" s="4" t="s">
        <v>533</v>
      </c>
      <c r="E388" s="4" t="s">
        <v>633</v>
      </c>
      <c r="F388" s="3">
        <v>5564</v>
      </c>
      <c r="G388" s="3">
        <v>-4261.47</v>
      </c>
      <c r="H388" s="3">
        <v>1302.53</v>
      </c>
    </row>
    <row r="389" spans="1:8">
      <c r="A389" s="35">
        <v>12</v>
      </c>
      <c r="B389" s="20">
        <v>100000228671</v>
      </c>
      <c r="C389" s="35">
        <v>0</v>
      </c>
      <c r="D389" s="4" t="s">
        <v>533</v>
      </c>
      <c r="E389" s="4" t="s">
        <v>633</v>
      </c>
      <c r="F389" s="3">
        <v>5564</v>
      </c>
      <c r="G389" s="3">
        <v>-4261.47</v>
      </c>
      <c r="H389" s="3">
        <v>1302.53</v>
      </c>
    </row>
    <row r="390" spans="1:8">
      <c r="A390" s="35">
        <v>13</v>
      </c>
      <c r="B390" s="20">
        <v>100000228672</v>
      </c>
      <c r="C390" s="35">
        <v>0</v>
      </c>
      <c r="D390" s="4" t="s">
        <v>533</v>
      </c>
      <c r="E390" s="4" t="s">
        <v>633</v>
      </c>
      <c r="F390" s="3">
        <v>5564</v>
      </c>
      <c r="G390" s="3">
        <v>-4261.47</v>
      </c>
      <c r="H390" s="3">
        <v>1302.53</v>
      </c>
    </row>
    <row r="391" spans="1:8">
      <c r="A391" s="35">
        <v>14</v>
      </c>
      <c r="B391" s="20">
        <v>100000228673</v>
      </c>
      <c r="C391" s="35">
        <v>0</v>
      </c>
      <c r="D391" s="4" t="s">
        <v>533</v>
      </c>
      <c r="E391" s="4" t="s">
        <v>633</v>
      </c>
      <c r="F391" s="3">
        <v>5564</v>
      </c>
      <c r="G391" s="3">
        <v>-4261.47</v>
      </c>
      <c r="H391" s="3">
        <v>1302.53</v>
      </c>
    </row>
    <row r="392" spans="1:8">
      <c r="A392" s="35">
        <v>15</v>
      </c>
      <c r="B392" s="20">
        <v>100000228674</v>
      </c>
      <c r="C392" s="35">
        <v>0</v>
      </c>
      <c r="D392" s="4" t="s">
        <v>533</v>
      </c>
      <c r="E392" s="4" t="s">
        <v>633</v>
      </c>
      <c r="F392" s="3">
        <v>5564</v>
      </c>
      <c r="G392" s="3">
        <v>-4261.47</v>
      </c>
      <c r="H392" s="3">
        <v>1302.53</v>
      </c>
    </row>
    <row r="393" spans="1:8">
      <c r="A393" s="35">
        <v>16</v>
      </c>
      <c r="B393" s="20">
        <v>100000228675</v>
      </c>
      <c r="C393" s="35">
        <v>0</v>
      </c>
      <c r="D393" s="4" t="s">
        <v>533</v>
      </c>
      <c r="E393" s="4" t="s">
        <v>633</v>
      </c>
      <c r="F393" s="3">
        <v>5564</v>
      </c>
      <c r="G393" s="3">
        <v>-4261.47</v>
      </c>
      <c r="H393" s="3">
        <v>1302.53</v>
      </c>
    </row>
    <row r="394" spans="1:8">
      <c r="A394" s="35">
        <v>17</v>
      </c>
      <c r="B394" s="20">
        <v>100000228676</v>
      </c>
      <c r="C394" s="35">
        <v>0</v>
      </c>
      <c r="D394" s="4" t="s">
        <v>533</v>
      </c>
      <c r="E394" s="4" t="s">
        <v>633</v>
      </c>
      <c r="F394" s="3">
        <v>5564</v>
      </c>
      <c r="G394" s="3">
        <v>-4261.47</v>
      </c>
      <c r="H394" s="3">
        <v>1302.53</v>
      </c>
    </row>
    <row r="395" spans="1:8">
      <c r="A395" s="35">
        <v>18</v>
      </c>
      <c r="B395" s="20">
        <v>100000228677</v>
      </c>
      <c r="C395" s="35">
        <v>0</v>
      </c>
      <c r="D395" s="4" t="s">
        <v>533</v>
      </c>
      <c r="E395" s="4" t="s">
        <v>633</v>
      </c>
      <c r="F395" s="3">
        <v>5564</v>
      </c>
      <c r="G395" s="3">
        <v>-4261.47</v>
      </c>
      <c r="H395" s="3">
        <v>1302.53</v>
      </c>
    </row>
    <row r="396" spans="1:8">
      <c r="A396" s="35">
        <v>19</v>
      </c>
      <c r="B396" s="20">
        <v>100000228678</v>
      </c>
      <c r="C396" s="35">
        <v>0</v>
      </c>
      <c r="D396" s="4" t="s">
        <v>533</v>
      </c>
      <c r="E396" s="4" t="s">
        <v>633</v>
      </c>
      <c r="F396" s="3">
        <v>5564</v>
      </c>
      <c r="G396" s="3">
        <v>-4261.47</v>
      </c>
      <c r="H396" s="3">
        <v>1302.53</v>
      </c>
    </row>
    <row r="397" spans="1:8">
      <c r="A397" s="35">
        <v>20</v>
      </c>
      <c r="B397" s="20">
        <v>100000228679</v>
      </c>
      <c r="C397" s="35">
        <v>0</v>
      </c>
      <c r="D397" s="4" t="s">
        <v>533</v>
      </c>
      <c r="E397" s="4" t="s">
        <v>633</v>
      </c>
      <c r="F397" s="3">
        <v>5564</v>
      </c>
      <c r="G397" s="3">
        <v>-4261.47</v>
      </c>
      <c r="H397" s="3">
        <v>1302.53</v>
      </c>
    </row>
    <row r="398" spans="1:8">
      <c r="A398" s="35">
        <v>21</v>
      </c>
      <c r="B398" s="20">
        <v>100000228680</v>
      </c>
      <c r="C398" s="35">
        <v>0</v>
      </c>
      <c r="D398" s="4" t="s">
        <v>533</v>
      </c>
      <c r="E398" s="4" t="s">
        <v>634</v>
      </c>
      <c r="F398" s="3">
        <v>13910</v>
      </c>
      <c r="G398" s="3">
        <v>-10653.67</v>
      </c>
      <c r="H398" s="3">
        <v>3256.33</v>
      </c>
    </row>
    <row r="399" spans="1:8">
      <c r="A399" s="35">
        <v>22</v>
      </c>
      <c r="B399" s="20">
        <v>100000255810</v>
      </c>
      <c r="C399" s="35">
        <v>0</v>
      </c>
      <c r="D399" s="4" t="s">
        <v>429</v>
      </c>
      <c r="E399" s="4" t="s">
        <v>430</v>
      </c>
      <c r="F399" s="3">
        <v>117700</v>
      </c>
      <c r="G399" s="3">
        <v>-71715.199999999997</v>
      </c>
      <c r="H399" s="3">
        <v>45984.800000000003</v>
      </c>
    </row>
    <row r="400" spans="1:8">
      <c r="A400" s="35">
        <v>23</v>
      </c>
      <c r="B400" s="20">
        <v>100000255811</v>
      </c>
      <c r="C400" s="35">
        <v>0</v>
      </c>
      <c r="D400" s="4" t="s">
        <v>429</v>
      </c>
      <c r="E400" s="4" t="s">
        <v>430</v>
      </c>
      <c r="F400" s="3">
        <v>117700</v>
      </c>
      <c r="G400" s="3">
        <v>-71715.199999999997</v>
      </c>
      <c r="H400" s="3">
        <v>45984.800000000003</v>
      </c>
    </row>
    <row r="401" spans="1:8">
      <c r="A401" s="35">
        <v>24</v>
      </c>
      <c r="B401" s="20">
        <v>100000255812</v>
      </c>
      <c r="C401" s="35">
        <v>0</v>
      </c>
      <c r="D401" s="4" t="s">
        <v>429</v>
      </c>
      <c r="E401" s="4" t="s">
        <v>430</v>
      </c>
      <c r="F401" s="3">
        <v>117700</v>
      </c>
      <c r="G401" s="3">
        <v>-71715.199999999997</v>
      </c>
      <c r="H401" s="3">
        <v>45984.800000000003</v>
      </c>
    </row>
    <row r="402" spans="1:8">
      <c r="A402" s="35">
        <v>25</v>
      </c>
      <c r="B402" s="20">
        <v>100000255813</v>
      </c>
      <c r="C402" s="35">
        <v>0</v>
      </c>
      <c r="D402" s="4" t="s">
        <v>429</v>
      </c>
      <c r="E402" s="4" t="s">
        <v>430</v>
      </c>
      <c r="F402" s="3">
        <v>117700</v>
      </c>
      <c r="G402" s="3">
        <v>-71715.199999999997</v>
      </c>
      <c r="H402" s="3">
        <v>45984.800000000003</v>
      </c>
    </row>
    <row r="403" spans="1:8">
      <c r="A403" s="35">
        <v>26</v>
      </c>
      <c r="B403" s="20">
        <v>100000255814</v>
      </c>
      <c r="C403" s="35">
        <v>0</v>
      </c>
      <c r="D403" s="4" t="s">
        <v>429</v>
      </c>
      <c r="E403" s="4" t="s">
        <v>430</v>
      </c>
      <c r="F403" s="3">
        <v>117700</v>
      </c>
      <c r="G403" s="3">
        <v>-71715.199999999997</v>
      </c>
      <c r="H403" s="3">
        <v>45984.800000000003</v>
      </c>
    </row>
    <row r="404" spans="1:8">
      <c r="A404" s="35">
        <v>27</v>
      </c>
      <c r="B404" s="20">
        <v>100000255815</v>
      </c>
      <c r="C404" s="35">
        <v>0</v>
      </c>
      <c r="D404" s="4" t="s">
        <v>429</v>
      </c>
      <c r="E404" s="4" t="s">
        <v>430</v>
      </c>
      <c r="F404" s="3">
        <v>117700</v>
      </c>
      <c r="G404" s="3">
        <v>-71715.199999999997</v>
      </c>
      <c r="H404" s="3">
        <v>45984.800000000003</v>
      </c>
    </row>
    <row r="405" spans="1:8">
      <c r="A405" s="35">
        <v>28</v>
      </c>
      <c r="B405" s="20">
        <v>100000436138</v>
      </c>
      <c r="C405" s="35">
        <v>0</v>
      </c>
      <c r="D405" s="4" t="s">
        <v>419</v>
      </c>
      <c r="E405" s="4" t="s">
        <v>635</v>
      </c>
      <c r="F405" s="3">
        <v>9590000.0099999998</v>
      </c>
      <c r="G405" s="3">
        <v>-1110340.8400000001</v>
      </c>
      <c r="H405" s="3">
        <v>8479659.1699999999</v>
      </c>
    </row>
    <row r="406" spans="1:8" s="5" customFormat="1">
      <c r="A406" s="58" t="s">
        <v>9</v>
      </c>
      <c r="B406" s="127" t="s">
        <v>20</v>
      </c>
      <c r="C406" s="127"/>
      <c r="D406" s="127"/>
      <c r="E406" s="127"/>
      <c r="F406" s="17">
        <f>SUM(F378:F405)</f>
        <v>10448247.01</v>
      </c>
      <c r="G406" s="17">
        <f t="shared" ref="G406:H406" si="16">SUM(G378:G405)</f>
        <v>-1657084.87</v>
      </c>
      <c r="H406" s="17">
        <f t="shared" si="16"/>
        <v>8791162.1400000006</v>
      </c>
    </row>
    <row r="407" spans="1:8" s="5" customFormat="1">
      <c r="A407" s="6"/>
      <c r="C407" s="6"/>
      <c r="F407" s="14"/>
      <c r="G407" s="14"/>
      <c r="H407" s="14"/>
    </row>
    <row r="408" spans="1:8">
      <c r="A408" s="22" t="s">
        <v>436</v>
      </c>
      <c r="B408" s="10"/>
      <c r="C408" s="6"/>
      <c r="D408" s="11"/>
    </row>
    <row r="409" spans="1:8" s="11" customFormat="1">
      <c r="A409" s="54" t="s">
        <v>1</v>
      </c>
      <c r="B409" s="54" t="s">
        <v>2</v>
      </c>
      <c r="C409" s="55" t="s">
        <v>3</v>
      </c>
      <c r="D409" s="54" t="s">
        <v>4</v>
      </c>
      <c r="E409" s="54" t="s">
        <v>5</v>
      </c>
      <c r="F409" s="13" t="s">
        <v>6</v>
      </c>
      <c r="G409" s="13" t="s">
        <v>7</v>
      </c>
      <c r="H409" s="13" t="s">
        <v>8</v>
      </c>
    </row>
    <row r="410" spans="1:8">
      <c r="A410" s="35">
        <v>1</v>
      </c>
      <c r="B410" s="20">
        <v>100000105067</v>
      </c>
      <c r="C410" s="35">
        <v>0</v>
      </c>
      <c r="D410" s="4" t="s">
        <v>473</v>
      </c>
      <c r="E410" s="4" t="s">
        <v>626</v>
      </c>
      <c r="F410" s="3">
        <v>9000</v>
      </c>
      <c r="G410" s="3">
        <v>-8999</v>
      </c>
      <c r="H410" s="4">
        <v>1</v>
      </c>
    </row>
    <row r="411" spans="1:8">
      <c r="A411" s="35">
        <v>2</v>
      </c>
      <c r="B411" s="20">
        <v>100000105068</v>
      </c>
      <c r="C411" s="35">
        <v>0</v>
      </c>
      <c r="D411" s="4" t="s">
        <v>473</v>
      </c>
      <c r="E411" s="4" t="s">
        <v>626</v>
      </c>
      <c r="F411" s="3">
        <v>9000</v>
      </c>
      <c r="G411" s="3">
        <v>-8999</v>
      </c>
      <c r="H411" s="4">
        <v>1</v>
      </c>
    </row>
    <row r="412" spans="1:8">
      <c r="A412" s="35">
        <v>3</v>
      </c>
      <c r="B412" s="20">
        <v>100000105069</v>
      </c>
      <c r="C412" s="35">
        <v>0</v>
      </c>
      <c r="D412" s="4" t="s">
        <v>473</v>
      </c>
      <c r="E412" s="4" t="s">
        <v>626</v>
      </c>
      <c r="F412" s="3">
        <v>9000</v>
      </c>
      <c r="G412" s="3">
        <v>-8999</v>
      </c>
      <c r="H412" s="4">
        <v>1</v>
      </c>
    </row>
    <row r="413" spans="1:8">
      <c r="A413" s="35">
        <v>4</v>
      </c>
      <c r="B413" s="20">
        <v>100000105070</v>
      </c>
      <c r="C413" s="35">
        <v>0</v>
      </c>
      <c r="D413" s="4" t="s">
        <v>473</v>
      </c>
      <c r="E413" s="4" t="s">
        <v>626</v>
      </c>
      <c r="F413" s="3">
        <v>9000</v>
      </c>
      <c r="G413" s="3">
        <v>-8999</v>
      </c>
      <c r="H413" s="4">
        <v>1</v>
      </c>
    </row>
    <row r="414" spans="1:8">
      <c r="A414" s="35">
        <v>5</v>
      </c>
      <c r="B414" s="20">
        <v>100000105071</v>
      </c>
      <c r="C414" s="35">
        <v>0</v>
      </c>
      <c r="D414" s="4" t="s">
        <v>473</v>
      </c>
      <c r="E414" s="4" t="s">
        <v>626</v>
      </c>
      <c r="F414" s="3">
        <v>9000</v>
      </c>
      <c r="G414" s="3">
        <v>-8999</v>
      </c>
      <c r="H414" s="4">
        <v>1</v>
      </c>
    </row>
    <row r="415" spans="1:8">
      <c r="A415" s="35">
        <v>6</v>
      </c>
      <c r="B415" s="20">
        <v>100000105072</v>
      </c>
      <c r="C415" s="35">
        <v>0</v>
      </c>
      <c r="D415" s="4" t="s">
        <v>473</v>
      </c>
      <c r="E415" s="4" t="s">
        <v>627</v>
      </c>
      <c r="F415" s="3">
        <v>25000</v>
      </c>
      <c r="G415" s="3">
        <v>-24999</v>
      </c>
      <c r="H415" s="4">
        <v>1</v>
      </c>
    </row>
    <row r="416" spans="1:8">
      <c r="A416" s="35">
        <v>7</v>
      </c>
      <c r="B416" s="20">
        <v>100000224733</v>
      </c>
      <c r="C416" s="35">
        <v>0</v>
      </c>
      <c r="D416" s="4" t="s">
        <v>427</v>
      </c>
      <c r="E416" s="4" t="s">
        <v>428</v>
      </c>
      <c r="F416" s="3">
        <v>4497.5</v>
      </c>
      <c r="G416" s="3">
        <v>-4496.5</v>
      </c>
      <c r="H416" s="4">
        <v>1</v>
      </c>
    </row>
    <row r="417" spans="1:8">
      <c r="A417" s="35"/>
      <c r="B417" s="20">
        <v>100000224733</v>
      </c>
      <c r="C417" s="35">
        <v>1</v>
      </c>
      <c r="D417" s="4" t="s">
        <v>427</v>
      </c>
      <c r="E417" s="4" t="s">
        <v>428</v>
      </c>
      <c r="F417" s="3">
        <v>4497.5</v>
      </c>
      <c r="G417" s="3">
        <v>-4496.5</v>
      </c>
      <c r="H417" s="4">
        <v>1</v>
      </c>
    </row>
    <row r="418" spans="1:8">
      <c r="A418" s="35">
        <v>8</v>
      </c>
      <c r="B418" s="20">
        <v>100000224734</v>
      </c>
      <c r="C418" s="35">
        <v>0</v>
      </c>
      <c r="D418" s="4" t="s">
        <v>427</v>
      </c>
      <c r="E418" s="4" t="s">
        <v>428</v>
      </c>
      <c r="F418" s="3">
        <v>4497.5</v>
      </c>
      <c r="G418" s="3">
        <v>-4496.5</v>
      </c>
      <c r="H418" s="4">
        <v>1</v>
      </c>
    </row>
    <row r="419" spans="1:8">
      <c r="A419" s="35"/>
      <c r="B419" s="20">
        <v>100000224734</v>
      </c>
      <c r="C419" s="35">
        <v>1</v>
      </c>
      <c r="D419" s="4" t="s">
        <v>427</v>
      </c>
      <c r="E419" s="4" t="s">
        <v>428</v>
      </c>
      <c r="F419" s="3">
        <v>4497.5</v>
      </c>
      <c r="G419" s="3">
        <v>-4496.5</v>
      </c>
      <c r="H419" s="4">
        <v>1</v>
      </c>
    </row>
    <row r="420" spans="1:8">
      <c r="A420" s="35">
        <v>9</v>
      </c>
      <c r="B420" s="20">
        <v>100000224735</v>
      </c>
      <c r="C420" s="35">
        <v>0</v>
      </c>
      <c r="D420" s="4" t="s">
        <v>427</v>
      </c>
      <c r="E420" s="4" t="s">
        <v>428</v>
      </c>
      <c r="F420" s="3">
        <v>4497.5</v>
      </c>
      <c r="G420" s="3">
        <v>-4496.5</v>
      </c>
      <c r="H420" s="4">
        <v>1</v>
      </c>
    </row>
    <row r="421" spans="1:8">
      <c r="A421" s="35"/>
      <c r="B421" s="20">
        <v>100000224735</v>
      </c>
      <c r="C421" s="35">
        <v>1</v>
      </c>
      <c r="D421" s="4" t="s">
        <v>427</v>
      </c>
      <c r="E421" s="4" t="s">
        <v>428</v>
      </c>
      <c r="F421" s="3">
        <v>4497.5</v>
      </c>
      <c r="G421" s="3">
        <v>-4496.5</v>
      </c>
      <c r="H421" s="4">
        <v>1</v>
      </c>
    </row>
    <row r="422" spans="1:8">
      <c r="A422" s="35">
        <v>10</v>
      </c>
      <c r="B422" s="20">
        <v>100000224736</v>
      </c>
      <c r="C422" s="35">
        <v>0</v>
      </c>
      <c r="D422" s="4" t="s">
        <v>427</v>
      </c>
      <c r="E422" s="4" t="s">
        <v>428</v>
      </c>
      <c r="F422" s="3">
        <v>4497.5</v>
      </c>
      <c r="G422" s="3">
        <v>-4496.5</v>
      </c>
      <c r="H422" s="4">
        <v>1</v>
      </c>
    </row>
    <row r="423" spans="1:8">
      <c r="A423" s="35"/>
      <c r="B423" s="20">
        <v>100000224736</v>
      </c>
      <c r="C423" s="35">
        <v>1</v>
      </c>
      <c r="D423" s="4" t="s">
        <v>427</v>
      </c>
      <c r="E423" s="4" t="s">
        <v>428</v>
      </c>
      <c r="F423" s="3">
        <v>4497.5</v>
      </c>
      <c r="G423" s="3">
        <v>-4496.5</v>
      </c>
      <c r="H423" s="4">
        <v>1</v>
      </c>
    </row>
    <row r="424" spans="1:8">
      <c r="A424" s="35">
        <v>11</v>
      </c>
      <c r="B424" s="20">
        <v>100000311433</v>
      </c>
      <c r="C424" s="35">
        <v>0</v>
      </c>
      <c r="D424" s="4" t="s">
        <v>19</v>
      </c>
      <c r="E424" s="4" t="s">
        <v>431</v>
      </c>
      <c r="F424" s="3">
        <v>743008</v>
      </c>
      <c r="G424" s="3">
        <v>-743007</v>
      </c>
      <c r="H424" s="4">
        <v>1</v>
      </c>
    </row>
    <row r="425" spans="1:8">
      <c r="A425" s="35">
        <v>12</v>
      </c>
      <c r="B425" s="20">
        <v>100000311434</v>
      </c>
      <c r="C425" s="35">
        <v>0</v>
      </c>
      <c r="D425" s="4" t="s">
        <v>19</v>
      </c>
      <c r="E425" s="4" t="s">
        <v>431</v>
      </c>
      <c r="F425" s="3">
        <v>743008</v>
      </c>
      <c r="G425" s="3">
        <v>-743007</v>
      </c>
      <c r="H425" s="4">
        <v>1</v>
      </c>
    </row>
    <row r="426" spans="1:8" s="5" customFormat="1">
      <c r="A426" s="58" t="s">
        <v>9</v>
      </c>
      <c r="B426" s="127" t="s">
        <v>20</v>
      </c>
      <c r="C426" s="127"/>
      <c r="D426" s="127"/>
      <c r="E426" s="127"/>
      <c r="F426" s="17">
        <f>SUM(F410:F425)</f>
        <v>1591996</v>
      </c>
      <c r="G426" s="17">
        <f t="shared" ref="G426:H426" si="17">SUM(G410:G425)</f>
        <v>-1591980</v>
      </c>
      <c r="H426" s="17">
        <f t="shared" si="17"/>
        <v>16</v>
      </c>
    </row>
    <row r="427" spans="1:8" s="5" customFormat="1">
      <c r="A427" s="58" t="s">
        <v>10</v>
      </c>
      <c r="B427" s="129" t="s">
        <v>11</v>
      </c>
      <c r="C427" s="129"/>
      <c r="D427" s="129"/>
      <c r="E427" s="129"/>
      <c r="F427" s="17">
        <f>F406+F426</f>
        <v>12040243.01</v>
      </c>
      <c r="G427" s="17">
        <f t="shared" ref="G427:H427" si="18">G406+G426</f>
        <v>-3249064.87</v>
      </c>
      <c r="H427" s="17">
        <f t="shared" si="18"/>
        <v>8791178.1400000006</v>
      </c>
    </row>
    <row r="428" spans="1:8">
      <c r="A428" s="11"/>
    </row>
    <row r="429" spans="1:8">
      <c r="A429" s="22" t="s">
        <v>22</v>
      </c>
      <c r="B429" s="10"/>
      <c r="C429" s="6"/>
      <c r="D429" s="11"/>
    </row>
    <row r="430" spans="1:8" s="11" customFormat="1">
      <c r="A430" s="54" t="s">
        <v>1</v>
      </c>
      <c r="B430" s="54" t="s">
        <v>2</v>
      </c>
      <c r="C430" s="55" t="s">
        <v>3</v>
      </c>
      <c r="D430" s="54" t="s">
        <v>4</v>
      </c>
      <c r="E430" s="54" t="s">
        <v>5</v>
      </c>
      <c r="F430" s="13" t="s">
        <v>6</v>
      </c>
      <c r="G430" s="13" t="s">
        <v>7</v>
      </c>
      <c r="H430" s="13" t="s">
        <v>8</v>
      </c>
    </row>
    <row r="431" spans="1:8">
      <c r="A431" s="35">
        <v>1</v>
      </c>
      <c r="B431" s="20">
        <v>100000228681</v>
      </c>
      <c r="C431" s="35">
        <v>0</v>
      </c>
      <c r="D431" s="4" t="s">
        <v>533</v>
      </c>
      <c r="E431" s="4" t="s">
        <v>636</v>
      </c>
      <c r="F431" s="3">
        <v>54168.75</v>
      </c>
      <c r="G431" s="3">
        <v>-41487.85</v>
      </c>
      <c r="H431" s="3">
        <v>12680.9</v>
      </c>
    </row>
    <row r="432" spans="1:8">
      <c r="A432" s="35">
        <v>2</v>
      </c>
      <c r="B432" s="20">
        <v>100000228682</v>
      </c>
      <c r="C432" s="35">
        <v>0</v>
      </c>
      <c r="D432" s="4" t="s">
        <v>533</v>
      </c>
      <c r="E432" s="4" t="s">
        <v>637</v>
      </c>
      <c r="F432" s="3">
        <v>13375</v>
      </c>
      <c r="G432" s="3">
        <v>-10243.91</v>
      </c>
      <c r="H432" s="3">
        <v>3131.09</v>
      </c>
    </row>
    <row r="433" spans="1:8">
      <c r="A433" s="35">
        <v>3</v>
      </c>
      <c r="B433" s="20">
        <v>100000254897</v>
      </c>
      <c r="C433" s="35">
        <v>0</v>
      </c>
      <c r="D433" s="4" t="s">
        <v>441</v>
      </c>
      <c r="E433" s="4" t="s">
        <v>442</v>
      </c>
      <c r="F433" s="3">
        <v>9000</v>
      </c>
      <c r="G433" s="3">
        <v>-5414.78</v>
      </c>
      <c r="H433" s="3">
        <v>3585.22</v>
      </c>
    </row>
    <row r="434" spans="1:8">
      <c r="A434" s="35">
        <v>4</v>
      </c>
      <c r="B434" s="20">
        <v>100000451049</v>
      </c>
      <c r="C434" s="35">
        <v>0</v>
      </c>
      <c r="D434" s="4" t="s">
        <v>443</v>
      </c>
      <c r="E434" s="4" t="s">
        <v>444</v>
      </c>
      <c r="F434" s="3">
        <v>310400</v>
      </c>
      <c r="G434" s="3">
        <v>-55741.83</v>
      </c>
      <c r="H434" s="3">
        <v>254658.17</v>
      </c>
    </row>
    <row r="435" spans="1:8">
      <c r="A435" s="35">
        <v>5</v>
      </c>
      <c r="B435" s="20">
        <v>100000451050</v>
      </c>
      <c r="C435" s="35">
        <v>0</v>
      </c>
      <c r="D435" s="4" t="s">
        <v>443</v>
      </c>
      <c r="E435" s="4" t="s">
        <v>444</v>
      </c>
      <c r="F435" s="3">
        <v>310400</v>
      </c>
      <c r="G435" s="3">
        <v>-55741.82</v>
      </c>
      <c r="H435" s="3">
        <v>254658.18</v>
      </c>
    </row>
    <row r="436" spans="1:8">
      <c r="A436" s="35">
        <v>6</v>
      </c>
      <c r="B436" s="20">
        <v>100000451051</v>
      </c>
      <c r="C436" s="35">
        <v>0</v>
      </c>
      <c r="D436" s="4" t="s">
        <v>443</v>
      </c>
      <c r="E436" s="4" t="s">
        <v>444</v>
      </c>
      <c r="F436" s="3">
        <v>310400</v>
      </c>
      <c r="G436" s="3">
        <v>-55741.83</v>
      </c>
      <c r="H436" s="3">
        <v>254658.17</v>
      </c>
    </row>
    <row r="437" spans="1:8">
      <c r="A437" s="35">
        <v>7</v>
      </c>
      <c r="B437" s="20">
        <v>100000451052</v>
      </c>
      <c r="C437" s="35">
        <v>0</v>
      </c>
      <c r="D437" s="4" t="s">
        <v>443</v>
      </c>
      <c r="E437" s="4" t="s">
        <v>444</v>
      </c>
      <c r="F437" s="3">
        <v>310400</v>
      </c>
      <c r="G437" s="3">
        <v>-55741.82</v>
      </c>
      <c r="H437" s="3">
        <v>254658.18</v>
      </c>
    </row>
    <row r="438" spans="1:8">
      <c r="A438" s="35">
        <v>8</v>
      </c>
      <c r="B438" s="20">
        <v>100000451053</v>
      </c>
      <c r="C438" s="35">
        <v>0</v>
      </c>
      <c r="D438" s="4" t="s">
        <v>443</v>
      </c>
      <c r="E438" s="4" t="s">
        <v>444</v>
      </c>
      <c r="F438" s="3">
        <v>310400</v>
      </c>
      <c r="G438" s="3">
        <v>-55741.82</v>
      </c>
      <c r="H438" s="3">
        <v>254658.18</v>
      </c>
    </row>
    <row r="439" spans="1:8">
      <c r="A439" s="35">
        <v>9</v>
      </c>
      <c r="B439" s="20">
        <v>100000451054</v>
      </c>
      <c r="C439" s="35">
        <v>0</v>
      </c>
      <c r="D439" s="4" t="s">
        <v>443</v>
      </c>
      <c r="E439" s="4" t="s">
        <v>444</v>
      </c>
      <c r="F439" s="3">
        <v>310400</v>
      </c>
      <c r="G439" s="3">
        <v>-55741.83</v>
      </c>
      <c r="H439" s="3">
        <v>254658.17</v>
      </c>
    </row>
    <row r="440" spans="1:8">
      <c r="A440" s="35">
        <v>10</v>
      </c>
      <c r="B440" s="20">
        <v>100000451055</v>
      </c>
      <c r="C440" s="35">
        <v>0</v>
      </c>
      <c r="D440" s="4" t="s">
        <v>443</v>
      </c>
      <c r="E440" s="4" t="s">
        <v>444</v>
      </c>
      <c r="F440" s="3">
        <v>310400</v>
      </c>
      <c r="G440" s="3">
        <v>-55741.82</v>
      </c>
      <c r="H440" s="3">
        <v>254658.18</v>
      </c>
    </row>
    <row r="441" spans="1:8">
      <c r="A441" s="35">
        <v>11</v>
      </c>
      <c r="B441" s="20">
        <v>100000451413</v>
      </c>
      <c r="C441" s="35">
        <v>0</v>
      </c>
      <c r="D441" s="4" t="s">
        <v>443</v>
      </c>
      <c r="E441" s="4" t="s">
        <v>445</v>
      </c>
      <c r="F441" s="3">
        <v>145600</v>
      </c>
      <c r="G441" s="3">
        <v>-13179.89</v>
      </c>
      <c r="H441" s="3">
        <v>132420.10999999999</v>
      </c>
    </row>
    <row r="442" spans="1:8">
      <c r="A442" s="35">
        <v>12</v>
      </c>
      <c r="B442" s="20">
        <v>100000451416</v>
      </c>
      <c r="C442" s="35">
        <v>0</v>
      </c>
      <c r="D442" s="4" t="s">
        <v>443</v>
      </c>
      <c r="E442" s="4" t="s">
        <v>445</v>
      </c>
      <c r="F442" s="3">
        <v>2511600</v>
      </c>
      <c r="G442" s="3">
        <v>-227353.16</v>
      </c>
      <c r="H442" s="3">
        <v>2284246.84</v>
      </c>
    </row>
    <row r="443" spans="1:8">
      <c r="A443" s="56" t="s">
        <v>9</v>
      </c>
      <c r="B443" s="127" t="s">
        <v>22</v>
      </c>
      <c r="C443" s="127"/>
      <c r="D443" s="127"/>
      <c r="E443" s="127"/>
      <c r="F443" s="21">
        <f>SUM(F431:F442)</f>
        <v>4906543.75</v>
      </c>
      <c r="G443" s="21">
        <f t="shared" ref="G443:H443" si="19">SUM(G431:G442)</f>
        <v>-687872.3600000001</v>
      </c>
      <c r="H443" s="21">
        <f t="shared" si="19"/>
        <v>4218671.3899999997</v>
      </c>
    </row>
    <row r="444" spans="1:8">
      <c r="A444" s="35" t="s">
        <v>10</v>
      </c>
      <c r="B444" s="126" t="s">
        <v>638</v>
      </c>
      <c r="C444" s="126"/>
      <c r="D444" s="126"/>
      <c r="E444" s="126"/>
      <c r="F444" s="21">
        <f>F443</f>
        <v>4906543.75</v>
      </c>
      <c r="G444" s="21">
        <f t="shared" ref="G444:H444" si="20">G443</f>
        <v>-687872.3600000001</v>
      </c>
      <c r="H444" s="21">
        <f t="shared" si="20"/>
        <v>4218671.3899999997</v>
      </c>
    </row>
    <row r="445" spans="1:8">
      <c r="A445" s="11"/>
    </row>
    <row r="446" spans="1:8">
      <c r="A446" s="22" t="s">
        <v>25</v>
      </c>
      <c r="B446" s="10"/>
      <c r="C446" s="6"/>
      <c r="D446" s="11"/>
    </row>
    <row r="447" spans="1:8" s="11" customFormat="1">
      <c r="A447" s="54" t="s">
        <v>1</v>
      </c>
      <c r="B447" s="54" t="s">
        <v>2</v>
      </c>
      <c r="C447" s="55" t="s">
        <v>3</v>
      </c>
      <c r="D447" s="54" t="s">
        <v>4</v>
      </c>
      <c r="E447" s="54" t="s">
        <v>5</v>
      </c>
      <c r="F447" s="13" t="s">
        <v>6</v>
      </c>
      <c r="G447" s="13" t="s">
        <v>7</v>
      </c>
      <c r="H447" s="13" t="s">
        <v>8</v>
      </c>
    </row>
    <row r="448" spans="1:8">
      <c r="A448" s="35">
        <v>1</v>
      </c>
      <c r="B448" s="20">
        <v>100000037164</v>
      </c>
      <c r="C448" s="35">
        <v>0</v>
      </c>
      <c r="D448" s="4" t="s">
        <v>447</v>
      </c>
      <c r="E448" s="4" t="s">
        <v>448</v>
      </c>
      <c r="F448" s="3">
        <v>43104</v>
      </c>
      <c r="G448" s="3">
        <v>-43103</v>
      </c>
      <c r="H448" s="4">
        <v>1</v>
      </c>
    </row>
    <row r="449" spans="1:8">
      <c r="A449" s="35">
        <v>2</v>
      </c>
      <c r="B449" s="20">
        <v>100000037165</v>
      </c>
      <c r="C449" s="35">
        <v>0</v>
      </c>
      <c r="D449" s="4" t="s">
        <v>447</v>
      </c>
      <c r="E449" s="4" t="s">
        <v>448</v>
      </c>
      <c r="F449" s="3">
        <v>43104</v>
      </c>
      <c r="G449" s="3">
        <v>-43103</v>
      </c>
      <c r="H449" s="4">
        <v>1</v>
      </c>
    </row>
    <row r="450" spans="1:8">
      <c r="A450" s="35">
        <v>3</v>
      </c>
      <c r="B450" s="20">
        <v>100000037166</v>
      </c>
      <c r="C450" s="35">
        <v>0</v>
      </c>
      <c r="D450" s="4" t="s">
        <v>447</v>
      </c>
      <c r="E450" s="4" t="s">
        <v>448</v>
      </c>
      <c r="F450" s="3">
        <v>43104</v>
      </c>
      <c r="G450" s="3">
        <v>-43103</v>
      </c>
      <c r="H450" s="4">
        <v>1</v>
      </c>
    </row>
    <row r="451" spans="1:8">
      <c r="A451" s="35">
        <v>4</v>
      </c>
      <c r="B451" s="20">
        <v>100000037167</v>
      </c>
      <c r="C451" s="35">
        <v>0</v>
      </c>
      <c r="D451" s="4" t="s">
        <v>447</v>
      </c>
      <c r="E451" s="4" t="s">
        <v>448</v>
      </c>
      <c r="F451" s="3">
        <v>43104</v>
      </c>
      <c r="G451" s="3">
        <v>-43103</v>
      </c>
      <c r="H451" s="4">
        <v>1</v>
      </c>
    </row>
    <row r="452" spans="1:8" s="5" customFormat="1">
      <c r="A452" s="56" t="s">
        <v>9</v>
      </c>
      <c r="B452" s="127" t="s">
        <v>449</v>
      </c>
      <c r="C452" s="127"/>
      <c r="D452" s="127"/>
      <c r="E452" s="127"/>
      <c r="F452" s="17">
        <f>SUM(F448:F451)</f>
        <v>172416</v>
      </c>
      <c r="G452" s="17">
        <f t="shared" ref="G452:H452" si="21">SUM(G448:G451)</f>
        <v>-172412</v>
      </c>
      <c r="H452" s="17">
        <f t="shared" si="21"/>
        <v>4</v>
      </c>
    </row>
    <row r="453" spans="1:8" s="5" customFormat="1">
      <c r="A453" s="56" t="s">
        <v>10</v>
      </c>
      <c r="B453" s="129" t="s">
        <v>11</v>
      </c>
      <c r="C453" s="129"/>
      <c r="D453" s="129"/>
      <c r="E453" s="129"/>
      <c r="F453" s="17">
        <f>F452</f>
        <v>172416</v>
      </c>
      <c r="G453" s="17">
        <f t="shared" ref="G453:H453" si="22">G452</f>
        <v>-172412</v>
      </c>
      <c r="H453" s="17">
        <f t="shared" si="22"/>
        <v>4</v>
      </c>
    </row>
    <row r="454" spans="1:8">
      <c r="A454" s="11"/>
    </row>
    <row r="455" spans="1:8">
      <c r="A455" s="22" t="s">
        <v>26</v>
      </c>
      <c r="B455" s="10"/>
      <c r="C455" s="6"/>
      <c r="D455" s="11"/>
    </row>
    <row r="456" spans="1:8" s="11" customFormat="1">
      <c r="A456" s="61" t="s">
        <v>1</v>
      </c>
      <c r="B456" s="61" t="s">
        <v>2</v>
      </c>
      <c r="C456" s="59" t="s">
        <v>3</v>
      </c>
      <c r="D456" s="61" t="s">
        <v>4</v>
      </c>
      <c r="E456" s="61" t="s">
        <v>5</v>
      </c>
      <c r="F456" s="60" t="s">
        <v>6</v>
      </c>
      <c r="G456" s="60" t="s">
        <v>7</v>
      </c>
      <c r="H456" s="60" t="s">
        <v>8</v>
      </c>
    </row>
    <row r="457" spans="1:8">
      <c r="A457" s="35">
        <v>1</v>
      </c>
      <c r="B457" s="20">
        <v>100000322058</v>
      </c>
      <c r="C457" s="35">
        <v>0</v>
      </c>
      <c r="D457" s="4" t="s">
        <v>15</v>
      </c>
      <c r="E457" s="4" t="s">
        <v>27</v>
      </c>
      <c r="F457" s="3">
        <v>300000</v>
      </c>
      <c r="G457" s="3">
        <v>-202739.73</v>
      </c>
      <c r="H457" s="3">
        <v>97260.27</v>
      </c>
    </row>
    <row r="458" spans="1:8">
      <c r="A458" s="35">
        <v>2</v>
      </c>
      <c r="B458" s="20">
        <v>100000420426</v>
      </c>
      <c r="C458" s="35">
        <v>0</v>
      </c>
      <c r="D458" s="4" t="s">
        <v>461</v>
      </c>
      <c r="E458" s="4" t="s">
        <v>462</v>
      </c>
      <c r="F458" s="3">
        <v>17227</v>
      </c>
      <c r="G458" s="3">
        <v>-5053.49</v>
      </c>
      <c r="H458" s="3">
        <v>12173.51</v>
      </c>
    </row>
    <row r="459" spans="1:8">
      <c r="A459" s="35">
        <v>3</v>
      </c>
      <c r="B459" s="20">
        <v>100000420427</v>
      </c>
      <c r="C459" s="35">
        <v>0</v>
      </c>
      <c r="D459" s="4" t="s">
        <v>461</v>
      </c>
      <c r="E459" s="4" t="s">
        <v>462</v>
      </c>
      <c r="F459" s="3">
        <v>17227</v>
      </c>
      <c r="G459" s="3">
        <v>-5053.4799999999996</v>
      </c>
      <c r="H459" s="3">
        <v>12173.52</v>
      </c>
    </row>
    <row r="460" spans="1:8" s="5" customFormat="1">
      <c r="A460" s="56" t="s">
        <v>9</v>
      </c>
      <c r="B460" s="124" t="s">
        <v>26</v>
      </c>
      <c r="C460" s="124"/>
      <c r="D460" s="124"/>
      <c r="E460" s="124"/>
      <c r="F460" s="17">
        <f>SUM(F457:F459)</f>
        <v>334454</v>
      </c>
      <c r="G460" s="17">
        <f t="shared" ref="G460:H460" si="23">SUM(G457:G459)</f>
        <v>-212846.7</v>
      </c>
      <c r="H460" s="17">
        <f t="shared" si="23"/>
        <v>121607.3</v>
      </c>
    </row>
    <row r="461" spans="1:8" s="5" customFormat="1">
      <c r="A461" s="6"/>
      <c r="C461" s="6"/>
      <c r="F461" s="14"/>
      <c r="G461" s="14"/>
      <c r="H461" s="14"/>
    </row>
    <row r="462" spans="1:8">
      <c r="A462" s="22" t="s">
        <v>28</v>
      </c>
      <c r="B462" s="10"/>
      <c r="C462" s="6"/>
      <c r="D462" s="11"/>
    </row>
    <row r="463" spans="1:8" s="11" customFormat="1">
      <c r="A463" s="54" t="s">
        <v>1</v>
      </c>
      <c r="B463" s="54" t="s">
        <v>2</v>
      </c>
      <c r="C463" s="55" t="s">
        <v>3</v>
      </c>
      <c r="D463" s="54" t="s">
        <v>4</v>
      </c>
      <c r="E463" s="54" t="s">
        <v>5</v>
      </c>
      <c r="F463" s="13" t="s">
        <v>6</v>
      </c>
      <c r="G463" s="13" t="s">
        <v>7</v>
      </c>
      <c r="H463" s="13" t="s">
        <v>8</v>
      </c>
    </row>
    <row r="464" spans="1:8">
      <c r="A464" s="35">
        <v>1</v>
      </c>
      <c r="B464" s="20">
        <v>100000041185</v>
      </c>
      <c r="C464" s="35">
        <v>0</v>
      </c>
      <c r="D464" s="4" t="s">
        <v>447</v>
      </c>
      <c r="E464" s="4" t="s">
        <v>29</v>
      </c>
      <c r="F464" s="3">
        <v>23557.1</v>
      </c>
      <c r="G464" s="3">
        <v>-23556.1</v>
      </c>
      <c r="H464" s="4">
        <v>1</v>
      </c>
    </row>
    <row r="465" spans="1:8">
      <c r="A465" s="35">
        <v>2</v>
      </c>
      <c r="B465" s="20">
        <v>100000041186</v>
      </c>
      <c r="C465" s="35">
        <v>0</v>
      </c>
      <c r="D465" s="4" t="s">
        <v>447</v>
      </c>
      <c r="E465" s="4" t="s">
        <v>29</v>
      </c>
      <c r="F465" s="3">
        <v>23557.1</v>
      </c>
      <c r="G465" s="3">
        <v>-23556.1</v>
      </c>
      <c r="H465" s="4">
        <v>1</v>
      </c>
    </row>
    <row r="466" spans="1:8">
      <c r="A466" s="35">
        <v>3</v>
      </c>
      <c r="B466" s="20">
        <v>100000041187</v>
      </c>
      <c r="C466" s="35">
        <v>0</v>
      </c>
      <c r="D466" s="4" t="s">
        <v>447</v>
      </c>
      <c r="E466" s="4" t="s">
        <v>29</v>
      </c>
      <c r="F466" s="3">
        <v>23557.1</v>
      </c>
      <c r="G466" s="3">
        <v>-23556.1</v>
      </c>
      <c r="H466" s="4">
        <v>1</v>
      </c>
    </row>
    <row r="467" spans="1:8">
      <c r="A467" s="35">
        <v>4</v>
      </c>
      <c r="B467" s="20">
        <v>100000041188</v>
      </c>
      <c r="C467" s="35">
        <v>0</v>
      </c>
      <c r="D467" s="4" t="s">
        <v>447</v>
      </c>
      <c r="E467" s="4" t="s">
        <v>29</v>
      </c>
      <c r="F467" s="3">
        <v>23557.1</v>
      </c>
      <c r="G467" s="3">
        <v>-23556.1</v>
      </c>
      <c r="H467" s="4">
        <v>1</v>
      </c>
    </row>
    <row r="468" spans="1:8">
      <c r="A468" s="35">
        <v>5</v>
      </c>
      <c r="B468" s="20">
        <v>100000041249</v>
      </c>
      <c r="C468" s="35">
        <v>0</v>
      </c>
      <c r="D468" s="4" t="s">
        <v>447</v>
      </c>
      <c r="E468" s="4" t="s">
        <v>30</v>
      </c>
      <c r="F468" s="3">
        <v>9416</v>
      </c>
      <c r="G468" s="3">
        <v>-9415</v>
      </c>
      <c r="H468" s="4">
        <v>1</v>
      </c>
    </row>
    <row r="469" spans="1:8">
      <c r="A469" s="35">
        <v>6</v>
      </c>
      <c r="B469" s="20">
        <v>100000041250</v>
      </c>
      <c r="C469" s="35">
        <v>0</v>
      </c>
      <c r="D469" s="4" t="s">
        <v>447</v>
      </c>
      <c r="E469" s="4" t="s">
        <v>30</v>
      </c>
      <c r="F469" s="3">
        <v>9416</v>
      </c>
      <c r="G469" s="3">
        <v>-9415</v>
      </c>
      <c r="H469" s="4">
        <v>1</v>
      </c>
    </row>
    <row r="470" spans="1:8">
      <c r="A470" s="35">
        <v>7</v>
      </c>
      <c r="B470" s="20">
        <v>100000041251</v>
      </c>
      <c r="C470" s="35">
        <v>0</v>
      </c>
      <c r="D470" s="4" t="s">
        <v>447</v>
      </c>
      <c r="E470" s="4" t="s">
        <v>30</v>
      </c>
      <c r="F470" s="3">
        <v>9416</v>
      </c>
      <c r="G470" s="3">
        <v>-9415</v>
      </c>
      <c r="H470" s="4">
        <v>1</v>
      </c>
    </row>
    <row r="471" spans="1:8">
      <c r="A471" s="35">
        <v>8</v>
      </c>
      <c r="B471" s="20">
        <v>100000041252</v>
      </c>
      <c r="C471" s="35">
        <v>0</v>
      </c>
      <c r="D471" s="4" t="s">
        <v>447</v>
      </c>
      <c r="E471" s="4" t="s">
        <v>30</v>
      </c>
      <c r="F471" s="3">
        <v>9416</v>
      </c>
      <c r="G471" s="3">
        <v>-9415</v>
      </c>
      <c r="H471" s="4">
        <v>1</v>
      </c>
    </row>
    <row r="472" spans="1:8">
      <c r="A472" s="35">
        <v>9</v>
      </c>
      <c r="B472" s="20">
        <v>100000052499</v>
      </c>
      <c r="C472" s="35">
        <v>0</v>
      </c>
      <c r="D472" s="4" t="s">
        <v>450</v>
      </c>
      <c r="E472" s="4" t="s">
        <v>451</v>
      </c>
      <c r="F472" s="3">
        <v>36776.97</v>
      </c>
      <c r="G472" s="3">
        <v>-36775.97</v>
      </c>
      <c r="H472" s="4">
        <v>1</v>
      </c>
    </row>
    <row r="473" spans="1:8">
      <c r="A473" s="35">
        <v>10</v>
      </c>
      <c r="B473" s="20">
        <v>100000052500</v>
      </c>
      <c r="C473" s="35">
        <v>0</v>
      </c>
      <c r="D473" s="4" t="s">
        <v>450</v>
      </c>
      <c r="E473" s="4" t="s">
        <v>451</v>
      </c>
      <c r="F473" s="3">
        <v>36776.97</v>
      </c>
      <c r="G473" s="3">
        <v>-36775.97</v>
      </c>
      <c r="H473" s="4">
        <v>1</v>
      </c>
    </row>
    <row r="474" spans="1:8">
      <c r="A474" s="35">
        <v>11</v>
      </c>
      <c r="B474" s="20">
        <v>100000204626</v>
      </c>
      <c r="C474" s="35">
        <v>0</v>
      </c>
      <c r="D474" s="4" t="s">
        <v>454</v>
      </c>
      <c r="E474" s="4" t="s">
        <v>639</v>
      </c>
      <c r="F474" s="3">
        <v>13674.6</v>
      </c>
      <c r="G474" s="3">
        <v>-13673.6</v>
      </c>
      <c r="H474" s="4">
        <v>1</v>
      </c>
    </row>
    <row r="475" spans="1:8">
      <c r="A475" s="35">
        <v>12</v>
      </c>
      <c r="B475" s="20">
        <v>100000212764</v>
      </c>
      <c r="C475" s="35">
        <v>0</v>
      </c>
      <c r="D475" s="4" t="s">
        <v>31</v>
      </c>
      <c r="E475" s="4" t="s">
        <v>32</v>
      </c>
      <c r="F475" s="3">
        <v>34882.199999999997</v>
      </c>
      <c r="G475" s="3">
        <v>-34881.199999999997</v>
      </c>
      <c r="H475" s="4">
        <v>1</v>
      </c>
    </row>
    <row r="476" spans="1:8">
      <c r="A476" s="35">
        <v>13</v>
      </c>
      <c r="B476" s="20">
        <v>100000228683</v>
      </c>
      <c r="C476" s="35">
        <v>0</v>
      </c>
      <c r="D476" s="4" t="s">
        <v>533</v>
      </c>
      <c r="E476" s="4" t="s">
        <v>640</v>
      </c>
      <c r="F476" s="3">
        <v>32100</v>
      </c>
      <c r="G476" s="3">
        <v>-32099</v>
      </c>
      <c r="H476" s="4">
        <v>1</v>
      </c>
    </row>
    <row r="477" spans="1:8">
      <c r="A477" s="35">
        <v>14</v>
      </c>
      <c r="B477" s="20">
        <v>100000230421</v>
      </c>
      <c r="C477" s="35">
        <v>0</v>
      </c>
      <c r="D477" s="4" t="s">
        <v>535</v>
      </c>
      <c r="E477" s="4" t="s">
        <v>641</v>
      </c>
      <c r="F477" s="3">
        <v>23000</v>
      </c>
      <c r="G477" s="3">
        <v>-22999</v>
      </c>
      <c r="H477" s="4">
        <v>1</v>
      </c>
    </row>
    <row r="478" spans="1:8">
      <c r="A478" s="35">
        <v>15</v>
      </c>
      <c r="B478" s="20">
        <v>100000234939</v>
      </c>
      <c r="C478" s="35">
        <v>0</v>
      </c>
      <c r="D478" s="4" t="s">
        <v>642</v>
      </c>
      <c r="E478" s="4" t="s">
        <v>643</v>
      </c>
      <c r="F478" s="3">
        <v>1519400</v>
      </c>
      <c r="G478" s="3">
        <v>-1519399</v>
      </c>
      <c r="H478" s="4">
        <v>1</v>
      </c>
    </row>
    <row r="479" spans="1:8">
      <c r="A479" s="35">
        <v>16</v>
      </c>
      <c r="B479" s="20">
        <v>100000254896</v>
      </c>
      <c r="C479" s="35">
        <v>0</v>
      </c>
      <c r="D479" s="4" t="s">
        <v>441</v>
      </c>
      <c r="E479" s="4" t="s">
        <v>460</v>
      </c>
      <c r="F479" s="3">
        <v>28000</v>
      </c>
      <c r="G479" s="3">
        <v>-27999</v>
      </c>
      <c r="H479" s="4">
        <v>1</v>
      </c>
    </row>
    <row r="480" spans="1:8" s="5" customFormat="1">
      <c r="A480" s="58" t="s">
        <v>9</v>
      </c>
      <c r="B480" s="124" t="s">
        <v>26</v>
      </c>
      <c r="C480" s="124"/>
      <c r="D480" s="124"/>
      <c r="E480" s="124"/>
      <c r="F480" s="17">
        <f>SUM(F464:F479)</f>
        <v>1856503.1400000001</v>
      </c>
      <c r="G480" s="17">
        <f t="shared" ref="G480:H480" si="24">SUM(G464:G479)</f>
        <v>-1856487.1400000001</v>
      </c>
      <c r="H480" s="17">
        <f t="shared" si="24"/>
        <v>16</v>
      </c>
    </row>
    <row r="481" spans="1:8" s="5" customFormat="1">
      <c r="A481" s="58" t="s">
        <v>10</v>
      </c>
      <c r="B481" s="129" t="s">
        <v>11</v>
      </c>
      <c r="C481" s="129"/>
      <c r="D481" s="129"/>
      <c r="E481" s="129"/>
      <c r="F481" s="17">
        <f>F460+F480</f>
        <v>2190957.14</v>
      </c>
      <c r="G481" s="17">
        <f t="shared" ref="G481:H481" si="25">G460+G480</f>
        <v>-2069333.84</v>
      </c>
      <c r="H481" s="17">
        <f t="shared" si="25"/>
        <v>121623.3</v>
      </c>
    </row>
    <row r="482" spans="1:8">
      <c r="A482" s="11"/>
    </row>
    <row r="483" spans="1:8">
      <c r="A483" s="22" t="s">
        <v>34</v>
      </c>
      <c r="B483" s="10"/>
      <c r="C483" s="6"/>
      <c r="D483" s="11"/>
    </row>
    <row r="484" spans="1:8" s="11" customFormat="1">
      <c r="A484" s="54" t="s">
        <v>1</v>
      </c>
      <c r="B484" s="54" t="s">
        <v>2</v>
      </c>
      <c r="C484" s="55" t="s">
        <v>3</v>
      </c>
      <c r="D484" s="54" t="s">
        <v>4</v>
      </c>
      <c r="E484" s="54" t="s">
        <v>5</v>
      </c>
      <c r="F484" s="13" t="s">
        <v>6</v>
      </c>
      <c r="G484" s="13" t="s">
        <v>7</v>
      </c>
      <c r="H484" s="13" t="s">
        <v>8</v>
      </c>
    </row>
    <row r="485" spans="1:8">
      <c r="A485" s="35">
        <v>1</v>
      </c>
      <c r="B485" s="20">
        <v>100000223660</v>
      </c>
      <c r="C485" s="35">
        <v>0</v>
      </c>
      <c r="D485" s="4" t="s">
        <v>427</v>
      </c>
      <c r="E485" s="4" t="s">
        <v>644</v>
      </c>
      <c r="F485" s="3">
        <v>13375</v>
      </c>
      <c r="G485" s="3">
        <v>-10258.57</v>
      </c>
      <c r="H485" s="3">
        <v>3116.43</v>
      </c>
    </row>
    <row r="486" spans="1:8">
      <c r="A486" s="35"/>
      <c r="B486" s="20">
        <v>100000223660</v>
      </c>
      <c r="C486" s="35">
        <v>1</v>
      </c>
      <c r="D486" s="4" t="s">
        <v>427</v>
      </c>
      <c r="E486" s="4" t="s">
        <v>644</v>
      </c>
      <c r="F486" s="3">
        <v>8025</v>
      </c>
      <c r="G486" s="3">
        <v>-8024</v>
      </c>
      <c r="H486" s="4">
        <v>1</v>
      </c>
    </row>
    <row r="487" spans="1:8">
      <c r="A487" s="35">
        <v>2</v>
      </c>
      <c r="B487" s="20">
        <v>100000223661</v>
      </c>
      <c r="C487" s="35">
        <v>0</v>
      </c>
      <c r="D487" s="4" t="s">
        <v>427</v>
      </c>
      <c r="E487" s="4" t="s">
        <v>644</v>
      </c>
      <c r="F487" s="3">
        <v>13375</v>
      </c>
      <c r="G487" s="3">
        <v>-10258.57</v>
      </c>
      <c r="H487" s="3">
        <v>3116.43</v>
      </c>
    </row>
    <row r="488" spans="1:8">
      <c r="A488" s="35"/>
      <c r="B488" s="20">
        <v>100000223661</v>
      </c>
      <c r="C488" s="35">
        <v>1</v>
      </c>
      <c r="D488" s="4" t="s">
        <v>427</v>
      </c>
      <c r="E488" s="4" t="s">
        <v>644</v>
      </c>
      <c r="F488" s="3">
        <v>8025</v>
      </c>
      <c r="G488" s="3">
        <v>-8024</v>
      </c>
      <c r="H488" s="4">
        <v>1</v>
      </c>
    </row>
    <row r="489" spans="1:8">
      <c r="A489" s="35">
        <v>3</v>
      </c>
      <c r="B489" s="20">
        <v>100000223662</v>
      </c>
      <c r="C489" s="35">
        <v>0</v>
      </c>
      <c r="D489" s="4" t="s">
        <v>427</v>
      </c>
      <c r="E489" s="4" t="s">
        <v>644</v>
      </c>
      <c r="F489" s="3">
        <v>13375</v>
      </c>
      <c r="G489" s="3">
        <v>-10258.57</v>
      </c>
      <c r="H489" s="3">
        <v>3116.43</v>
      </c>
    </row>
    <row r="490" spans="1:8">
      <c r="A490" s="35"/>
      <c r="B490" s="20">
        <v>100000223662</v>
      </c>
      <c r="C490" s="35">
        <v>1</v>
      </c>
      <c r="D490" s="4" t="s">
        <v>427</v>
      </c>
      <c r="E490" s="4" t="s">
        <v>644</v>
      </c>
      <c r="F490" s="3">
        <v>8025</v>
      </c>
      <c r="G490" s="3">
        <v>-8024</v>
      </c>
      <c r="H490" s="4">
        <v>1</v>
      </c>
    </row>
    <row r="491" spans="1:8">
      <c r="A491" s="35">
        <v>4</v>
      </c>
      <c r="B491" s="20">
        <v>100000230425</v>
      </c>
      <c r="C491" s="35">
        <v>0</v>
      </c>
      <c r="D491" s="4" t="s">
        <v>535</v>
      </c>
      <c r="E491" s="4" t="s">
        <v>645</v>
      </c>
      <c r="F491" s="3">
        <v>5500</v>
      </c>
      <c r="G491" s="3">
        <v>-2598.4499999999998</v>
      </c>
      <c r="H491" s="3">
        <v>2901.55</v>
      </c>
    </row>
    <row r="492" spans="1:8">
      <c r="A492" s="35">
        <v>5</v>
      </c>
      <c r="B492" s="20">
        <v>100000267725</v>
      </c>
      <c r="C492" s="35">
        <v>0</v>
      </c>
      <c r="D492" s="4" t="s">
        <v>21</v>
      </c>
      <c r="E492" s="4" t="s">
        <v>467</v>
      </c>
      <c r="F492" s="3">
        <v>20254.939999999999</v>
      </c>
      <c r="G492" s="3">
        <v>-7380.57</v>
      </c>
      <c r="H492" s="3">
        <v>12874.37</v>
      </c>
    </row>
    <row r="493" spans="1:8">
      <c r="A493" s="35">
        <v>6</v>
      </c>
      <c r="B493" s="20">
        <v>100000267726</v>
      </c>
      <c r="C493" s="35">
        <v>0</v>
      </c>
      <c r="D493" s="4" t="s">
        <v>21</v>
      </c>
      <c r="E493" s="4" t="s">
        <v>467</v>
      </c>
      <c r="F493" s="3">
        <v>20254.939999999999</v>
      </c>
      <c r="G493" s="3">
        <v>-7380.57</v>
      </c>
      <c r="H493" s="3">
        <v>12874.37</v>
      </c>
    </row>
    <row r="494" spans="1:8">
      <c r="A494" s="35">
        <v>7</v>
      </c>
      <c r="B494" s="20">
        <v>100000267727</v>
      </c>
      <c r="C494" s="35">
        <v>0</v>
      </c>
      <c r="D494" s="4" t="s">
        <v>21</v>
      </c>
      <c r="E494" s="4" t="s">
        <v>467</v>
      </c>
      <c r="F494" s="3">
        <v>20254.939999999999</v>
      </c>
      <c r="G494" s="3">
        <v>-7380.57</v>
      </c>
      <c r="H494" s="3">
        <v>12874.37</v>
      </c>
    </row>
    <row r="495" spans="1:8">
      <c r="A495" s="35">
        <v>8</v>
      </c>
      <c r="B495" s="20">
        <v>100000267728</v>
      </c>
      <c r="C495" s="35">
        <v>0</v>
      </c>
      <c r="D495" s="4" t="s">
        <v>21</v>
      </c>
      <c r="E495" s="4" t="s">
        <v>467</v>
      </c>
      <c r="F495" s="3">
        <v>20254.939999999999</v>
      </c>
      <c r="G495" s="3">
        <v>-7380.57</v>
      </c>
      <c r="H495" s="3">
        <v>12874.37</v>
      </c>
    </row>
    <row r="496" spans="1:8">
      <c r="A496" s="35">
        <v>9</v>
      </c>
      <c r="B496" s="20">
        <v>100000267729</v>
      </c>
      <c r="C496" s="35">
        <v>0</v>
      </c>
      <c r="D496" s="4" t="s">
        <v>21</v>
      </c>
      <c r="E496" s="4" t="s">
        <v>467</v>
      </c>
      <c r="F496" s="3">
        <v>20254.939999999999</v>
      </c>
      <c r="G496" s="3">
        <v>-7380.57</v>
      </c>
      <c r="H496" s="3">
        <v>12874.37</v>
      </c>
    </row>
    <row r="497" spans="1:8">
      <c r="A497" s="35">
        <v>10</v>
      </c>
      <c r="B497" s="20">
        <v>100000267730</v>
      </c>
      <c r="C497" s="35">
        <v>0</v>
      </c>
      <c r="D497" s="4" t="s">
        <v>21</v>
      </c>
      <c r="E497" s="4" t="s">
        <v>467</v>
      </c>
      <c r="F497" s="3">
        <v>20254.939999999999</v>
      </c>
      <c r="G497" s="3">
        <v>-7380.57</v>
      </c>
      <c r="H497" s="3">
        <v>12874.37</v>
      </c>
    </row>
    <row r="498" spans="1:8">
      <c r="A498" s="35">
        <v>11</v>
      </c>
      <c r="B498" s="20">
        <v>100000267731</v>
      </c>
      <c r="C498" s="35">
        <v>0</v>
      </c>
      <c r="D498" s="4" t="s">
        <v>21</v>
      </c>
      <c r="E498" s="4" t="s">
        <v>467</v>
      </c>
      <c r="F498" s="3">
        <v>20254.939999999999</v>
      </c>
      <c r="G498" s="3">
        <v>-7380.57</v>
      </c>
      <c r="H498" s="3">
        <v>12874.37</v>
      </c>
    </row>
    <row r="499" spans="1:8">
      <c r="A499" s="35">
        <v>12</v>
      </c>
      <c r="B499" s="20">
        <v>100000267732</v>
      </c>
      <c r="C499" s="35">
        <v>0</v>
      </c>
      <c r="D499" s="4" t="s">
        <v>21</v>
      </c>
      <c r="E499" s="4" t="s">
        <v>467</v>
      </c>
      <c r="F499" s="3">
        <v>20254.939999999999</v>
      </c>
      <c r="G499" s="3">
        <v>-7380.57</v>
      </c>
      <c r="H499" s="3">
        <v>12874.37</v>
      </c>
    </row>
    <row r="500" spans="1:8">
      <c r="A500" s="35">
        <v>13</v>
      </c>
      <c r="B500" s="20">
        <v>100000267733</v>
      </c>
      <c r="C500" s="35">
        <v>0</v>
      </c>
      <c r="D500" s="4" t="s">
        <v>21</v>
      </c>
      <c r="E500" s="4" t="s">
        <v>467</v>
      </c>
      <c r="F500" s="3">
        <v>20254.939999999999</v>
      </c>
      <c r="G500" s="3">
        <v>-7380.57</v>
      </c>
      <c r="H500" s="3">
        <v>12874.37</v>
      </c>
    </row>
    <row r="501" spans="1:8">
      <c r="A501" s="35">
        <v>14</v>
      </c>
      <c r="B501" s="20">
        <v>100000267734</v>
      </c>
      <c r="C501" s="35">
        <v>0</v>
      </c>
      <c r="D501" s="4" t="s">
        <v>21</v>
      </c>
      <c r="E501" s="4" t="s">
        <v>467</v>
      </c>
      <c r="F501" s="3">
        <v>20254.939999999999</v>
      </c>
      <c r="G501" s="3">
        <v>-7380.57</v>
      </c>
      <c r="H501" s="3">
        <v>12874.37</v>
      </c>
    </row>
    <row r="502" spans="1:8">
      <c r="A502" s="35">
        <v>15</v>
      </c>
      <c r="B502" s="20">
        <v>100000267735</v>
      </c>
      <c r="C502" s="35">
        <v>0</v>
      </c>
      <c r="D502" s="4" t="s">
        <v>21</v>
      </c>
      <c r="E502" s="4" t="s">
        <v>467</v>
      </c>
      <c r="F502" s="3">
        <v>20254.939999999999</v>
      </c>
      <c r="G502" s="3">
        <v>-7380.57</v>
      </c>
      <c r="H502" s="3">
        <v>12874.37</v>
      </c>
    </row>
    <row r="503" spans="1:8">
      <c r="A503" s="35">
        <v>16</v>
      </c>
      <c r="B503" s="20">
        <v>100000421438</v>
      </c>
      <c r="C503" s="35">
        <v>0</v>
      </c>
      <c r="D503" s="4" t="s">
        <v>415</v>
      </c>
      <c r="E503" s="4" t="s">
        <v>646</v>
      </c>
      <c r="F503" s="3">
        <v>2994400</v>
      </c>
      <c r="G503" s="3">
        <v>-683422.62</v>
      </c>
      <c r="H503" s="3">
        <v>2310977.38</v>
      </c>
    </row>
    <row r="504" spans="1:8" s="5" customFormat="1">
      <c r="A504" s="58" t="s">
        <v>9</v>
      </c>
      <c r="B504" s="127" t="s">
        <v>34</v>
      </c>
      <c r="C504" s="127"/>
      <c r="D504" s="127"/>
      <c r="E504" s="127"/>
      <c r="F504" s="17">
        <f>SUM(F485:F503)</f>
        <v>3286904.34</v>
      </c>
      <c r="G504" s="17">
        <f>SUM(G485:G503)</f>
        <v>-822055.05</v>
      </c>
      <c r="H504" s="17">
        <f>SUM(H485:H503)</f>
        <v>2464849.29</v>
      </c>
    </row>
    <row r="505" spans="1:8" s="5" customFormat="1">
      <c r="A505" s="6"/>
      <c r="C505" s="6"/>
      <c r="F505" s="14"/>
      <c r="G505" s="14"/>
      <c r="H505" s="14"/>
    </row>
    <row r="506" spans="1:8">
      <c r="A506" s="22" t="s">
        <v>37</v>
      </c>
      <c r="B506" s="10"/>
      <c r="C506" s="6"/>
      <c r="D506" s="11"/>
    </row>
    <row r="507" spans="1:8" s="11" customFormat="1">
      <c r="A507" s="54" t="s">
        <v>1</v>
      </c>
      <c r="B507" s="54" t="s">
        <v>2</v>
      </c>
      <c r="C507" s="55" t="s">
        <v>3</v>
      </c>
      <c r="D507" s="54" t="s">
        <v>4</v>
      </c>
      <c r="E507" s="54" t="s">
        <v>5</v>
      </c>
      <c r="F507" s="13" t="s">
        <v>6</v>
      </c>
      <c r="G507" s="13" t="s">
        <v>7</v>
      </c>
      <c r="H507" s="13" t="s">
        <v>8</v>
      </c>
    </row>
    <row r="508" spans="1:8">
      <c r="A508" s="35">
        <v>1</v>
      </c>
      <c r="B508" s="20">
        <v>100000050889</v>
      </c>
      <c r="C508" s="35">
        <v>0</v>
      </c>
      <c r="D508" s="4" t="s">
        <v>447</v>
      </c>
      <c r="E508" s="4" t="s">
        <v>35</v>
      </c>
      <c r="F508" s="3">
        <v>16000</v>
      </c>
      <c r="G508" s="3">
        <v>-15999</v>
      </c>
      <c r="H508" s="4">
        <v>1</v>
      </c>
    </row>
    <row r="509" spans="1:8">
      <c r="A509" s="35">
        <v>2</v>
      </c>
      <c r="B509" s="20">
        <v>100000050890</v>
      </c>
      <c r="C509" s="35">
        <v>0</v>
      </c>
      <c r="D509" s="4" t="s">
        <v>447</v>
      </c>
      <c r="E509" s="4" t="s">
        <v>35</v>
      </c>
      <c r="F509" s="3">
        <v>16000</v>
      </c>
      <c r="G509" s="3">
        <v>-15999</v>
      </c>
      <c r="H509" s="4">
        <v>1</v>
      </c>
    </row>
    <row r="510" spans="1:8">
      <c r="A510" s="35">
        <v>3</v>
      </c>
      <c r="B510" s="20">
        <v>100000050891</v>
      </c>
      <c r="C510" s="35">
        <v>0</v>
      </c>
      <c r="D510" s="4" t="s">
        <v>447</v>
      </c>
      <c r="E510" s="4" t="s">
        <v>35</v>
      </c>
      <c r="F510" s="3">
        <v>16000</v>
      </c>
      <c r="G510" s="3">
        <v>-15999</v>
      </c>
      <c r="H510" s="4">
        <v>1</v>
      </c>
    </row>
    <row r="511" spans="1:8">
      <c r="A511" s="35">
        <v>4</v>
      </c>
      <c r="B511" s="20">
        <v>100000050892</v>
      </c>
      <c r="C511" s="35">
        <v>0</v>
      </c>
      <c r="D511" s="4" t="s">
        <v>447</v>
      </c>
      <c r="E511" s="4" t="s">
        <v>35</v>
      </c>
      <c r="F511" s="3">
        <v>16000</v>
      </c>
      <c r="G511" s="3">
        <v>-15999</v>
      </c>
      <c r="H511" s="4">
        <v>1</v>
      </c>
    </row>
    <row r="512" spans="1:8">
      <c r="A512" s="35">
        <v>5</v>
      </c>
      <c r="B512" s="20">
        <v>100000050893</v>
      </c>
      <c r="C512" s="35">
        <v>0</v>
      </c>
      <c r="D512" s="4" t="s">
        <v>447</v>
      </c>
      <c r="E512" s="4" t="s">
        <v>35</v>
      </c>
      <c r="F512" s="3">
        <v>16000</v>
      </c>
      <c r="G512" s="3">
        <v>-15999</v>
      </c>
      <c r="H512" s="4">
        <v>1</v>
      </c>
    </row>
    <row r="513" spans="1:8">
      <c r="A513" s="35">
        <v>6</v>
      </c>
      <c r="B513" s="20">
        <v>100000051374</v>
      </c>
      <c r="C513" s="35">
        <v>0</v>
      </c>
      <c r="D513" s="4" t="s">
        <v>463</v>
      </c>
      <c r="E513" s="4" t="s">
        <v>35</v>
      </c>
      <c r="F513" s="3">
        <v>16000</v>
      </c>
      <c r="G513" s="3">
        <v>-15999</v>
      </c>
      <c r="H513" s="4">
        <v>1</v>
      </c>
    </row>
    <row r="514" spans="1:8">
      <c r="A514" s="35">
        <v>7</v>
      </c>
      <c r="B514" s="20">
        <v>100000051375</v>
      </c>
      <c r="C514" s="35">
        <v>0</v>
      </c>
      <c r="D514" s="4" t="s">
        <v>463</v>
      </c>
      <c r="E514" s="4" t="s">
        <v>35</v>
      </c>
      <c r="F514" s="3">
        <v>16000</v>
      </c>
      <c r="G514" s="3">
        <v>-15999</v>
      </c>
      <c r="H514" s="4">
        <v>1</v>
      </c>
    </row>
    <row r="515" spans="1:8">
      <c r="A515" s="35">
        <v>8</v>
      </c>
      <c r="B515" s="20">
        <v>100000051376</v>
      </c>
      <c r="C515" s="35">
        <v>0</v>
      </c>
      <c r="D515" s="4" t="s">
        <v>463</v>
      </c>
      <c r="E515" s="4" t="s">
        <v>35</v>
      </c>
      <c r="F515" s="3">
        <v>16000</v>
      </c>
      <c r="G515" s="3">
        <v>-15999</v>
      </c>
      <c r="H515" s="4">
        <v>1</v>
      </c>
    </row>
    <row r="516" spans="1:8" s="5" customFormat="1">
      <c r="A516" s="58" t="s">
        <v>9</v>
      </c>
      <c r="B516" s="127" t="s">
        <v>34</v>
      </c>
      <c r="C516" s="127"/>
      <c r="D516" s="127"/>
      <c r="E516" s="127"/>
      <c r="F516" s="17">
        <f>SUM(F508:F515)</f>
        <v>128000</v>
      </c>
      <c r="G516" s="17">
        <f t="shared" ref="G516:H516" si="26">SUM(G508:G515)</f>
        <v>-127992</v>
      </c>
      <c r="H516" s="17">
        <f t="shared" si="26"/>
        <v>8</v>
      </c>
    </row>
    <row r="517" spans="1:8" s="5" customFormat="1">
      <c r="A517" s="58" t="s">
        <v>10</v>
      </c>
      <c r="B517" s="129" t="s">
        <v>11</v>
      </c>
      <c r="C517" s="129"/>
      <c r="D517" s="129"/>
      <c r="E517" s="129"/>
      <c r="F517" s="17">
        <f>F504+F516</f>
        <v>3414904.34</v>
      </c>
      <c r="G517" s="17">
        <f t="shared" ref="G517:H517" si="27">G504+G516</f>
        <v>-950047.05</v>
      </c>
      <c r="H517" s="17">
        <f t="shared" si="27"/>
        <v>2464857.29</v>
      </c>
    </row>
    <row r="518" spans="1:8">
      <c r="A518" s="11"/>
      <c r="B518" s="147" t="s">
        <v>470</v>
      </c>
      <c r="C518" s="147"/>
      <c r="D518" s="147"/>
      <c r="E518" s="147"/>
      <c r="F518" s="43">
        <f>F54+F71+F77+F83+F113+F374+F427+F444+F453+F481+F517</f>
        <v>289172128.41999996</v>
      </c>
      <c r="G518" s="43">
        <f t="shared" ref="G518:H518" si="28">G54+G71+G77+G83+G113+G374+G427+G444+G453+G481+G517</f>
        <v>-121829838.34</v>
      </c>
      <c r="H518" s="43">
        <f t="shared" si="28"/>
        <v>167342290.08000001</v>
      </c>
    </row>
    <row r="519" spans="1:8">
      <c r="A519" s="11"/>
    </row>
    <row r="520" spans="1:8">
      <c r="A520" s="11"/>
    </row>
    <row r="521" spans="1:8">
      <c r="A521" s="53" t="s">
        <v>40</v>
      </c>
      <c r="B521" s="38"/>
      <c r="C521" s="41"/>
      <c r="D521" s="38"/>
      <c r="E521" s="38"/>
      <c r="F521" s="39">
        <v>289172128.42000002</v>
      </c>
      <c r="G521" s="39">
        <v>-121829838.34</v>
      </c>
      <c r="H521" s="39">
        <v>167342290.08000001</v>
      </c>
    </row>
    <row r="522" spans="1:8">
      <c r="A522" s="53" t="s">
        <v>647</v>
      </c>
      <c r="B522" s="38"/>
      <c r="C522" s="41"/>
      <c r="D522" s="38"/>
      <c r="E522" s="38"/>
      <c r="F522" s="39">
        <v>289172128.42000002</v>
      </c>
      <c r="G522" s="39">
        <v>-121829838.34</v>
      </c>
      <c r="H522" s="39">
        <v>167342290.08000001</v>
      </c>
    </row>
    <row r="523" spans="1:8">
      <c r="A523" s="53" t="s">
        <v>41</v>
      </c>
      <c r="B523" s="38"/>
      <c r="C523" s="41"/>
      <c r="D523" s="38"/>
      <c r="E523" s="38"/>
      <c r="F523" s="39">
        <v>289172128.42000002</v>
      </c>
      <c r="G523" s="39">
        <v>-121829838.34</v>
      </c>
      <c r="H523" s="39">
        <v>167342290.08000001</v>
      </c>
    </row>
  </sheetData>
  <autoFilter ref="H1:H523"/>
  <mergeCells count="31">
    <mergeCell ref="B518:E518"/>
    <mergeCell ref="B480:E480"/>
    <mergeCell ref="B481:E481"/>
    <mergeCell ref="B504:E504"/>
    <mergeCell ref="B516:E516"/>
    <mergeCell ref="B517:E517"/>
    <mergeCell ref="B443:E443"/>
    <mergeCell ref="B444:E444"/>
    <mergeCell ref="B452:E452"/>
    <mergeCell ref="B453:E453"/>
    <mergeCell ref="B460:E460"/>
    <mergeCell ref="B373:E373"/>
    <mergeCell ref="B374:E374"/>
    <mergeCell ref="B406:E406"/>
    <mergeCell ref="B426:E426"/>
    <mergeCell ref="B427:E427"/>
    <mergeCell ref="B83:E83"/>
    <mergeCell ref="B102:E102"/>
    <mergeCell ref="B112:E112"/>
    <mergeCell ref="B113:E113"/>
    <mergeCell ref="B289:E289"/>
    <mergeCell ref="B70:E70"/>
    <mergeCell ref="B71:E71"/>
    <mergeCell ref="B76:E76"/>
    <mergeCell ref="B77:E77"/>
    <mergeCell ref="B82:E82"/>
    <mergeCell ref="A1:H1"/>
    <mergeCell ref="B24:E24"/>
    <mergeCell ref="B53:E53"/>
    <mergeCell ref="B54:E54"/>
    <mergeCell ref="B60:E60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5"/>
  <sheetViews>
    <sheetView topLeftCell="A862" workbookViewId="0">
      <selection activeCell="A884" sqref="A884:XFD884"/>
    </sheetView>
  </sheetViews>
  <sheetFormatPr defaultColWidth="9" defaultRowHeight="21"/>
  <cols>
    <col min="1" max="1" width="9" style="73"/>
    <col min="2" max="2" width="14.85546875" style="12" bestFit="1" customWidth="1"/>
    <col min="3" max="3" width="9" style="6"/>
    <col min="4" max="4" width="11.28515625" style="12" customWidth="1"/>
    <col min="5" max="5" width="45" style="12" customWidth="1"/>
    <col min="6" max="6" width="13.85546875" style="12" bestFit="1" customWidth="1"/>
    <col min="7" max="7" width="14.42578125" style="12" bestFit="1" customWidth="1"/>
    <col min="8" max="8" width="13.42578125" style="12" bestFit="1" customWidth="1"/>
    <col min="9" max="16384" width="9" style="12"/>
  </cols>
  <sheetData>
    <row r="1" spans="1:8" s="5" customFormat="1">
      <c r="A1" s="125" t="s">
        <v>960</v>
      </c>
      <c r="B1" s="125"/>
      <c r="C1" s="125"/>
      <c r="D1" s="125"/>
      <c r="E1" s="125"/>
      <c r="F1" s="125"/>
      <c r="G1" s="125"/>
      <c r="H1" s="125"/>
    </row>
    <row r="2" spans="1:8" s="5" customFormat="1">
      <c r="A2" s="6"/>
      <c r="B2" s="7"/>
      <c r="C2" s="6"/>
      <c r="F2" s="14"/>
      <c r="G2" s="14"/>
      <c r="H2" s="14"/>
    </row>
    <row r="3" spans="1:8" s="5" customFormat="1">
      <c r="A3" s="18" t="s">
        <v>0</v>
      </c>
      <c r="B3" s="7"/>
      <c r="C3" s="6"/>
      <c r="F3" s="14"/>
      <c r="G3" s="14"/>
      <c r="H3" s="14"/>
    </row>
    <row r="4" spans="1:8" s="6" customFormat="1">
      <c r="A4" s="56" t="s">
        <v>1</v>
      </c>
      <c r="B4" s="55" t="s">
        <v>2</v>
      </c>
      <c r="C4" s="56" t="s">
        <v>3</v>
      </c>
      <c r="D4" s="56" t="s">
        <v>4</v>
      </c>
      <c r="E4" s="56" t="s">
        <v>5</v>
      </c>
      <c r="F4" s="56" t="s">
        <v>6</v>
      </c>
      <c r="G4" s="56" t="s">
        <v>165</v>
      </c>
      <c r="H4" s="56" t="s">
        <v>166</v>
      </c>
    </row>
    <row r="5" spans="1:8">
      <c r="A5" s="58">
        <v>1</v>
      </c>
      <c r="B5" s="20">
        <v>100000072601</v>
      </c>
      <c r="C5" s="58">
        <v>0</v>
      </c>
      <c r="D5" s="4" t="s">
        <v>648</v>
      </c>
      <c r="E5" s="4" t="s">
        <v>649</v>
      </c>
      <c r="F5" s="3">
        <v>547000</v>
      </c>
      <c r="G5" s="3">
        <v>-266995.95</v>
      </c>
      <c r="H5" s="3">
        <v>280004.05</v>
      </c>
    </row>
    <row r="6" spans="1:8">
      <c r="A6" s="58">
        <v>2</v>
      </c>
      <c r="B6" s="20">
        <v>100000106641</v>
      </c>
      <c r="C6" s="58">
        <v>0</v>
      </c>
      <c r="D6" s="4" t="s">
        <v>650</v>
      </c>
      <c r="E6" s="4" t="s">
        <v>651</v>
      </c>
      <c r="F6" s="3">
        <v>640000</v>
      </c>
      <c r="G6" s="3">
        <v>-153380.82999999999</v>
      </c>
      <c r="H6" s="3">
        <v>486619.17</v>
      </c>
    </row>
    <row r="7" spans="1:8">
      <c r="A7" s="58">
        <v>3</v>
      </c>
      <c r="B7" s="20">
        <v>100000106642</v>
      </c>
      <c r="C7" s="58">
        <v>0</v>
      </c>
      <c r="D7" s="4" t="s">
        <v>650</v>
      </c>
      <c r="E7" s="4" t="s">
        <v>652</v>
      </c>
      <c r="F7" s="3">
        <v>640000</v>
      </c>
      <c r="G7" s="3">
        <v>-153380.82999999999</v>
      </c>
      <c r="H7" s="3">
        <v>486619.17</v>
      </c>
    </row>
    <row r="8" spans="1:8">
      <c r="A8" s="58">
        <v>4</v>
      </c>
      <c r="B8" s="20">
        <v>100000110262</v>
      </c>
      <c r="C8" s="58">
        <v>0</v>
      </c>
      <c r="D8" s="4" t="s">
        <v>653</v>
      </c>
      <c r="E8" s="4" t="s">
        <v>654</v>
      </c>
      <c r="F8" s="3">
        <v>3030000</v>
      </c>
      <c r="G8" s="3">
        <v>-707069.2</v>
      </c>
      <c r="H8" s="3">
        <v>2322930.7999999998</v>
      </c>
    </row>
    <row r="9" spans="1:8">
      <c r="A9" s="58">
        <v>5</v>
      </c>
      <c r="B9" s="20">
        <v>100000129663</v>
      </c>
      <c r="C9" s="58">
        <v>0</v>
      </c>
      <c r="D9" s="4" t="s">
        <v>485</v>
      </c>
      <c r="E9" s="4" t="s">
        <v>655</v>
      </c>
      <c r="F9" s="3">
        <v>3398166.67</v>
      </c>
      <c r="G9" s="3">
        <v>-764820.29</v>
      </c>
      <c r="H9" s="3">
        <v>2633346.38</v>
      </c>
    </row>
    <row r="10" spans="1:8">
      <c r="A10" s="58">
        <v>6</v>
      </c>
      <c r="B10" s="20">
        <v>100000129664</v>
      </c>
      <c r="C10" s="58">
        <v>0</v>
      </c>
      <c r="D10" s="4" t="s">
        <v>485</v>
      </c>
      <c r="E10" s="4" t="s">
        <v>656</v>
      </c>
      <c r="F10" s="3">
        <v>3398166.67</v>
      </c>
      <c r="G10" s="3">
        <v>-764820.29</v>
      </c>
      <c r="H10" s="3">
        <v>2633346.38</v>
      </c>
    </row>
    <row r="11" spans="1:8">
      <c r="A11" s="58">
        <v>7</v>
      </c>
      <c r="B11" s="20">
        <v>100000129665</v>
      </c>
      <c r="C11" s="58">
        <v>0</v>
      </c>
      <c r="D11" s="4" t="s">
        <v>485</v>
      </c>
      <c r="E11" s="4" t="s">
        <v>657</v>
      </c>
      <c r="F11" s="3">
        <v>3398166.67</v>
      </c>
      <c r="G11" s="3">
        <v>-764820.29</v>
      </c>
      <c r="H11" s="3">
        <v>2633346.38</v>
      </c>
    </row>
    <row r="12" spans="1:8">
      <c r="A12" s="58">
        <v>8</v>
      </c>
      <c r="B12" s="20">
        <v>100000129666</v>
      </c>
      <c r="C12" s="58">
        <v>0</v>
      </c>
      <c r="D12" s="4" t="s">
        <v>485</v>
      </c>
      <c r="E12" s="4" t="s">
        <v>658</v>
      </c>
      <c r="F12" s="3">
        <v>3398166.67</v>
      </c>
      <c r="G12" s="3">
        <v>-764820.29</v>
      </c>
      <c r="H12" s="3">
        <v>2633346.38</v>
      </c>
    </row>
    <row r="13" spans="1:8">
      <c r="A13" s="58">
        <v>9</v>
      </c>
      <c r="B13" s="20">
        <v>100000129667</v>
      </c>
      <c r="C13" s="58">
        <v>0</v>
      </c>
      <c r="D13" s="4" t="s">
        <v>485</v>
      </c>
      <c r="E13" s="4" t="s">
        <v>659</v>
      </c>
      <c r="F13" s="3">
        <v>3398166.67</v>
      </c>
      <c r="G13" s="3">
        <v>-764820.29</v>
      </c>
      <c r="H13" s="3">
        <v>2633346.38</v>
      </c>
    </row>
    <row r="14" spans="1:8">
      <c r="A14" s="58">
        <v>10</v>
      </c>
      <c r="B14" s="20">
        <v>100000129668</v>
      </c>
      <c r="C14" s="58">
        <v>0</v>
      </c>
      <c r="D14" s="4" t="s">
        <v>485</v>
      </c>
      <c r="E14" s="4" t="s">
        <v>660</v>
      </c>
      <c r="F14" s="3">
        <v>3398166.67</v>
      </c>
      <c r="G14" s="3">
        <v>-764820.29</v>
      </c>
      <c r="H14" s="3">
        <v>2633346.38</v>
      </c>
    </row>
    <row r="15" spans="1:8">
      <c r="A15" s="58">
        <v>11</v>
      </c>
      <c r="B15" s="20">
        <v>100000448784</v>
      </c>
      <c r="C15" s="58">
        <v>0</v>
      </c>
      <c r="D15" s="4" t="s">
        <v>443</v>
      </c>
      <c r="E15" s="4" t="s">
        <v>674</v>
      </c>
      <c r="F15" s="3">
        <v>212198</v>
      </c>
      <c r="G15" s="3">
        <v>-2351.33</v>
      </c>
      <c r="H15" s="3">
        <v>209846.67</v>
      </c>
    </row>
    <row r="16" spans="1:8">
      <c r="A16" s="58"/>
      <c r="B16" s="20">
        <v>100000448784</v>
      </c>
      <c r="C16" s="58">
        <v>1</v>
      </c>
      <c r="D16" s="4" t="s">
        <v>443</v>
      </c>
      <c r="E16" s="4" t="s">
        <v>674</v>
      </c>
      <c r="F16" s="3">
        <v>302802</v>
      </c>
      <c r="G16" s="3">
        <v>-302801</v>
      </c>
      <c r="H16" s="4">
        <v>1</v>
      </c>
    </row>
    <row r="17" spans="1:8">
      <c r="A17" s="58">
        <v>12</v>
      </c>
      <c r="B17" s="20">
        <v>100000448785</v>
      </c>
      <c r="C17" s="58">
        <v>0</v>
      </c>
      <c r="D17" s="4" t="s">
        <v>443</v>
      </c>
      <c r="E17" s="4" t="s">
        <v>675</v>
      </c>
      <c r="F17" s="3">
        <v>206000</v>
      </c>
      <c r="G17" s="3">
        <v>-2151.71</v>
      </c>
      <c r="H17" s="3">
        <v>203848.29</v>
      </c>
    </row>
    <row r="18" spans="1:8">
      <c r="A18" s="58"/>
      <c r="B18" s="20">
        <v>100000448785</v>
      </c>
      <c r="C18" s="58">
        <v>1</v>
      </c>
      <c r="D18" s="4" t="s">
        <v>443</v>
      </c>
      <c r="E18" s="4" t="s">
        <v>675</v>
      </c>
      <c r="F18" s="3">
        <v>309000</v>
      </c>
      <c r="G18" s="3">
        <v>-308999</v>
      </c>
      <c r="H18" s="4">
        <v>1</v>
      </c>
    </row>
    <row r="19" spans="1:8">
      <c r="A19" s="58">
        <v>13</v>
      </c>
      <c r="B19" s="20">
        <v>100000448786</v>
      </c>
      <c r="C19" s="58">
        <v>0</v>
      </c>
      <c r="D19" s="4" t="s">
        <v>443</v>
      </c>
      <c r="E19" s="4" t="s">
        <v>676</v>
      </c>
      <c r="F19" s="3">
        <v>230563</v>
      </c>
      <c r="G19" s="3">
        <v>-2130.96</v>
      </c>
      <c r="H19" s="3">
        <v>228432.04</v>
      </c>
    </row>
    <row r="20" spans="1:8">
      <c r="A20" s="58"/>
      <c r="B20" s="20">
        <v>100000448786</v>
      </c>
      <c r="C20" s="58">
        <v>1</v>
      </c>
      <c r="D20" s="4" t="s">
        <v>443</v>
      </c>
      <c r="E20" s="4" t="s">
        <v>676</v>
      </c>
      <c r="F20" s="3">
        <v>279437</v>
      </c>
      <c r="G20" s="3">
        <v>-279436</v>
      </c>
      <c r="H20" s="4">
        <v>1</v>
      </c>
    </row>
    <row r="21" spans="1:8">
      <c r="A21" s="58">
        <v>14</v>
      </c>
      <c r="B21" s="20">
        <v>100000448787</v>
      </c>
      <c r="C21" s="58">
        <v>0</v>
      </c>
      <c r="D21" s="4" t="s">
        <v>443</v>
      </c>
      <c r="E21" s="4" t="s">
        <v>677</v>
      </c>
      <c r="F21" s="3">
        <v>230563</v>
      </c>
      <c r="G21" s="3">
        <v>-2130.96</v>
      </c>
      <c r="H21" s="3">
        <v>228432.04</v>
      </c>
    </row>
    <row r="22" spans="1:8">
      <c r="A22" s="58"/>
      <c r="B22" s="20">
        <v>100000448787</v>
      </c>
      <c r="C22" s="58">
        <v>1</v>
      </c>
      <c r="D22" s="4" t="s">
        <v>443</v>
      </c>
      <c r="E22" s="4" t="s">
        <v>677</v>
      </c>
      <c r="F22" s="3">
        <v>279437</v>
      </c>
      <c r="G22" s="3">
        <v>-279436</v>
      </c>
      <c r="H22" s="4">
        <v>1</v>
      </c>
    </row>
    <row r="23" spans="1:8">
      <c r="A23" s="58">
        <v>15</v>
      </c>
      <c r="B23" s="20">
        <v>100000448788</v>
      </c>
      <c r="C23" s="58">
        <v>0</v>
      </c>
      <c r="D23" s="4" t="s">
        <v>443</v>
      </c>
      <c r="E23" s="4" t="s">
        <v>678</v>
      </c>
      <c r="F23" s="3">
        <v>132925</v>
      </c>
      <c r="G23" s="3">
        <v>-1719.71</v>
      </c>
      <c r="H23" s="3">
        <v>131205.29</v>
      </c>
    </row>
    <row r="24" spans="1:8">
      <c r="A24" s="58"/>
      <c r="B24" s="20">
        <v>100000448788</v>
      </c>
      <c r="C24" s="58">
        <v>1</v>
      </c>
      <c r="D24" s="4" t="s">
        <v>443</v>
      </c>
      <c r="E24" s="4" t="s">
        <v>678</v>
      </c>
      <c r="F24" s="3">
        <v>276075</v>
      </c>
      <c r="G24" s="3">
        <v>-276074</v>
      </c>
      <c r="H24" s="4">
        <v>1</v>
      </c>
    </row>
    <row r="25" spans="1:8">
      <c r="A25" s="58">
        <v>16</v>
      </c>
      <c r="B25" s="20">
        <v>100000448789</v>
      </c>
      <c r="C25" s="58">
        <v>0</v>
      </c>
      <c r="D25" s="4" t="s">
        <v>443</v>
      </c>
      <c r="E25" s="4" t="s">
        <v>679</v>
      </c>
      <c r="F25" s="3">
        <v>230563</v>
      </c>
      <c r="G25" s="3">
        <v>-2130.96</v>
      </c>
      <c r="H25" s="3">
        <v>228432.04</v>
      </c>
    </row>
    <row r="26" spans="1:8">
      <c r="A26" s="58"/>
      <c r="B26" s="20">
        <v>100000448789</v>
      </c>
      <c r="C26" s="58">
        <v>1</v>
      </c>
      <c r="D26" s="4" t="s">
        <v>443</v>
      </c>
      <c r="E26" s="4" t="s">
        <v>679</v>
      </c>
      <c r="F26" s="3">
        <v>279437</v>
      </c>
      <c r="G26" s="3">
        <v>-279436</v>
      </c>
      <c r="H26" s="4">
        <v>1</v>
      </c>
    </row>
    <row r="27" spans="1:8">
      <c r="A27" s="58">
        <v>17</v>
      </c>
      <c r="B27" s="20">
        <v>100000448791</v>
      </c>
      <c r="C27" s="58">
        <v>0</v>
      </c>
      <c r="D27" s="4" t="s">
        <v>443</v>
      </c>
      <c r="E27" s="4" t="s">
        <v>679</v>
      </c>
      <c r="F27" s="3">
        <v>245981</v>
      </c>
      <c r="G27" s="3">
        <v>-1724.89</v>
      </c>
      <c r="H27" s="3">
        <v>244256.11</v>
      </c>
    </row>
    <row r="28" spans="1:8">
      <c r="A28" s="58"/>
      <c r="B28" s="20">
        <v>100000448791</v>
      </c>
      <c r="C28" s="58">
        <v>1</v>
      </c>
      <c r="D28" s="4" t="s">
        <v>443</v>
      </c>
      <c r="E28" s="4" t="s">
        <v>679</v>
      </c>
      <c r="F28" s="3">
        <v>166853</v>
      </c>
      <c r="G28" s="3">
        <v>-166852</v>
      </c>
      <c r="H28" s="4">
        <v>1</v>
      </c>
    </row>
    <row r="29" spans="1:8">
      <c r="A29" s="58">
        <v>18</v>
      </c>
      <c r="B29" s="20">
        <v>100000448792</v>
      </c>
      <c r="C29" s="58">
        <v>0</v>
      </c>
      <c r="D29" s="4" t="s">
        <v>443</v>
      </c>
      <c r="E29" s="4" t="s">
        <v>680</v>
      </c>
      <c r="F29" s="3">
        <v>342292</v>
      </c>
      <c r="G29" s="3">
        <v>-2590.5500000000002</v>
      </c>
      <c r="H29" s="3">
        <v>339701.45</v>
      </c>
    </row>
    <row r="30" spans="1:8">
      <c r="A30" s="58"/>
      <c r="B30" s="20">
        <v>100000448792</v>
      </c>
      <c r="C30" s="58">
        <v>1</v>
      </c>
      <c r="D30" s="4" t="s">
        <v>443</v>
      </c>
      <c r="E30" s="4" t="s">
        <v>680</v>
      </c>
      <c r="F30" s="3">
        <v>277708</v>
      </c>
      <c r="G30" s="3">
        <v>-277707</v>
      </c>
      <c r="H30" s="4">
        <v>1</v>
      </c>
    </row>
    <row r="31" spans="1:8">
      <c r="A31" s="58">
        <v>19</v>
      </c>
      <c r="B31" s="20">
        <v>100000448910</v>
      </c>
      <c r="C31" s="58">
        <v>0</v>
      </c>
      <c r="D31" s="4" t="s">
        <v>443</v>
      </c>
      <c r="E31" s="4" t="s">
        <v>681</v>
      </c>
      <c r="F31" s="3">
        <v>207657</v>
      </c>
      <c r="G31" s="3">
        <v>-1919.25</v>
      </c>
      <c r="H31" s="3">
        <v>205737.75</v>
      </c>
    </row>
    <row r="32" spans="1:8">
      <c r="A32" s="58"/>
      <c r="B32" s="20">
        <v>100000448910</v>
      </c>
      <c r="C32" s="58">
        <v>1</v>
      </c>
      <c r="D32" s="4" t="s">
        <v>443</v>
      </c>
      <c r="E32" s="4" t="s">
        <v>681</v>
      </c>
      <c r="F32" s="3">
        <v>251676</v>
      </c>
      <c r="G32" s="3">
        <v>-251675</v>
      </c>
      <c r="H32" s="4">
        <v>1</v>
      </c>
    </row>
    <row r="33" spans="1:8">
      <c r="A33" s="58">
        <v>20</v>
      </c>
      <c r="B33" s="20">
        <v>100000448911</v>
      </c>
      <c r="C33" s="58">
        <v>0</v>
      </c>
      <c r="D33" s="4" t="s">
        <v>443</v>
      </c>
      <c r="E33" s="4" t="s">
        <v>682</v>
      </c>
      <c r="F33" s="3">
        <v>166750</v>
      </c>
      <c r="G33" s="3">
        <v>-1921.74</v>
      </c>
      <c r="H33" s="3">
        <v>164828.26</v>
      </c>
    </row>
    <row r="34" spans="1:8">
      <c r="A34" s="58"/>
      <c r="B34" s="20">
        <v>100000448911</v>
      </c>
      <c r="C34" s="58">
        <v>1</v>
      </c>
      <c r="D34" s="4" t="s">
        <v>443</v>
      </c>
      <c r="E34" s="4" t="s">
        <v>682</v>
      </c>
      <c r="F34" s="3">
        <v>293250</v>
      </c>
      <c r="G34" s="3">
        <v>-293249</v>
      </c>
      <c r="H34" s="4">
        <v>1</v>
      </c>
    </row>
    <row r="35" spans="1:8">
      <c r="A35" s="58">
        <v>21</v>
      </c>
      <c r="B35" s="20">
        <v>100000448912</v>
      </c>
      <c r="C35" s="58">
        <v>0</v>
      </c>
      <c r="D35" s="4" t="s">
        <v>443</v>
      </c>
      <c r="E35" s="4" t="s">
        <v>682</v>
      </c>
      <c r="F35" s="3">
        <v>165563</v>
      </c>
      <c r="G35" s="3">
        <v>-1908.06</v>
      </c>
      <c r="H35" s="3">
        <v>163654.94</v>
      </c>
    </row>
    <row r="36" spans="1:8">
      <c r="A36" s="58"/>
      <c r="B36" s="20">
        <v>100000448912</v>
      </c>
      <c r="C36" s="58">
        <v>1</v>
      </c>
      <c r="D36" s="4" t="s">
        <v>443</v>
      </c>
      <c r="E36" s="4" t="s">
        <v>682</v>
      </c>
      <c r="F36" s="3">
        <v>291161</v>
      </c>
      <c r="G36" s="3">
        <v>-291160</v>
      </c>
      <c r="H36" s="4">
        <v>1</v>
      </c>
    </row>
    <row r="37" spans="1:8">
      <c r="A37" s="58">
        <v>22</v>
      </c>
      <c r="B37" s="20">
        <v>100000448913</v>
      </c>
      <c r="C37" s="58">
        <v>0</v>
      </c>
      <c r="D37" s="4" t="s">
        <v>443</v>
      </c>
      <c r="E37" s="4" t="s">
        <v>683</v>
      </c>
      <c r="F37" s="3">
        <v>207657</v>
      </c>
      <c r="G37" s="3">
        <v>-1919.25</v>
      </c>
      <c r="H37" s="3">
        <v>205737.75</v>
      </c>
    </row>
    <row r="38" spans="1:8">
      <c r="A38" s="58"/>
      <c r="B38" s="20">
        <v>100000448913</v>
      </c>
      <c r="C38" s="58">
        <v>1</v>
      </c>
      <c r="D38" s="4" t="s">
        <v>443</v>
      </c>
      <c r="E38" s="4" t="s">
        <v>683</v>
      </c>
      <c r="F38" s="3">
        <v>251676</v>
      </c>
      <c r="G38" s="3">
        <v>-251675</v>
      </c>
      <c r="H38" s="4">
        <v>1</v>
      </c>
    </row>
    <row r="39" spans="1:8">
      <c r="A39" s="58">
        <v>23</v>
      </c>
      <c r="B39" s="20">
        <v>100000448914</v>
      </c>
      <c r="C39" s="58">
        <v>0</v>
      </c>
      <c r="D39" s="4" t="s">
        <v>443</v>
      </c>
      <c r="E39" s="4" t="s">
        <v>667</v>
      </c>
      <c r="F39" s="3">
        <v>180174</v>
      </c>
      <c r="G39" s="3">
        <v>-1797.61</v>
      </c>
      <c r="H39" s="3">
        <v>178376.39</v>
      </c>
    </row>
    <row r="40" spans="1:8">
      <c r="A40" s="58"/>
      <c r="B40" s="20">
        <v>100000448914</v>
      </c>
      <c r="C40" s="58">
        <v>1</v>
      </c>
      <c r="D40" s="4" t="s">
        <v>443</v>
      </c>
      <c r="E40" s="4" t="s">
        <v>667</v>
      </c>
      <c r="F40" s="3">
        <v>250090</v>
      </c>
      <c r="G40" s="3">
        <v>-250089</v>
      </c>
      <c r="H40" s="4">
        <v>1</v>
      </c>
    </row>
    <row r="41" spans="1:8">
      <c r="A41" s="58">
        <v>24</v>
      </c>
      <c r="B41" s="20">
        <v>100000448915</v>
      </c>
      <c r="C41" s="58">
        <v>0</v>
      </c>
      <c r="D41" s="4" t="s">
        <v>443</v>
      </c>
      <c r="E41" s="4" t="s">
        <v>684</v>
      </c>
      <c r="F41" s="3">
        <v>180785</v>
      </c>
      <c r="G41" s="3">
        <v>-1908.27</v>
      </c>
      <c r="H41" s="3">
        <v>178876.73</v>
      </c>
    </row>
    <row r="42" spans="1:8">
      <c r="A42" s="58"/>
      <c r="B42" s="20">
        <v>100000448915</v>
      </c>
      <c r="C42" s="58">
        <v>1</v>
      </c>
      <c r="D42" s="4" t="s">
        <v>443</v>
      </c>
      <c r="E42" s="4" t="s">
        <v>684</v>
      </c>
      <c r="F42" s="3">
        <v>275935</v>
      </c>
      <c r="G42" s="3">
        <v>-275934</v>
      </c>
      <c r="H42" s="4">
        <v>1</v>
      </c>
    </row>
    <row r="43" spans="1:8">
      <c r="A43" s="58">
        <v>25</v>
      </c>
      <c r="B43" s="20">
        <v>100000448916</v>
      </c>
      <c r="C43" s="58">
        <v>0</v>
      </c>
      <c r="D43" s="4" t="s">
        <v>443</v>
      </c>
      <c r="E43" s="4" t="s">
        <v>668</v>
      </c>
      <c r="F43" s="3">
        <v>208614</v>
      </c>
      <c r="G43" s="3">
        <v>-1919.09</v>
      </c>
      <c r="H43" s="3">
        <v>206694.91</v>
      </c>
    </row>
    <row r="44" spans="1:8">
      <c r="A44" s="58"/>
      <c r="B44" s="20">
        <v>100000448916</v>
      </c>
      <c r="C44" s="58">
        <v>1</v>
      </c>
      <c r="D44" s="4" t="s">
        <v>443</v>
      </c>
      <c r="E44" s="4" t="s">
        <v>668</v>
      </c>
      <c r="F44" s="3">
        <v>250719</v>
      </c>
      <c r="G44" s="3">
        <v>-250718</v>
      </c>
      <c r="H44" s="4">
        <v>1</v>
      </c>
    </row>
    <row r="45" spans="1:8">
      <c r="A45" s="58">
        <v>26</v>
      </c>
      <c r="B45" s="20">
        <v>100000448917</v>
      </c>
      <c r="C45" s="58">
        <v>0</v>
      </c>
      <c r="D45" s="4" t="s">
        <v>443</v>
      </c>
      <c r="E45" s="4" t="s">
        <v>685</v>
      </c>
      <c r="F45" s="3">
        <v>411051</v>
      </c>
      <c r="G45" s="3">
        <v>-2882.41</v>
      </c>
      <c r="H45" s="3">
        <v>408168.59</v>
      </c>
    </row>
    <row r="46" spans="1:8">
      <c r="A46" s="58"/>
      <c r="B46" s="20">
        <v>100000448917</v>
      </c>
      <c r="C46" s="58">
        <v>1</v>
      </c>
      <c r="D46" s="4" t="s">
        <v>443</v>
      </c>
      <c r="E46" s="4" t="s">
        <v>685</v>
      </c>
      <c r="F46" s="3">
        <v>278824</v>
      </c>
      <c r="G46" s="3">
        <v>-278823</v>
      </c>
      <c r="H46" s="4">
        <v>1</v>
      </c>
    </row>
    <row r="47" spans="1:8">
      <c r="A47" s="58">
        <v>27</v>
      </c>
      <c r="B47" s="20">
        <v>100000448918</v>
      </c>
      <c r="C47" s="58">
        <v>0</v>
      </c>
      <c r="D47" s="4" t="s">
        <v>443</v>
      </c>
      <c r="E47" s="4" t="s">
        <v>686</v>
      </c>
      <c r="F47" s="3">
        <v>594000</v>
      </c>
      <c r="G47" s="3">
        <v>-4495.53</v>
      </c>
      <c r="H47" s="3">
        <v>589504.47</v>
      </c>
    </row>
    <row r="48" spans="1:8">
      <c r="A48" s="58"/>
      <c r="B48" s="20">
        <v>100000448918</v>
      </c>
      <c r="C48" s="58">
        <v>1</v>
      </c>
      <c r="D48" s="4" t="s">
        <v>443</v>
      </c>
      <c r="E48" s="4" t="s">
        <v>686</v>
      </c>
      <c r="F48" s="3">
        <v>486000</v>
      </c>
      <c r="G48" s="3">
        <v>-485999</v>
      </c>
      <c r="H48" s="4">
        <v>1</v>
      </c>
    </row>
    <row r="49" spans="1:8">
      <c r="A49" s="58">
        <v>28</v>
      </c>
      <c r="B49" s="20">
        <v>100000448919</v>
      </c>
      <c r="C49" s="58">
        <v>0</v>
      </c>
      <c r="D49" s="4" t="s">
        <v>443</v>
      </c>
      <c r="E49" s="4" t="s">
        <v>686</v>
      </c>
      <c r="F49" s="3">
        <v>634500</v>
      </c>
      <c r="G49" s="3">
        <v>-4802.05</v>
      </c>
      <c r="H49" s="3">
        <v>629697.94999999995</v>
      </c>
    </row>
    <row r="50" spans="1:8">
      <c r="A50" s="58"/>
      <c r="B50" s="20">
        <v>100000448919</v>
      </c>
      <c r="C50" s="58">
        <v>1</v>
      </c>
      <c r="D50" s="4" t="s">
        <v>443</v>
      </c>
      <c r="E50" s="4" t="s">
        <v>686</v>
      </c>
      <c r="F50" s="3">
        <v>445500</v>
      </c>
      <c r="G50" s="3">
        <v>-445499</v>
      </c>
      <c r="H50" s="4">
        <v>1</v>
      </c>
    </row>
    <row r="51" spans="1:8">
      <c r="A51" s="58">
        <v>29</v>
      </c>
      <c r="B51" s="20">
        <v>100000448920</v>
      </c>
      <c r="C51" s="58">
        <v>0</v>
      </c>
      <c r="D51" s="4" t="s">
        <v>443</v>
      </c>
      <c r="E51" s="4" t="s">
        <v>687</v>
      </c>
      <c r="F51" s="3">
        <v>299400</v>
      </c>
      <c r="G51" s="3">
        <v>-2084.86</v>
      </c>
      <c r="H51" s="3">
        <v>297315.14</v>
      </c>
    </row>
    <row r="52" spans="1:8">
      <c r="A52" s="58"/>
      <c r="B52" s="20">
        <v>100000448920</v>
      </c>
      <c r="C52" s="58">
        <v>1</v>
      </c>
      <c r="D52" s="4" t="s">
        <v>443</v>
      </c>
      <c r="E52" s="4" t="s">
        <v>687</v>
      </c>
      <c r="F52" s="3">
        <v>199600</v>
      </c>
      <c r="G52" s="3">
        <v>-199599</v>
      </c>
      <c r="H52" s="4">
        <v>1</v>
      </c>
    </row>
    <row r="53" spans="1:8">
      <c r="A53" s="58">
        <v>30</v>
      </c>
      <c r="B53" s="20">
        <v>100000448921</v>
      </c>
      <c r="C53" s="58">
        <v>0</v>
      </c>
      <c r="D53" s="4" t="s">
        <v>443</v>
      </c>
      <c r="E53" s="4" t="s">
        <v>688</v>
      </c>
      <c r="F53" s="3">
        <v>299400</v>
      </c>
      <c r="G53" s="3">
        <v>-2084.86</v>
      </c>
      <c r="H53" s="3">
        <v>297315.14</v>
      </c>
    </row>
    <row r="54" spans="1:8">
      <c r="A54" s="58"/>
      <c r="B54" s="20">
        <v>100000448921</v>
      </c>
      <c r="C54" s="58">
        <v>1</v>
      </c>
      <c r="D54" s="4" t="s">
        <v>443</v>
      </c>
      <c r="E54" s="4" t="s">
        <v>688</v>
      </c>
      <c r="F54" s="3">
        <v>199600</v>
      </c>
      <c r="G54" s="3">
        <v>-199599</v>
      </c>
      <c r="H54" s="4">
        <v>1</v>
      </c>
    </row>
    <row r="55" spans="1:8">
      <c r="A55" s="58">
        <v>31</v>
      </c>
      <c r="B55" s="20">
        <v>100000448922</v>
      </c>
      <c r="C55" s="58">
        <v>0</v>
      </c>
      <c r="D55" s="4" t="s">
        <v>443</v>
      </c>
      <c r="E55" s="4" t="s">
        <v>669</v>
      </c>
      <c r="F55" s="3">
        <v>827396</v>
      </c>
      <c r="G55" s="3">
        <v>-9819.2900000000009</v>
      </c>
      <c r="H55" s="3">
        <v>817576.71</v>
      </c>
    </row>
    <row r="56" spans="1:8">
      <c r="A56" s="58"/>
      <c r="B56" s="20">
        <v>100000448922</v>
      </c>
      <c r="C56" s="58">
        <v>1</v>
      </c>
      <c r="D56" s="4" t="s">
        <v>443</v>
      </c>
      <c r="E56" s="4" t="s">
        <v>669</v>
      </c>
      <c r="F56" s="3">
        <v>1522604</v>
      </c>
      <c r="G56" s="3">
        <v>-1522603</v>
      </c>
      <c r="H56" s="4">
        <v>1</v>
      </c>
    </row>
    <row r="57" spans="1:8">
      <c r="A57" s="58">
        <v>32</v>
      </c>
      <c r="B57" s="20">
        <v>100000448923</v>
      </c>
      <c r="C57" s="58">
        <v>0</v>
      </c>
      <c r="D57" s="4" t="s">
        <v>443</v>
      </c>
      <c r="E57" s="4" t="s">
        <v>689</v>
      </c>
      <c r="F57" s="3">
        <v>940000</v>
      </c>
      <c r="G57" s="3">
        <v>-9818.49</v>
      </c>
      <c r="H57" s="3">
        <v>930181.51</v>
      </c>
    </row>
    <row r="58" spans="1:8">
      <c r="A58" s="58"/>
      <c r="B58" s="20">
        <v>100000448923</v>
      </c>
      <c r="C58" s="58">
        <v>1</v>
      </c>
      <c r="D58" s="4" t="s">
        <v>443</v>
      </c>
      <c r="E58" s="4" t="s">
        <v>689</v>
      </c>
      <c r="F58" s="3">
        <v>1410000</v>
      </c>
      <c r="G58" s="3">
        <v>-1409999</v>
      </c>
      <c r="H58" s="4">
        <v>1</v>
      </c>
    </row>
    <row r="59" spans="1:8">
      <c r="A59" s="58">
        <v>33</v>
      </c>
      <c r="B59" s="20">
        <v>100000448925</v>
      </c>
      <c r="C59" s="58">
        <v>0</v>
      </c>
      <c r="D59" s="4" t="s">
        <v>443</v>
      </c>
      <c r="E59" s="4" t="s">
        <v>690</v>
      </c>
      <c r="F59" s="3">
        <v>32913</v>
      </c>
      <c r="G59" s="3">
        <v>-4712.8999999999996</v>
      </c>
      <c r="H59" s="3">
        <v>28200.1</v>
      </c>
    </row>
    <row r="60" spans="1:8">
      <c r="A60" s="58"/>
      <c r="B60" s="20">
        <v>100000448925</v>
      </c>
      <c r="C60" s="58">
        <v>1</v>
      </c>
      <c r="D60" s="4" t="s">
        <v>443</v>
      </c>
      <c r="E60" s="4" t="s">
        <v>690</v>
      </c>
      <c r="F60" s="3">
        <v>756987</v>
      </c>
      <c r="G60" s="3">
        <v>-756986</v>
      </c>
      <c r="H60" s="4">
        <v>1</v>
      </c>
    </row>
    <row r="61" spans="1:8">
      <c r="A61" s="58">
        <v>34</v>
      </c>
      <c r="B61" s="20">
        <v>100000448926</v>
      </c>
      <c r="C61" s="58">
        <v>0</v>
      </c>
      <c r="D61" s="4" t="s">
        <v>443</v>
      </c>
      <c r="E61" s="4" t="s">
        <v>691</v>
      </c>
      <c r="F61" s="3">
        <v>883125</v>
      </c>
      <c r="G61" s="3">
        <v>-9839.3799999999992</v>
      </c>
      <c r="H61" s="3">
        <v>873285.62</v>
      </c>
    </row>
    <row r="62" spans="1:8">
      <c r="A62" s="58"/>
      <c r="B62" s="20">
        <v>100000448926</v>
      </c>
      <c r="C62" s="58">
        <v>1</v>
      </c>
      <c r="D62" s="4" t="s">
        <v>443</v>
      </c>
      <c r="E62" s="4" t="s">
        <v>691</v>
      </c>
      <c r="F62" s="3">
        <v>1471875</v>
      </c>
      <c r="G62" s="3">
        <v>-1471874</v>
      </c>
      <c r="H62" s="4">
        <v>1</v>
      </c>
    </row>
    <row r="63" spans="1:8">
      <c r="A63" s="58">
        <v>35</v>
      </c>
      <c r="B63" s="20">
        <v>100000448927</v>
      </c>
      <c r="C63" s="58">
        <v>0</v>
      </c>
      <c r="D63" s="4" t="s">
        <v>443</v>
      </c>
      <c r="E63" s="4" t="s">
        <v>691</v>
      </c>
      <c r="F63" s="3">
        <v>988959</v>
      </c>
      <c r="G63" s="3">
        <v>-9818.77</v>
      </c>
      <c r="H63" s="3">
        <v>979140.23</v>
      </c>
    </row>
    <row r="64" spans="1:8">
      <c r="A64" s="58"/>
      <c r="B64" s="20">
        <v>100000448927</v>
      </c>
      <c r="C64" s="58">
        <v>1</v>
      </c>
      <c r="D64" s="4" t="s">
        <v>443</v>
      </c>
      <c r="E64" s="4" t="s">
        <v>691</v>
      </c>
      <c r="F64" s="3">
        <v>1361041</v>
      </c>
      <c r="G64" s="3">
        <v>-1361040</v>
      </c>
      <c r="H64" s="4">
        <v>1</v>
      </c>
    </row>
    <row r="65" spans="1:8">
      <c r="A65" s="58">
        <v>36</v>
      </c>
      <c r="B65" s="20">
        <v>100000448928</v>
      </c>
      <c r="C65" s="58">
        <v>0</v>
      </c>
      <c r="D65" s="4" t="s">
        <v>443</v>
      </c>
      <c r="E65" s="4" t="s">
        <v>691</v>
      </c>
      <c r="F65" s="3">
        <v>988959</v>
      </c>
      <c r="G65" s="3">
        <v>-9818.77</v>
      </c>
      <c r="H65" s="3">
        <v>979140.23</v>
      </c>
    </row>
    <row r="66" spans="1:8">
      <c r="A66" s="58"/>
      <c r="B66" s="20">
        <v>100000448928</v>
      </c>
      <c r="C66" s="58">
        <v>1</v>
      </c>
      <c r="D66" s="4" t="s">
        <v>443</v>
      </c>
      <c r="E66" s="4" t="s">
        <v>691</v>
      </c>
      <c r="F66" s="3">
        <v>1361041</v>
      </c>
      <c r="G66" s="3">
        <v>-1361040</v>
      </c>
      <c r="H66" s="4">
        <v>1</v>
      </c>
    </row>
    <row r="67" spans="1:8">
      <c r="A67" s="58">
        <v>37</v>
      </c>
      <c r="B67" s="20">
        <v>100000448929</v>
      </c>
      <c r="C67" s="58">
        <v>0</v>
      </c>
      <c r="D67" s="4" t="s">
        <v>443</v>
      </c>
      <c r="E67" s="4" t="s">
        <v>691</v>
      </c>
      <c r="F67" s="3">
        <v>1801066</v>
      </c>
      <c r="G67" s="3">
        <v>-15502.33</v>
      </c>
      <c r="H67" s="3">
        <v>1785563.67</v>
      </c>
    </row>
    <row r="68" spans="1:8">
      <c r="A68" s="58"/>
      <c r="B68" s="20">
        <v>100000448929</v>
      </c>
      <c r="C68" s="58">
        <v>1</v>
      </c>
      <c r="D68" s="4" t="s">
        <v>443</v>
      </c>
      <c r="E68" s="4" t="s">
        <v>691</v>
      </c>
      <c r="F68" s="3">
        <v>1909284</v>
      </c>
      <c r="G68" s="3">
        <v>-1909283</v>
      </c>
      <c r="H68" s="4">
        <v>1</v>
      </c>
    </row>
    <row r="69" spans="1:8">
      <c r="A69" s="58">
        <v>38</v>
      </c>
      <c r="B69" s="20">
        <v>100000448930</v>
      </c>
      <c r="C69" s="58">
        <v>0</v>
      </c>
      <c r="D69" s="4" t="s">
        <v>443</v>
      </c>
      <c r="E69" s="4" t="s">
        <v>691</v>
      </c>
      <c r="F69" s="3">
        <v>1801066</v>
      </c>
      <c r="G69" s="3">
        <v>-15502.33</v>
      </c>
      <c r="H69" s="3">
        <v>1785563.67</v>
      </c>
    </row>
    <row r="70" spans="1:8">
      <c r="A70" s="58"/>
      <c r="B70" s="20">
        <v>100000448930</v>
      </c>
      <c r="C70" s="58">
        <v>1</v>
      </c>
      <c r="D70" s="4" t="s">
        <v>443</v>
      </c>
      <c r="E70" s="4" t="s">
        <v>691</v>
      </c>
      <c r="F70" s="3">
        <v>1909284</v>
      </c>
      <c r="G70" s="3">
        <v>-1909283</v>
      </c>
      <c r="H70" s="4">
        <v>1</v>
      </c>
    </row>
    <row r="71" spans="1:8">
      <c r="A71" s="58">
        <v>39</v>
      </c>
      <c r="B71" s="20">
        <v>100000448931</v>
      </c>
      <c r="C71" s="58">
        <v>0</v>
      </c>
      <c r="D71" s="4" t="s">
        <v>443</v>
      </c>
      <c r="E71" s="4" t="s">
        <v>692</v>
      </c>
      <c r="F71" s="3">
        <v>672750</v>
      </c>
      <c r="G71" s="3">
        <v>-8648.6299999999992</v>
      </c>
      <c r="H71" s="3">
        <v>664101.37</v>
      </c>
    </row>
    <row r="72" spans="1:8">
      <c r="A72" s="58"/>
      <c r="B72" s="20">
        <v>100000448931</v>
      </c>
      <c r="C72" s="58">
        <v>1</v>
      </c>
      <c r="D72" s="4" t="s">
        <v>443</v>
      </c>
      <c r="E72" s="4" t="s">
        <v>692</v>
      </c>
      <c r="F72" s="3">
        <v>1397250</v>
      </c>
      <c r="G72" s="3">
        <v>-1397249</v>
      </c>
      <c r="H72" s="4">
        <v>1</v>
      </c>
    </row>
    <row r="73" spans="1:8">
      <c r="A73" s="58">
        <v>40</v>
      </c>
      <c r="B73" s="20">
        <v>100000448932</v>
      </c>
      <c r="C73" s="58">
        <v>0</v>
      </c>
      <c r="D73" s="4" t="s">
        <v>443</v>
      </c>
      <c r="E73" s="4" t="s">
        <v>692</v>
      </c>
      <c r="F73" s="3">
        <v>940000</v>
      </c>
      <c r="G73" s="3">
        <v>-9818.49</v>
      </c>
      <c r="H73" s="3">
        <v>930181.51</v>
      </c>
    </row>
    <row r="74" spans="1:8">
      <c r="A74" s="58"/>
      <c r="B74" s="20">
        <v>100000448932</v>
      </c>
      <c r="C74" s="58">
        <v>1</v>
      </c>
      <c r="D74" s="4" t="s">
        <v>443</v>
      </c>
      <c r="E74" s="4" t="s">
        <v>692</v>
      </c>
      <c r="F74" s="3">
        <v>1410000</v>
      </c>
      <c r="G74" s="3">
        <v>-1409999</v>
      </c>
      <c r="H74" s="4">
        <v>1</v>
      </c>
    </row>
    <row r="75" spans="1:8">
      <c r="A75" s="58">
        <v>41</v>
      </c>
      <c r="B75" s="20">
        <v>100000448933</v>
      </c>
      <c r="C75" s="58">
        <v>0</v>
      </c>
      <c r="D75" s="4" t="s">
        <v>443</v>
      </c>
      <c r="E75" s="4" t="s">
        <v>692</v>
      </c>
      <c r="F75" s="3">
        <v>1337625</v>
      </c>
      <c r="G75" s="3">
        <v>-8882.5499999999993</v>
      </c>
      <c r="H75" s="3">
        <v>1328742.45</v>
      </c>
    </row>
    <row r="76" spans="1:8">
      <c r="A76" s="58"/>
      <c r="B76" s="20">
        <v>100000448933</v>
      </c>
      <c r="C76" s="58">
        <v>1</v>
      </c>
      <c r="D76" s="4" t="s">
        <v>443</v>
      </c>
      <c r="E76" s="4" t="s">
        <v>692</v>
      </c>
      <c r="F76" s="3">
        <v>876375</v>
      </c>
      <c r="G76" s="3">
        <v>-876374</v>
      </c>
      <c r="H76" s="4">
        <v>1</v>
      </c>
    </row>
    <row r="77" spans="1:8">
      <c r="A77" s="58">
        <v>42</v>
      </c>
      <c r="B77" s="20">
        <v>100000448934</v>
      </c>
      <c r="C77" s="58">
        <v>0</v>
      </c>
      <c r="D77" s="4" t="s">
        <v>443</v>
      </c>
      <c r="E77" s="4" t="s">
        <v>693</v>
      </c>
      <c r="F77" s="3">
        <v>876355</v>
      </c>
      <c r="G77" s="3">
        <v>-9817.75</v>
      </c>
      <c r="H77" s="3">
        <v>866537.25</v>
      </c>
    </row>
    <row r="78" spans="1:8">
      <c r="A78" s="58"/>
      <c r="B78" s="20">
        <v>100000448934</v>
      </c>
      <c r="C78" s="58">
        <v>1</v>
      </c>
      <c r="D78" s="4" t="s">
        <v>443</v>
      </c>
      <c r="E78" s="4" t="s">
        <v>693</v>
      </c>
      <c r="F78" s="3">
        <v>1473645</v>
      </c>
      <c r="G78" s="3">
        <v>-1473644</v>
      </c>
      <c r="H78" s="4">
        <v>1</v>
      </c>
    </row>
    <row r="79" spans="1:8">
      <c r="A79" s="58">
        <v>43</v>
      </c>
      <c r="B79" s="20">
        <v>100000448935</v>
      </c>
      <c r="C79" s="58">
        <v>0</v>
      </c>
      <c r="D79" s="4" t="s">
        <v>443</v>
      </c>
      <c r="E79" s="4" t="s">
        <v>694</v>
      </c>
      <c r="F79" s="3">
        <v>63750</v>
      </c>
      <c r="G79" s="3">
        <v>-63749</v>
      </c>
      <c r="H79" s="4">
        <v>1</v>
      </c>
    </row>
    <row r="80" spans="1:8">
      <c r="A80" s="58"/>
      <c r="B80" s="20">
        <v>100000448935</v>
      </c>
      <c r="C80" s="58">
        <v>1</v>
      </c>
      <c r="D80" s="4" t="s">
        <v>443</v>
      </c>
      <c r="E80" s="4" t="s">
        <v>694</v>
      </c>
      <c r="F80" s="3">
        <v>956250</v>
      </c>
      <c r="G80" s="3">
        <v>-956249</v>
      </c>
      <c r="H80" s="4">
        <v>1</v>
      </c>
    </row>
    <row r="81" spans="1:8">
      <c r="A81" s="58">
        <v>44</v>
      </c>
      <c r="B81" s="20">
        <v>100000448938</v>
      </c>
      <c r="C81" s="58">
        <v>0</v>
      </c>
      <c r="D81" s="4" t="s">
        <v>443</v>
      </c>
      <c r="E81" s="4" t="s">
        <v>695</v>
      </c>
      <c r="F81" s="3">
        <v>1301563</v>
      </c>
      <c r="G81" s="3">
        <v>-11300.22</v>
      </c>
      <c r="H81" s="3">
        <v>1290262.78</v>
      </c>
    </row>
    <row r="82" spans="1:8">
      <c r="A82" s="58"/>
      <c r="B82" s="20">
        <v>100000448938</v>
      </c>
      <c r="C82" s="58">
        <v>1</v>
      </c>
      <c r="D82" s="4" t="s">
        <v>443</v>
      </c>
      <c r="E82" s="4" t="s">
        <v>695</v>
      </c>
      <c r="F82" s="3">
        <v>1379767</v>
      </c>
      <c r="G82" s="3">
        <v>-1379766</v>
      </c>
      <c r="H82" s="4">
        <v>1</v>
      </c>
    </row>
    <row r="83" spans="1:8">
      <c r="A83" s="58">
        <v>45</v>
      </c>
      <c r="B83" s="20">
        <v>100000448939</v>
      </c>
      <c r="C83" s="58">
        <v>0</v>
      </c>
      <c r="D83" s="4" t="s">
        <v>443</v>
      </c>
      <c r="E83" s="4" t="s">
        <v>696</v>
      </c>
      <c r="F83" s="3">
        <v>1337625</v>
      </c>
      <c r="G83" s="3">
        <v>-9250.1</v>
      </c>
      <c r="H83" s="3">
        <v>1328374.8999999999</v>
      </c>
    </row>
    <row r="84" spans="1:8">
      <c r="A84" s="58"/>
      <c r="B84" s="20">
        <v>100000448939</v>
      </c>
      <c r="C84" s="58">
        <v>1</v>
      </c>
      <c r="D84" s="4" t="s">
        <v>443</v>
      </c>
      <c r="E84" s="4" t="s">
        <v>696</v>
      </c>
      <c r="F84" s="3">
        <v>876375</v>
      </c>
      <c r="G84" s="3">
        <v>-876374</v>
      </c>
      <c r="H84" s="4">
        <v>1</v>
      </c>
    </row>
    <row r="85" spans="1:8">
      <c r="A85" s="58">
        <v>46</v>
      </c>
      <c r="B85" s="20">
        <v>100000448940</v>
      </c>
      <c r="C85" s="58">
        <v>0</v>
      </c>
      <c r="D85" s="4" t="s">
        <v>443</v>
      </c>
      <c r="E85" s="4" t="s">
        <v>697</v>
      </c>
      <c r="F85" s="3">
        <v>827396</v>
      </c>
      <c r="G85" s="3">
        <v>-9819.2900000000009</v>
      </c>
      <c r="H85" s="3">
        <v>817576.71</v>
      </c>
    </row>
    <row r="86" spans="1:8">
      <c r="A86" s="58"/>
      <c r="B86" s="20">
        <v>100000448940</v>
      </c>
      <c r="C86" s="58">
        <v>1</v>
      </c>
      <c r="D86" s="4" t="s">
        <v>443</v>
      </c>
      <c r="E86" s="4" t="s">
        <v>697</v>
      </c>
      <c r="F86" s="3">
        <v>1522604</v>
      </c>
      <c r="G86" s="3">
        <v>-1522603</v>
      </c>
      <c r="H86" s="4">
        <v>1</v>
      </c>
    </row>
    <row r="87" spans="1:8">
      <c r="A87" s="58">
        <v>47</v>
      </c>
      <c r="B87" s="20">
        <v>100000448941</v>
      </c>
      <c r="C87" s="58">
        <v>0</v>
      </c>
      <c r="D87" s="4" t="s">
        <v>443</v>
      </c>
      <c r="E87" s="4" t="s">
        <v>697</v>
      </c>
      <c r="F87" s="3">
        <v>1378125</v>
      </c>
      <c r="G87" s="3">
        <v>-10235.68</v>
      </c>
      <c r="H87" s="3">
        <v>1367889.32</v>
      </c>
    </row>
    <row r="88" spans="1:8">
      <c r="A88" s="58"/>
      <c r="B88" s="20">
        <v>100000448941</v>
      </c>
      <c r="C88" s="58">
        <v>1</v>
      </c>
      <c r="D88" s="4" t="s">
        <v>443</v>
      </c>
      <c r="E88" s="4" t="s">
        <v>697</v>
      </c>
      <c r="F88" s="3">
        <v>1071875</v>
      </c>
      <c r="G88" s="3">
        <v>-1071874</v>
      </c>
      <c r="H88" s="4">
        <v>1</v>
      </c>
    </row>
    <row r="89" spans="1:8">
      <c r="A89" s="58">
        <v>48</v>
      </c>
      <c r="B89" s="20">
        <v>100000448942</v>
      </c>
      <c r="C89" s="58">
        <v>0</v>
      </c>
      <c r="D89" s="4" t="s">
        <v>443</v>
      </c>
      <c r="E89" s="4" t="s">
        <v>698</v>
      </c>
      <c r="F89" s="3">
        <v>827396</v>
      </c>
      <c r="G89" s="3">
        <v>-9819.2900000000009</v>
      </c>
      <c r="H89" s="3">
        <v>817576.71</v>
      </c>
    </row>
    <row r="90" spans="1:8">
      <c r="A90" s="58"/>
      <c r="B90" s="20">
        <v>100000448942</v>
      </c>
      <c r="C90" s="58">
        <v>1</v>
      </c>
      <c r="D90" s="4" t="s">
        <v>443</v>
      </c>
      <c r="E90" s="4" t="s">
        <v>698</v>
      </c>
      <c r="F90" s="3">
        <v>1522604</v>
      </c>
      <c r="G90" s="3">
        <v>-1522603</v>
      </c>
      <c r="H90" s="4">
        <v>1</v>
      </c>
    </row>
    <row r="91" spans="1:8">
      <c r="A91" s="58">
        <v>49</v>
      </c>
      <c r="B91" s="20">
        <v>100000448943</v>
      </c>
      <c r="C91" s="58">
        <v>0</v>
      </c>
      <c r="D91" s="4" t="s">
        <v>443</v>
      </c>
      <c r="E91" s="4" t="s">
        <v>698</v>
      </c>
      <c r="F91" s="3">
        <v>848719</v>
      </c>
      <c r="G91" s="3">
        <v>-9838.82</v>
      </c>
      <c r="H91" s="3">
        <v>838880.18</v>
      </c>
    </row>
    <row r="92" spans="1:8">
      <c r="A92" s="58"/>
      <c r="B92" s="20">
        <v>100000448943</v>
      </c>
      <c r="C92" s="58">
        <v>1</v>
      </c>
      <c r="D92" s="4" t="s">
        <v>443</v>
      </c>
      <c r="E92" s="4" t="s">
        <v>698</v>
      </c>
      <c r="F92" s="3">
        <v>1506106</v>
      </c>
      <c r="G92" s="3">
        <v>-1506105</v>
      </c>
      <c r="H92" s="4">
        <v>1</v>
      </c>
    </row>
    <row r="93" spans="1:8">
      <c r="A93" s="58">
        <v>50</v>
      </c>
      <c r="B93" s="20">
        <v>100000448944</v>
      </c>
      <c r="C93" s="58">
        <v>0</v>
      </c>
      <c r="D93" s="4" t="s">
        <v>443</v>
      </c>
      <c r="E93" s="4" t="s">
        <v>699</v>
      </c>
      <c r="F93" s="3">
        <v>63750</v>
      </c>
      <c r="G93" s="3">
        <v>-5327.05</v>
      </c>
      <c r="H93" s="3">
        <v>58422.95</v>
      </c>
    </row>
    <row r="94" spans="1:8">
      <c r="A94" s="58"/>
      <c r="B94" s="20">
        <v>100000448944</v>
      </c>
      <c r="C94" s="58">
        <v>1</v>
      </c>
      <c r="D94" s="4" t="s">
        <v>443</v>
      </c>
      <c r="E94" s="4" t="s">
        <v>699</v>
      </c>
      <c r="F94" s="3">
        <v>956250</v>
      </c>
      <c r="G94" s="3">
        <v>-956249</v>
      </c>
      <c r="H94" s="4">
        <v>1</v>
      </c>
    </row>
    <row r="95" spans="1:8">
      <c r="A95" s="58">
        <v>51</v>
      </c>
      <c r="B95" s="20">
        <v>100000448945</v>
      </c>
      <c r="C95" s="58">
        <v>0</v>
      </c>
      <c r="D95" s="4" t="s">
        <v>443</v>
      </c>
      <c r="E95" s="4" t="s">
        <v>699</v>
      </c>
      <c r="F95" s="3">
        <v>1282275</v>
      </c>
      <c r="G95" s="3">
        <v>-9250.09</v>
      </c>
      <c r="H95" s="3">
        <v>1273024.9099999999</v>
      </c>
    </row>
    <row r="96" spans="1:8">
      <c r="A96" s="58"/>
      <c r="B96" s="20">
        <v>100000448945</v>
      </c>
      <c r="C96" s="58">
        <v>1</v>
      </c>
      <c r="D96" s="4" t="s">
        <v>443</v>
      </c>
      <c r="E96" s="4" t="s">
        <v>699</v>
      </c>
      <c r="F96" s="3">
        <v>931725</v>
      </c>
      <c r="G96" s="3">
        <v>-931724</v>
      </c>
      <c r="H96" s="4">
        <v>1</v>
      </c>
    </row>
    <row r="97" spans="1:8">
      <c r="A97" s="58">
        <v>52</v>
      </c>
      <c r="B97" s="20">
        <v>100000448946</v>
      </c>
      <c r="C97" s="58">
        <v>0</v>
      </c>
      <c r="D97" s="4" t="s">
        <v>443</v>
      </c>
      <c r="E97" s="4" t="s">
        <v>700</v>
      </c>
      <c r="F97" s="3">
        <v>63750</v>
      </c>
      <c r="G97" s="3">
        <v>-5327.05</v>
      </c>
      <c r="H97" s="3">
        <v>58422.95</v>
      </c>
    </row>
    <row r="98" spans="1:8">
      <c r="A98" s="58"/>
      <c r="B98" s="20">
        <v>100000448946</v>
      </c>
      <c r="C98" s="58">
        <v>1</v>
      </c>
      <c r="D98" s="4" t="s">
        <v>443</v>
      </c>
      <c r="E98" s="4" t="s">
        <v>700</v>
      </c>
      <c r="F98" s="3">
        <v>956250</v>
      </c>
      <c r="G98" s="3">
        <v>-956249</v>
      </c>
      <c r="H98" s="4">
        <v>1</v>
      </c>
    </row>
    <row r="99" spans="1:8">
      <c r="A99" s="58">
        <v>53</v>
      </c>
      <c r="B99" s="20">
        <v>100000448947</v>
      </c>
      <c r="C99" s="58">
        <v>0</v>
      </c>
      <c r="D99" s="4" t="s">
        <v>443</v>
      </c>
      <c r="E99" s="4" t="s">
        <v>700</v>
      </c>
      <c r="F99" s="3">
        <v>940000</v>
      </c>
      <c r="G99" s="3">
        <v>-9818.49</v>
      </c>
      <c r="H99" s="3">
        <v>930181.51</v>
      </c>
    </row>
    <row r="100" spans="1:8">
      <c r="A100" s="58"/>
      <c r="B100" s="20">
        <v>100000448947</v>
      </c>
      <c r="C100" s="58">
        <v>1</v>
      </c>
      <c r="D100" s="4" t="s">
        <v>443</v>
      </c>
      <c r="E100" s="4" t="s">
        <v>700</v>
      </c>
      <c r="F100" s="3">
        <v>1410000</v>
      </c>
      <c r="G100" s="3">
        <v>-1409999</v>
      </c>
      <c r="H100" s="4">
        <v>1</v>
      </c>
    </row>
    <row r="101" spans="1:8">
      <c r="A101" s="58">
        <v>54</v>
      </c>
      <c r="B101" s="20">
        <v>100000448948</v>
      </c>
      <c r="C101" s="58">
        <v>0</v>
      </c>
      <c r="D101" s="4" t="s">
        <v>443</v>
      </c>
      <c r="E101" s="4" t="s">
        <v>700</v>
      </c>
      <c r="F101" s="3">
        <v>1255625</v>
      </c>
      <c r="G101" s="3">
        <v>-8773.5499999999993</v>
      </c>
      <c r="H101" s="3">
        <v>1246851.45</v>
      </c>
    </row>
    <row r="102" spans="1:8">
      <c r="A102" s="58"/>
      <c r="B102" s="20">
        <v>100000448948</v>
      </c>
      <c r="C102" s="58">
        <v>1</v>
      </c>
      <c r="D102" s="4" t="s">
        <v>443</v>
      </c>
      <c r="E102" s="4" t="s">
        <v>700</v>
      </c>
      <c r="F102" s="3">
        <v>844375</v>
      </c>
      <c r="G102" s="3">
        <v>-844374</v>
      </c>
      <c r="H102" s="4">
        <v>1</v>
      </c>
    </row>
    <row r="103" spans="1:8">
      <c r="A103" s="58">
        <v>55</v>
      </c>
      <c r="B103" s="20">
        <v>100000448951</v>
      </c>
      <c r="C103" s="58">
        <v>0</v>
      </c>
      <c r="D103" s="4" t="s">
        <v>443</v>
      </c>
      <c r="E103" s="4" t="s">
        <v>701</v>
      </c>
      <c r="F103" s="3">
        <v>1353000</v>
      </c>
      <c r="G103" s="3">
        <v>-10316.629999999999</v>
      </c>
      <c r="H103" s="3">
        <v>1342683.37</v>
      </c>
    </row>
    <row r="104" spans="1:8">
      <c r="A104" s="58"/>
      <c r="B104" s="20">
        <v>100000448951</v>
      </c>
      <c r="C104" s="58">
        <v>1</v>
      </c>
      <c r="D104" s="4" t="s">
        <v>443</v>
      </c>
      <c r="E104" s="4" t="s">
        <v>701</v>
      </c>
      <c r="F104" s="3">
        <v>1107000</v>
      </c>
      <c r="G104" s="3">
        <v>-1106999</v>
      </c>
      <c r="H104" s="4">
        <v>1</v>
      </c>
    </row>
    <row r="105" spans="1:8">
      <c r="A105" s="58">
        <v>56</v>
      </c>
      <c r="B105" s="20">
        <v>100000448953</v>
      </c>
      <c r="C105" s="58">
        <v>0</v>
      </c>
      <c r="D105" s="4" t="s">
        <v>443</v>
      </c>
      <c r="E105" s="4" t="s">
        <v>702</v>
      </c>
      <c r="F105" s="3">
        <v>624375</v>
      </c>
      <c r="G105" s="3">
        <v>-8459.99</v>
      </c>
      <c r="H105" s="3">
        <v>615915.01</v>
      </c>
    </row>
    <row r="106" spans="1:8">
      <c r="A106" s="58"/>
      <c r="B106" s="20">
        <v>100000448953</v>
      </c>
      <c r="C106" s="58">
        <v>1</v>
      </c>
      <c r="D106" s="4" t="s">
        <v>443</v>
      </c>
      <c r="E106" s="4" t="s">
        <v>702</v>
      </c>
      <c r="F106" s="3">
        <v>1400625</v>
      </c>
      <c r="G106" s="3">
        <v>-1400624</v>
      </c>
      <c r="H106" s="4">
        <v>1</v>
      </c>
    </row>
    <row r="107" spans="1:8">
      <c r="A107" s="58">
        <v>57</v>
      </c>
      <c r="B107" s="20">
        <v>100000448955</v>
      </c>
      <c r="C107" s="58">
        <v>0</v>
      </c>
      <c r="D107" s="4" t="s">
        <v>443</v>
      </c>
      <c r="E107" s="4" t="s">
        <v>703</v>
      </c>
      <c r="F107" s="3">
        <v>3451667</v>
      </c>
      <c r="G107" s="3">
        <v>-45544.38</v>
      </c>
      <c r="H107" s="3">
        <v>3406122.62</v>
      </c>
    </row>
    <row r="108" spans="1:8">
      <c r="A108" s="58"/>
      <c r="B108" s="20">
        <v>100000448955</v>
      </c>
      <c r="C108" s="58">
        <v>1</v>
      </c>
      <c r="D108" s="4" t="s">
        <v>443</v>
      </c>
      <c r="E108" s="4" t="s">
        <v>703</v>
      </c>
      <c r="F108" s="3">
        <v>7448333</v>
      </c>
      <c r="G108" s="3">
        <v>-7448332</v>
      </c>
      <c r="H108" s="4">
        <v>1</v>
      </c>
    </row>
    <row r="109" spans="1:8">
      <c r="A109" s="58">
        <v>58</v>
      </c>
      <c r="B109" s="20">
        <v>100000448956</v>
      </c>
      <c r="C109" s="58">
        <v>0</v>
      </c>
      <c r="D109" s="4" t="s">
        <v>443</v>
      </c>
      <c r="E109" s="4" t="s">
        <v>703</v>
      </c>
      <c r="F109" s="3">
        <v>4025625</v>
      </c>
      <c r="G109" s="3">
        <v>-44851.71</v>
      </c>
      <c r="H109" s="3">
        <v>3980773.29</v>
      </c>
    </row>
    <row r="110" spans="1:8">
      <c r="A110" s="58"/>
      <c r="B110" s="20">
        <v>100000448956</v>
      </c>
      <c r="C110" s="58">
        <v>1</v>
      </c>
      <c r="D110" s="4" t="s">
        <v>443</v>
      </c>
      <c r="E110" s="4" t="s">
        <v>703</v>
      </c>
      <c r="F110" s="3">
        <v>6709375</v>
      </c>
      <c r="G110" s="3">
        <v>-6709374</v>
      </c>
      <c r="H110" s="4">
        <v>1</v>
      </c>
    </row>
    <row r="111" spans="1:8">
      <c r="A111" s="58">
        <v>59</v>
      </c>
      <c r="B111" s="20">
        <v>100000448957</v>
      </c>
      <c r="C111" s="58">
        <v>0</v>
      </c>
      <c r="D111" s="4" t="s">
        <v>443</v>
      </c>
      <c r="E111" s="4" t="s">
        <v>704</v>
      </c>
      <c r="F111" s="3">
        <v>3939338</v>
      </c>
      <c r="G111" s="3">
        <v>-37617.35</v>
      </c>
      <c r="H111" s="3">
        <v>3901720.65</v>
      </c>
    </row>
    <row r="112" spans="1:8">
      <c r="A112" s="58"/>
      <c r="B112" s="20">
        <v>100000448957</v>
      </c>
      <c r="C112" s="58">
        <v>1</v>
      </c>
      <c r="D112" s="4" t="s">
        <v>443</v>
      </c>
      <c r="E112" s="4" t="s">
        <v>704</v>
      </c>
      <c r="F112" s="3">
        <v>5064862</v>
      </c>
      <c r="G112" s="3">
        <v>-5064861</v>
      </c>
      <c r="H112" s="4">
        <v>1</v>
      </c>
    </row>
    <row r="113" spans="1:8">
      <c r="A113" s="58">
        <v>60</v>
      </c>
      <c r="B113" s="20">
        <v>100000448958</v>
      </c>
      <c r="C113" s="58">
        <v>0</v>
      </c>
      <c r="D113" s="4" t="s">
        <v>443</v>
      </c>
      <c r="E113" s="4" t="s">
        <v>705</v>
      </c>
      <c r="F113" s="3">
        <v>9559806</v>
      </c>
      <c r="G113" s="3">
        <v>-71003.06</v>
      </c>
      <c r="H113" s="3">
        <v>9488802.9399999995</v>
      </c>
    </row>
    <row r="114" spans="1:8">
      <c r="A114" s="58"/>
      <c r="B114" s="20">
        <v>100000448958</v>
      </c>
      <c r="C114" s="58">
        <v>1</v>
      </c>
      <c r="D114" s="4" t="s">
        <v>443</v>
      </c>
      <c r="E114" s="4" t="s">
        <v>705</v>
      </c>
      <c r="F114" s="3">
        <v>7435403</v>
      </c>
      <c r="G114" s="3">
        <v>-7435402</v>
      </c>
      <c r="H114" s="4">
        <v>1</v>
      </c>
    </row>
    <row r="115" spans="1:8">
      <c r="A115" s="58" t="s">
        <v>9</v>
      </c>
      <c r="B115" s="124" t="s">
        <v>0</v>
      </c>
      <c r="C115" s="124"/>
      <c r="D115" s="124"/>
      <c r="E115" s="124"/>
      <c r="F115" s="21">
        <f>SUM(F5:F114)</f>
        <v>141470580.02000001</v>
      </c>
      <c r="G115" s="21">
        <f t="shared" ref="G115:H115" si="0">SUM(G5:G114)</f>
        <v>-72022519.030000001</v>
      </c>
      <c r="H115" s="21">
        <f t="shared" si="0"/>
        <v>69448060.989999995</v>
      </c>
    </row>
    <row r="116" spans="1:8">
      <c r="A116" s="6"/>
    </row>
    <row r="117" spans="1:8" s="5" customFormat="1">
      <c r="A117" s="18" t="s">
        <v>167</v>
      </c>
      <c r="B117" s="10"/>
      <c r="C117" s="6"/>
      <c r="D117" s="11"/>
      <c r="E117" s="12"/>
      <c r="F117" s="14"/>
      <c r="G117" s="14"/>
      <c r="H117" s="14"/>
    </row>
    <row r="118" spans="1:8" s="6" customFormat="1">
      <c r="A118" s="55" t="s">
        <v>1</v>
      </c>
      <c r="B118" s="54" t="s">
        <v>2</v>
      </c>
      <c r="C118" s="55" t="s">
        <v>3</v>
      </c>
      <c r="D118" s="54" t="s">
        <v>4</v>
      </c>
      <c r="E118" s="54" t="s">
        <v>5</v>
      </c>
      <c r="F118" s="37" t="s">
        <v>6</v>
      </c>
      <c r="G118" s="37" t="s">
        <v>7</v>
      </c>
      <c r="H118" s="37" t="s">
        <v>8</v>
      </c>
    </row>
    <row r="119" spans="1:8">
      <c r="A119" s="58">
        <v>1</v>
      </c>
      <c r="B119" s="20">
        <v>100000448686</v>
      </c>
      <c r="C119" s="58">
        <v>0</v>
      </c>
      <c r="D119" s="4" t="s">
        <v>443</v>
      </c>
      <c r="E119" s="4" t="s">
        <v>661</v>
      </c>
      <c r="F119" s="3">
        <v>285900</v>
      </c>
      <c r="G119" s="3">
        <v>-285899</v>
      </c>
      <c r="H119" s="4">
        <v>1</v>
      </c>
    </row>
    <row r="120" spans="1:8">
      <c r="A120" s="58">
        <v>2</v>
      </c>
      <c r="B120" s="20">
        <v>100000448688</v>
      </c>
      <c r="C120" s="58">
        <v>0</v>
      </c>
      <c r="D120" s="4" t="s">
        <v>443</v>
      </c>
      <c r="E120" s="4" t="s">
        <v>662</v>
      </c>
      <c r="F120" s="3">
        <v>165000</v>
      </c>
      <c r="G120" s="3">
        <v>-164999</v>
      </c>
      <c r="H120" s="4">
        <v>1</v>
      </c>
    </row>
    <row r="121" spans="1:8">
      <c r="A121" s="58">
        <v>3</v>
      </c>
      <c r="B121" s="20">
        <v>100000448690</v>
      </c>
      <c r="C121" s="58">
        <v>0</v>
      </c>
      <c r="D121" s="4" t="s">
        <v>443</v>
      </c>
      <c r="E121" s="4" t="s">
        <v>663</v>
      </c>
      <c r="F121" s="3">
        <v>220000</v>
      </c>
      <c r="G121" s="3">
        <v>-219999</v>
      </c>
      <c r="H121" s="4">
        <v>1</v>
      </c>
    </row>
    <row r="122" spans="1:8">
      <c r="A122" s="58">
        <v>4</v>
      </c>
      <c r="B122" s="20">
        <v>100000448692</v>
      </c>
      <c r="C122" s="58">
        <v>0</v>
      </c>
      <c r="D122" s="4" t="s">
        <v>443</v>
      </c>
      <c r="E122" s="4" t="s">
        <v>664</v>
      </c>
      <c r="F122" s="3">
        <v>140000</v>
      </c>
      <c r="G122" s="3">
        <v>-139999</v>
      </c>
      <c r="H122" s="4">
        <v>1</v>
      </c>
    </row>
    <row r="123" spans="1:8">
      <c r="A123" s="58">
        <v>5</v>
      </c>
      <c r="B123" s="20">
        <v>100000448694</v>
      </c>
      <c r="C123" s="58">
        <v>0</v>
      </c>
      <c r="D123" s="4" t="s">
        <v>443</v>
      </c>
      <c r="E123" s="4" t="s">
        <v>665</v>
      </c>
      <c r="F123" s="3">
        <v>165000</v>
      </c>
      <c r="G123" s="3">
        <v>-164999</v>
      </c>
      <c r="H123" s="4">
        <v>1</v>
      </c>
    </row>
    <row r="124" spans="1:8">
      <c r="A124" s="58">
        <v>6</v>
      </c>
      <c r="B124" s="20">
        <v>100000448697</v>
      </c>
      <c r="C124" s="58">
        <v>0</v>
      </c>
      <c r="D124" s="4" t="s">
        <v>443</v>
      </c>
      <c r="E124" s="4" t="s">
        <v>666</v>
      </c>
      <c r="F124" s="3">
        <v>199000</v>
      </c>
      <c r="G124" s="3">
        <v>-198999</v>
      </c>
      <c r="H124" s="4">
        <v>1</v>
      </c>
    </row>
    <row r="125" spans="1:8">
      <c r="A125" s="58">
        <v>7</v>
      </c>
      <c r="B125" s="20">
        <v>100000448699</v>
      </c>
      <c r="C125" s="58">
        <v>0</v>
      </c>
      <c r="D125" s="4" t="s">
        <v>443</v>
      </c>
      <c r="E125" s="4" t="s">
        <v>667</v>
      </c>
      <c r="F125" s="3">
        <v>140000</v>
      </c>
      <c r="G125" s="3">
        <v>-139999</v>
      </c>
      <c r="H125" s="4">
        <v>1</v>
      </c>
    </row>
    <row r="126" spans="1:8">
      <c r="A126" s="58">
        <v>8</v>
      </c>
      <c r="B126" s="20">
        <v>100000448702</v>
      </c>
      <c r="C126" s="58">
        <v>0</v>
      </c>
      <c r="D126" s="4" t="s">
        <v>443</v>
      </c>
      <c r="E126" s="4" t="s">
        <v>668</v>
      </c>
      <c r="F126" s="3">
        <v>198500</v>
      </c>
      <c r="G126" s="3">
        <v>-198499</v>
      </c>
      <c r="H126" s="4">
        <v>1</v>
      </c>
    </row>
    <row r="127" spans="1:8">
      <c r="A127" s="58">
        <v>9</v>
      </c>
      <c r="B127" s="20">
        <v>100000448704</v>
      </c>
      <c r="C127" s="58">
        <v>0</v>
      </c>
      <c r="D127" s="4" t="s">
        <v>443</v>
      </c>
      <c r="E127" s="4" t="s">
        <v>669</v>
      </c>
      <c r="F127" s="3">
        <v>720000</v>
      </c>
      <c r="G127" s="3">
        <v>-719999</v>
      </c>
      <c r="H127" s="4">
        <v>1</v>
      </c>
    </row>
    <row r="128" spans="1:8">
      <c r="A128" s="58">
        <v>10</v>
      </c>
      <c r="B128" s="20">
        <v>100000448706</v>
      </c>
      <c r="C128" s="58">
        <v>0</v>
      </c>
      <c r="D128" s="4" t="s">
        <v>443</v>
      </c>
      <c r="E128" s="4" t="s">
        <v>670</v>
      </c>
      <c r="F128" s="3">
        <v>1020000</v>
      </c>
      <c r="G128" s="3">
        <v>-1019999</v>
      </c>
      <c r="H128" s="4">
        <v>1</v>
      </c>
    </row>
    <row r="129" spans="1:8">
      <c r="A129" s="58">
        <v>11</v>
      </c>
      <c r="B129" s="20">
        <v>100000448712</v>
      </c>
      <c r="C129" s="58">
        <v>0</v>
      </c>
      <c r="D129" s="4" t="s">
        <v>443</v>
      </c>
      <c r="E129" s="4" t="s">
        <v>671</v>
      </c>
      <c r="F129" s="3">
        <v>1020000</v>
      </c>
      <c r="G129" s="3">
        <v>-1019999</v>
      </c>
      <c r="H129" s="4">
        <v>1</v>
      </c>
    </row>
    <row r="130" spans="1:8">
      <c r="A130" s="58">
        <v>12</v>
      </c>
      <c r="B130" s="20">
        <v>100000448714</v>
      </c>
      <c r="C130" s="58">
        <v>0</v>
      </c>
      <c r="D130" s="4" t="s">
        <v>443</v>
      </c>
      <c r="E130" s="4" t="s">
        <v>672</v>
      </c>
      <c r="F130" s="3">
        <v>850000</v>
      </c>
      <c r="G130" s="3">
        <v>-849999</v>
      </c>
      <c r="H130" s="4">
        <v>1</v>
      </c>
    </row>
    <row r="131" spans="1:8">
      <c r="A131" s="58">
        <v>13</v>
      </c>
      <c r="B131" s="20">
        <v>100000448716</v>
      </c>
      <c r="C131" s="58">
        <v>0</v>
      </c>
      <c r="D131" s="4" t="s">
        <v>443</v>
      </c>
      <c r="E131" s="4" t="s">
        <v>673</v>
      </c>
      <c r="F131" s="3">
        <v>1020000</v>
      </c>
      <c r="G131" s="3">
        <v>-1019999</v>
      </c>
      <c r="H131" s="4">
        <v>1</v>
      </c>
    </row>
    <row r="132" spans="1:8">
      <c r="A132" s="58" t="s">
        <v>9</v>
      </c>
      <c r="B132" s="124" t="s">
        <v>0</v>
      </c>
      <c r="C132" s="124"/>
      <c r="D132" s="124"/>
      <c r="E132" s="124"/>
      <c r="F132" s="21">
        <f>SUM(F119:F131)</f>
        <v>6143400</v>
      </c>
      <c r="G132" s="21">
        <f t="shared" ref="G132:H132" si="1">SUM(G119:G131)</f>
        <v>-6143387</v>
      </c>
      <c r="H132" s="21">
        <f t="shared" si="1"/>
        <v>13</v>
      </c>
    </row>
    <row r="133" spans="1:8">
      <c r="A133" s="58" t="s">
        <v>10</v>
      </c>
      <c r="B133" s="126" t="s">
        <v>11</v>
      </c>
      <c r="C133" s="126"/>
      <c r="D133" s="126"/>
      <c r="E133" s="126"/>
      <c r="F133" s="21">
        <f>F115+F132</f>
        <v>147613980.02000001</v>
      </c>
      <c r="G133" s="21">
        <f t="shared" ref="G133:H133" si="2">G115+G132</f>
        <v>-78165906.030000001</v>
      </c>
      <c r="H133" s="21">
        <f t="shared" si="2"/>
        <v>69448073.989999995</v>
      </c>
    </row>
    <row r="134" spans="1:8">
      <c r="A134" s="6"/>
    </row>
    <row r="135" spans="1:8" s="5" customFormat="1">
      <c r="A135" s="18" t="s">
        <v>12</v>
      </c>
      <c r="C135" s="6"/>
      <c r="F135" s="14"/>
      <c r="G135" s="14"/>
      <c r="H135" s="14"/>
    </row>
    <row r="136" spans="1:8" s="6" customFormat="1">
      <c r="A136" s="55" t="s">
        <v>1</v>
      </c>
      <c r="B136" s="54" t="s">
        <v>2</v>
      </c>
      <c r="C136" s="55" t="s">
        <v>3</v>
      </c>
      <c r="D136" s="54" t="s">
        <v>4</v>
      </c>
      <c r="E136" s="54" t="s">
        <v>5</v>
      </c>
      <c r="F136" s="13" t="s">
        <v>6</v>
      </c>
      <c r="G136" s="13" t="s">
        <v>7</v>
      </c>
      <c r="H136" s="13" t="s">
        <v>8</v>
      </c>
    </row>
    <row r="137" spans="1:8">
      <c r="A137" s="58">
        <v>1</v>
      </c>
      <c r="B137" s="20">
        <v>100000106643</v>
      </c>
      <c r="C137" s="58">
        <v>0</v>
      </c>
      <c r="D137" s="4" t="s">
        <v>650</v>
      </c>
      <c r="E137" s="4" t="s">
        <v>706</v>
      </c>
      <c r="F137" s="3">
        <v>17000000</v>
      </c>
      <c r="G137" s="3">
        <v>-4074178.07</v>
      </c>
      <c r="H137" s="3">
        <v>12925821.93</v>
      </c>
    </row>
    <row r="138" spans="1:8">
      <c r="A138" s="58">
        <v>2</v>
      </c>
      <c r="B138" s="20">
        <v>100000106644</v>
      </c>
      <c r="C138" s="58">
        <v>0</v>
      </c>
      <c r="D138" s="4" t="s">
        <v>650</v>
      </c>
      <c r="E138" s="4" t="s">
        <v>707</v>
      </c>
      <c r="F138" s="3">
        <v>13976400</v>
      </c>
      <c r="G138" s="3">
        <v>-3349549.57</v>
      </c>
      <c r="H138" s="3">
        <v>10626850.43</v>
      </c>
    </row>
    <row r="139" spans="1:8">
      <c r="A139" s="58">
        <v>3</v>
      </c>
      <c r="B139" s="20">
        <v>100000110261</v>
      </c>
      <c r="C139" s="58">
        <v>0</v>
      </c>
      <c r="D139" s="4" t="s">
        <v>653</v>
      </c>
      <c r="E139" s="4" t="s">
        <v>708</v>
      </c>
      <c r="F139" s="3">
        <v>17000000</v>
      </c>
      <c r="G139" s="3">
        <v>-3983699.02</v>
      </c>
      <c r="H139" s="3">
        <v>13016300.98</v>
      </c>
    </row>
    <row r="140" spans="1:8">
      <c r="A140" s="58">
        <v>4</v>
      </c>
      <c r="B140" s="20">
        <v>100000227365</v>
      </c>
      <c r="C140" s="58">
        <v>0</v>
      </c>
      <c r="D140" s="4" t="s">
        <v>709</v>
      </c>
      <c r="E140" s="4" t="s">
        <v>710</v>
      </c>
      <c r="F140" s="3">
        <v>11236554.810000001</v>
      </c>
      <c r="G140" s="3">
        <v>-1119108.54</v>
      </c>
      <c r="H140" s="3">
        <v>10117446.27</v>
      </c>
    </row>
    <row r="141" spans="1:8">
      <c r="A141" s="58">
        <v>5</v>
      </c>
      <c r="B141" s="20">
        <v>100000239027</v>
      </c>
      <c r="C141" s="58">
        <v>0</v>
      </c>
      <c r="D141" s="4" t="s">
        <v>711</v>
      </c>
      <c r="E141" s="4" t="s">
        <v>712</v>
      </c>
      <c r="F141" s="3">
        <v>10714142.460000001</v>
      </c>
      <c r="G141" s="3">
        <v>-955083.22</v>
      </c>
      <c r="H141" s="3">
        <v>9759059.2400000002</v>
      </c>
    </row>
    <row r="142" spans="1:8">
      <c r="A142" s="58">
        <v>6</v>
      </c>
      <c r="B142" s="20">
        <v>100000239315</v>
      </c>
      <c r="C142" s="58">
        <v>0</v>
      </c>
      <c r="D142" s="4" t="s">
        <v>713</v>
      </c>
      <c r="E142" s="4" t="s">
        <v>714</v>
      </c>
      <c r="F142" s="3">
        <v>35476945.32</v>
      </c>
      <c r="G142" s="3">
        <v>-3138258.21</v>
      </c>
      <c r="H142" s="3">
        <v>32338687.109999999</v>
      </c>
    </row>
    <row r="143" spans="1:8">
      <c r="A143" s="58">
        <v>7</v>
      </c>
      <c r="B143" s="20">
        <v>100000240845</v>
      </c>
      <c r="C143" s="58">
        <v>0</v>
      </c>
      <c r="D143" s="4" t="s">
        <v>715</v>
      </c>
      <c r="E143" s="4" t="s">
        <v>716</v>
      </c>
      <c r="F143" s="3">
        <v>9198341.0700000003</v>
      </c>
      <c r="G143" s="3">
        <v>-780369.86</v>
      </c>
      <c r="H143" s="3">
        <v>8417971.2100000009</v>
      </c>
    </row>
    <row r="144" spans="1:8">
      <c r="A144" s="58">
        <v>8</v>
      </c>
      <c r="B144" s="20">
        <v>100000448778</v>
      </c>
      <c r="C144" s="58">
        <v>0</v>
      </c>
      <c r="D144" s="4" t="s">
        <v>443</v>
      </c>
      <c r="E144" s="4" t="s">
        <v>721</v>
      </c>
      <c r="F144" s="3">
        <v>4693575</v>
      </c>
      <c r="G144" s="3">
        <v>-52293.71</v>
      </c>
      <c r="H144" s="3">
        <v>4641281.29</v>
      </c>
    </row>
    <row r="145" spans="1:8">
      <c r="A145" s="58"/>
      <c r="B145" s="20">
        <v>100000448778</v>
      </c>
      <c r="C145" s="58">
        <v>1</v>
      </c>
      <c r="D145" s="4" t="s">
        <v>443</v>
      </c>
      <c r="E145" s="4" t="s">
        <v>721</v>
      </c>
      <c r="F145" s="3">
        <v>7822625</v>
      </c>
      <c r="G145" s="3">
        <v>-7822624</v>
      </c>
      <c r="H145" s="4">
        <v>1</v>
      </c>
    </row>
    <row r="146" spans="1:8">
      <c r="A146" s="58">
        <v>9</v>
      </c>
      <c r="B146" s="20">
        <v>100000448779</v>
      </c>
      <c r="C146" s="58">
        <v>0</v>
      </c>
      <c r="D146" s="4" t="s">
        <v>443</v>
      </c>
      <c r="E146" s="4" t="s">
        <v>722</v>
      </c>
      <c r="F146" s="3">
        <v>1582292</v>
      </c>
      <c r="G146" s="3">
        <v>-18132.599999999999</v>
      </c>
      <c r="H146" s="3">
        <v>1564159.4</v>
      </c>
    </row>
    <row r="147" spans="1:8">
      <c r="A147" s="58"/>
      <c r="B147" s="20">
        <v>100000448779</v>
      </c>
      <c r="C147" s="58">
        <v>1</v>
      </c>
      <c r="D147" s="4" t="s">
        <v>443</v>
      </c>
      <c r="E147" s="4" t="s">
        <v>722</v>
      </c>
      <c r="F147" s="3">
        <v>2757708</v>
      </c>
      <c r="G147" s="3">
        <v>-2757707</v>
      </c>
      <c r="H147" s="4">
        <v>1</v>
      </c>
    </row>
    <row r="148" spans="1:8">
      <c r="A148" s="58">
        <v>10</v>
      </c>
      <c r="B148" s="20">
        <v>100000448780</v>
      </c>
      <c r="C148" s="58">
        <v>0</v>
      </c>
      <c r="D148" s="4" t="s">
        <v>443</v>
      </c>
      <c r="E148" s="4" t="s">
        <v>723</v>
      </c>
      <c r="F148" s="3">
        <v>975000</v>
      </c>
      <c r="G148" s="3">
        <v>-13578.77</v>
      </c>
      <c r="H148" s="3">
        <v>961421.23</v>
      </c>
    </row>
    <row r="149" spans="1:8">
      <c r="A149" s="58"/>
      <c r="B149" s="20">
        <v>100000448780</v>
      </c>
      <c r="C149" s="58">
        <v>1</v>
      </c>
      <c r="D149" s="4" t="s">
        <v>443</v>
      </c>
      <c r="E149" s="4" t="s">
        <v>723</v>
      </c>
      <c r="F149" s="3">
        <v>2275000</v>
      </c>
      <c r="G149" s="3">
        <v>-2274999</v>
      </c>
      <c r="H149" s="4">
        <v>1</v>
      </c>
    </row>
    <row r="150" spans="1:8">
      <c r="A150" s="58">
        <v>11</v>
      </c>
      <c r="B150" s="20">
        <v>100000448781</v>
      </c>
      <c r="C150" s="58">
        <v>0</v>
      </c>
      <c r="D150" s="4" t="s">
        <v>443</v>
      </c>
      <c r="E150" s="4" t="s">
        <v>724</v>
      </c>
      <c r="F150" s="3">
        <v>417084</v>
      </c>
      <c r="G150" s="3">
        <v>-9191.52</v>
      </c>
      <c r="H150" s="3">
        <v>407892.47999999998</v>
      </c>
    </row>
    <row r="151" spans="1:8">
      <c r="A151" s="58"/>
      <c r="B151" s="20">
        <v>100000448781</v>
      </c>
      <c r="C151" s="58">
        <v>1</v>
      </c>
      <c r="D151" s="4" t="s">
        <v>443</v>
      </c>
      <c r="E151" s="4" t="s">
        <v>724</v>
      </c>
      <c r="F151" s="3">
        <v>1782916</v>
      </c>
      <c r="G151" s="3">
        <v>-1782915</v>
      </c>
      <c r="H151" s="4">
        <v>1</v>
      </c>
    </row>
    <row r="152" spans="1:8">
      <c r="A152" s="58">
        <v>12</v>
      </c>
      <c r="B152" s="20">
        <v>100000448782</v>
      </c>
      <c r="C152" s="58">
        <v>0</v>
      </c>
      <c r="D152" s="4" t="s">
        <v>443</v>
      </c>
      <c r="E152" s="4" t="s">
        <v>725</v>
      </c>
      <c r="F152" s="3">
        <v>2573667</v>
      </c>
      <c r="G152" s="3">
        <v>-18047.330000000002</v>
      </c>
      <c r="H152" s="3">
        <v>2555619.67</v>
      </c>
    </row>
    <row r="153" spans="1:8">
      <c r="A153" s="58"/>
      <c r="B153" s="20">
        <v>100000448782</v>
      </c>
      <c r="C153" s="58">
        <v>1</v>
      </c>
      <c r="D153" s="4" t="s">
        <v>443</v>
      </c>
      <c r="E153" s="4" t="s">
        <v>725</v>
      </c>
      <c r="F153" s="3">
        <v>1745773</v>
      </c>
      <c r="G153" s="3">
        <v>-1745772</v>
      </c>
      <c r="H153" s="4">
        <v>1</v>
      </c>
    </row>
    <row r="154" spans="1:8">
      <c r="A154" s="58">
        <v>13</v>
      </c>
      <c r="B154" s="20">
        <v>100000448783</v>
      </c>
      <c r="C154" s="58">
        <v>0</v>
      </c>
      <c r="D154" s="4" t="s">
        <v>443</v>
      </c>
      <c r="E154" s="4" t="s">
        <v>726</v>
      </c>
      <c r="F154" s="3">
        <v>3571980</v>
      </c>
      <c r="G154" s="3">
        <v>-27033.599999999999</v>
      </c>
      <c r="H154" s="3">
        <v>3544946.4</v>
      </c>
    </row>
    <row r="155" spans="1:8">
      <c r="A155" s="58"/>
      <c r="B155" s="20">
        <v>100000448783</v>
      </c>
      <c r="C155" s="58">
        <v>1</v>
      </c>
      <c r="D155" s="4" t="s">
        <v>443</v>
      </c>
      <c r="E155" s="4" t="s">
        <v>726</v>
      </c>
      <c r="F155" s="3">
        <v>2898020</v>
      </c>
      <c r="G155" s="3">
        <v>-2898019</v>
      </c>
      <c r="H155" s="4">
        <v>1</v>
      </c>
    </row>
    <row r="156" spans="1:8">
      <c r="A156" s="55" t="s">
        <v>9</v>
      </c>
      <c r="B156" s="124" t="s">
        <v>12</v>
      </c>
      <c r="C156" s="124"/>
      <c r="D156" s="124"/>
      <c r="E156" s="124"/>
      <c r="F156" s="21">
        <f>SUM(F137:F155)</f>
        <v>147698023.66</v>
      </c>
      <c r="G156" s="21">
        <f t="shared" ref="G156:H156" si="3">SUM(G137:G155)</f>
        <v>-36820560.020000003</v>
      </c>
      <c r="H156" s="21">
        <f t="shared" si="3"/>
        <v>110877463.64000005</v>
      </c>
    </row>
    <row r="157" spans="1:8">
      <c r="A157" s="6"/>
    </row>
    <row r="158" spans="1:8" s="5" customFormat="1">
      <c r="A158" s="70" t="s">
        <v>210</v>
      </c>
      <c r="B158" s="24"/>
      <c r="C158" s="27"/>
      <c r="D158" s="24"/>
      <c r="E158" s="24"/>
      <c r="F158" s="25"/>
      <c r="G158" s="25"/>
      <c r="H158" s="25"/>
    </row>
    <row r="159" spans="1:8" s="6" customFormat="1">
      <c r="A159" s="55" t="s">
        <v>1</v>
      </c>
      <c r="B159" s="54" t="s">
        <v>2</v>
      </c>
      <c r="C159" s="55" t="s">
        <v>3</v>
      </c>
      <c r="D159" s="54" t="s">
        <v>4</v>
      </c>
      <c r="E159" s="54" t="s">
        <v>5</v>
      </c>
      <c r="F159" s="13" t="s">
        <v>6</v>
      </c>
      <c r="G159" s="13" t="s">
        <v>7</v>
      </c>
      <c r="H159" s="13" t="s">
        <v>8</v>
      </c>
    </row>
    <row r="160" spans="1:8">
      <c r="A160" s="58">
        <v>1</v>
      </c>
      <c r="B160" s="20">
        <v>100000448666</v>
      </c>
      <c r="C160" s="58">
        <v>0</v>
      </c>
      <c r="D160" s="4" t="s">
        <v>443</v>
      </c>
      <c r="E160" s="4" t="s">
        <v>717</v>
      </c>
      <c r="F160" s="3">
        <v>550000</v>
      </c>
      <c r="G160" s="3">
        <v>-549999</v>
      </c>
      <c r="H160" s="4">
        <v>1</v>
      </c>
    </row>
    <row r="161" spans="1:8">
      <c r="A161" s="58">
        <v>2</v>
      </c>
      <c r="B161" s="20">
        <v>100000448670</v>
      </c>
      <c r="C161" s="58">
        <v>0</v>
      </c>
      <c r="D161" s="4" t="s">
        <v>443</v>
      </c>
      <c r="E161" s="4" t="s">
        <v>718</v>
      </c>
      <c r="F161" s="3">
        <v>550000</v>
      </c>
      <c r="G161" s="3">
        <v>-549999</v>
      </c>
      <c r="H161" s="4">
        <v>1</v>
      </c>
    </row>
    <row r="162" spans="1:8">
      <c r="A162" s="58">
        <v>3</v>
      </c>
      <c r="B162" s="20">
        <v>100000448673</v>
      </c>
      <c r="C162" s="58">
        <v>0</v>
      </c>
      <c r="D162" s="4" t="s">
        <v>443</v>
      </c>
      <c r="E162" s="4" t="s">
        <v>719</v>
      </c>
      <c r="F162" s="3">
        <v>406000</v>
      </c>
      <c r="G162" s="3">
        <v>-405999</v>
      </c>
      <c r="H162" s="4">
        <v>1</v>
      </c>
    </row>
    <row r="163" spans="1:8">
      <c r="A163" s="58">
        <v>4</v>
      </c>
      <c r="B163" s="20">
        <v>100000448675</v>
      </c>
      <c r="C163" s="58">
        <v>0</v>
      </c>
      <c r="D163" s="4" t="s">
        <v>443</v>
      </c>
      <c r="E163" s="4" t="s">
        <v>720</v>
      </c>
      <c r="F163" s="3">
        <v>406000</v>
      </c>
      <c r="G163" s="3">
        <v>-405999</v>
      </c>
      <c r="H163" s="4">
        <v>1</v>
      </c>
    </row>
    <row r="164" spans="1:8">
      <c r="A164" s="58">
        <v>5</v>
      </c>
      <c r="B164" s="20">
        <v>100000448679</v>
      </c>
      <c r="C164" s="58">
        <v>0</v>
      </c>
      <c r="D164" s="4" t="s">
        <v>443</v>
      </c>
      <c r="E164" s="4" t="s">
        <v>706</v>
      </c>
      <c r="F164" s="3">
        <v>1045000</v>
      </c>
      <c r="G164" s="3">
        <v>-1044999</v>
      </c>
      <c r="H164" s="4">
        <v>1</v>
      </c>
    </row>
    <row r="165" spans="1:8">
      <c r="A165" s="58">
        <v>6</v>
      </c>
      <c r="B165" s="20">
        <v>100000448682</v>
      </c>
      <c r="C165" s="58">
        <v>0</v>
      </c>
      <c r="D165" s="4" t="s">
        <v>443</v>
      </c>
      <c r="E165" s="4" t="s">
        <v>716</v>
      </c>
      <c r="F165" s="3">
        <v>406000</v>
      </c>
      <c r="G165" s="3">
        <v>-405999</v>
      </c>
      <c r="H165" s="4">
        <v>1</v>
      </c>
    </row>
    <row r="166" spans="1:8">
      <c r="A166" s="58">
        <v>7</v>
      </c>
      <c r="B166" s="20">
        <v>100000448960</v>
      </c>
      <c r="C166" s="58">
        <v>0</v>
      </c>
      <c r="D166" s="4" t="s">
        <v>443</v>
      </c>
      <c r="E166" s="4" t="s">
        <v>727</v>
      </c>
      <c r="F166" s="3">
        <v>500000</v>
      </c>
      <c r="G166" s="3">
        <v>-499999</v>
      </c>
      <c r="H166" s="4">
        <v>1</v>
      </c>
    </row>
    <row r="167" spans="1:8">
      <c r="A167" s="55" t="s">
        <v>9</v>
      </c>
      <c r="B167" s="124" t="s">
        <v>12</v>
      </c>
      <c r="C167" s="124"/>
      <c r="D167" s="124"/>
      <c r="E167" s="124"/>
      <c r="F167" s="21">
        <f>SUM(F160:F166)</f>
        <v>3863000</v>
      </c>
      <c r="G167" s="21">
        <f t="shared" ref="G167:H167" si="4">SUM(G160:G166)</f>
        <v>-3862993</v>
      </c>
      <c r="H167" s="21">
        <f t="shared" si="4"/>
        <v>7</v>
      </c>
    </row>
    <row r="168" spans="1:8">
      <c r="A168" s="55" t="s">
        <v>10</v>
      </c>
      <c r="B168" s="124" t="s">
        <v>11</v>
      </c>
      <c r="C168" s="124"/>
      <c r="D168" s="124"/>
      <c r="E168" s="124"/>
      <c r="F168" s="21">
        <f>F156+F167</f>
        <v>151561023.66</v>
      </c>
      <c r="G168" s="21">
        <f t="shared" ref="G168:H168" si="5">G156+G167</f>
        <v>-40683553.020000003</v>
      </c>
      <c r="H168" s="21">
        <f t="shared" si="5"/>
        <v>110877470.64000005</v>
      </c>
    </row>
    <row r="169" spans="1:8">
      <c r="A169" s="6"/>
    </row>
    <row r="170" spans="1:8">
      <c r="A170" s="18" t="s">
        <v>14</v>
      </c>
      <c r="B170" s="10"/>
      <c r="D170" s="11"/>
    </row>
    <row r="171" spans="1:8" s="11" customFormat="1">
      <c r="A171" s="55" t="s">
        <v>1</v>
      </c>
      <c r="B171" s="54" t="s">
        <v>2</v>
      </c>
      <c r="C171" s="55" t="s">
        <v>3</v>
      </c>
      <c r="D171" s="54" t="s">
        <v>4</v>
      </c>
      <c r="E171" s="54" t="s">
        <v>5</v>
      </c>
      <c r="F171" s="13" t="s">
        <v>6</v>
      </c>
      <c r="G171" s="13" t="s">
        <v>7</v>
      </c>
      <c r="H171" s="13" t="s">
        <v>8</v>
      </c>
    </row>
    <row r="172" spans="1:8">
      <c r="A172" s="58">
        <v>1</v>
      </c>
      <c r="B172" s="20">
        <v>100000151581</v>
      </c>
      <c r="C172" s="58">
        <v>0</v>
      </c>
      <c r="D172" s="4" t="s">
        <v>38</v>
      </c>
      <c r="E172" s="4" t="s">
        <v>171</v>
      </c>
      <c r="F172" s="3">
        <v>9865.4</v>
      </c>
      <c r="G172" s="3">
        <v>-9250.2000000000007</v>
      </c>
      <c r="H172" s="4">
        <v>615.20000000000005</v>
      </c>
    </row>
    <row r="173" spans="1:8">
      <c r="A173" s="58">
        <v>2</v>
      </c>
      <c r="B173" s="20">
        <v>100000151582</v>
      </c>
      <c r="C173" s="58">
        <v>0</v>
      </c>
      <c r="D173" s="4" t="s">
        <v>38</v>
      </c>
      <c r="E173" s="4" t="s">
        <v>171</v>
      </c>
      <c r="F173" s="3">
        <v>9865.4</v>
      </c>
      <c r="G173" s="3">
        <v>-9250.2000000000007</v>
      </c>
      <c r="H173" s="4">
        <v>615.20000000000005</v>
      </c>
    </row>
    <row r="174" spans="1:8">
      <c r="A174" s="58">
        <v>3</v>
      </c>
      <c r="B174" s="20">
        <v>100000151583</v>
      </c>
      <c r="C174" s="58">
        <v>0</v>
      </c>
      <c r="D174" s="4" t="s">
        <v>38</v>
      </c>
      <c r="E174" s="4" t="s">
        <v>171</v>
      </c>
      <c r="F174" s="3">
        <v>9865.4</v>
      </c>
      <c r="G174" s="3">
        <v>-9250.2000000000007</v>
      </c>
      <c r="H174" s="4">
        <v>615.20000000000005</v>
      </c>
    </row>
    <row r="175" spans="1:8">
      <c r="A175" s="58">
        <v>4</v>
      </c>
      <c r="B175" s="20">
        <v>100000151584</v>
      </c>
      <c r="C175" s="58">
        <v>0</v>
      </c>
      <c r="D175" s="4" t="s">
        <v>38</v>
      </c>
      <c r="E175" s="4" t="s">
        <v>171</v>
      </c>
      <c r="F175" s="3">
        <v>9865.4</v>
      </c>
      <c r="G175" s="3">
        <v>-9250.2000000000007</v>
      </c>
      <c r="H175" s="4">
        <v>615.20000000000005</v>
      </c>
    </row>
    <row r="176" spans="1:8">
      <c r="A176" s="58">
        <v>5</v>
      </c>
      <c r="B176" s="20">
        <v>100000151585</v>
      </c>
      <c r="C176" s="58">
        <v>0</v>
      </c>
      <c r="D176" s="4" t="s">
        <v>38</v>
      </c>
      <c r="E176" s="4" t="s">
        <v>171</v>
      </c>
      <c r="F176" s="3">
        <v>9865.4</v>
      </c>
      <c r="G176" s="3">
        <v>-9250.2000000000007</v>
      </c>
      <c r="H176" s="4">
        <v>615.20000000000005</v>
      </c>
    </row>
    <row r="177" spans="1:8">
      <c r="A177" s="58">
        <v>6</v>
      </c>
      <c r="B177" s="20">
        <v>100000202447</v>
      </c>
      <c r="C177" s="58">
        <v>0</v>
      </c>
      <c r="D177" s="4" t="s">
        <v>728</v>
      </c>
      <c r="E177" s="4" t="s">
        <v>729</v>
      </c>
      <c r="F177" s="3">
        <v>11561.35</v>
      </c>
      <c r="G177" s="3">
        <v>-11557.45</v>
      </c>
      <c r="H177" s="4">
        <v>3.9</v>
      </c>
    </row>
    <row r="178" spans="1:8">
      <c r="A178" s="58">
        <v>7</v>
      </c>
      <c r="B178" s="20">
        <v>100000202448</v>
      </c>
      <c r="C178" s="58">
        <v>0</v>
      </c>
      <c r="D178" s="4" t="s">
        <v>728</v>
      </c>
      <c r="E178" s="4" t="s">
        <v>730</v>
      </c>
      <c r="F178" s="3">
        <v>7778.9</v>
      </c>
      <c r="G178" s="3">
        <v>-7776.28</v>
      </c>
      <c r="H178" s="4">
        <v>2.62</v>
      </c>
    </row>
    <row r="179" spans="1:8">
      <c r="A179" s="58">
        <v>8</v>
      </c>
      <c r="B179" s="20">
        <v>100000202449</v>
      </c>
      <c r="C179" s="58">
        <v>0</v>
      </c>
      <c r="D179" s="4" t="s">
        <v>728</v>
      </c>
      <c r="E179" s="4" t="s">
        <v>731</v>
      </c>
      <c r="F179" s="3">
        <v>36594</v>
      </c>
      <c r="G179" s="3">
        <v>-36581.65</v>
      </c>
      <c r="H179" s="4">
        <v>12.35</v>
      </c>
    </row>
    <row r="180" spans="1:8">
      <c r="A180" s="58">
        <v>9</v>
      </c>
      <c r="B180" s="20">
        <v>100000202450</v>
      </c>
      <c r="C180" s="58">
        <v>0</v>
      </c>
      <c r="D180" s="4" t="s">
        <v>728</v>
      </c>
      <c r="E180" s="4" t="s">
        <v>732</v>
      </c>
      <c r="F180" s="3">
        <v>15568.5</v>
      </c>
      <c r="G180" s="3">
        <v>-15563.25</v>
      </c>
      <c r="H180" s="4">
        <v>5.25</v>
      </c>
    </row>
    <row r="181" spans="1:8">
      <c r="A181" s="58">
        <v>10</v>
      </c>
      <c r="B181" s="20">
        <v>100000202451</v>
      </c>
      <c r="C181" s="58">
        <v>0</v>
      </c>
      <c r="D181" s="4" t="s">
        <v>728</v>
      </c>
      <c r="E181" s="4" t="s">
        <v>733</v>
      </c>
      <c r="F181" s="3">
        <v>13696</v>
      </c>
      <c r="G181" s="3">
        <v>-13691.38</v>
      </c>
      <c r="H181" s="4">
        <v>4.62</v>
      </c>
    </row>
    <row r="182" spans="1:8">
      <c r="A182" s="58">
        <v>11</v>
      </c>
      <c r="B182" s="20">
        <v>100000230142</v>
      </c>
      <c r="C182" s="58">
        <v>0</v>
      </c>
      <c r="D182" s="4" t="s">
        <v>734</v>
      </c>
      <c r="E182" s="4" t="s">
        <v>735</v>
      </c>
      <c r="F182" s="3">
        <v>5500</v>
      </c>
      <c r="G182" s="3">
        <v>-1730.9</v>
      </c>
      <c r="H182" s="3">
        <v>3769.1</v>
      </c>
    </row>
    <row r="183" spans="1:8">
      <c r="A183" s="58">
        <v>12</v>
      </c>
      <c r="B183" s="20">
        <v>100000230143</v>
      </c>
      <c r="C183" s="58">
        <v>0</v>
      </c>
      <c r="D183" s="4" t="s">
        <v>734</v>
      </c>
      <c r="E183" s="4" t="s">
        <v>736</v>
      </c>
      <c r="F183" s="3">
        <v>20400</v>
      </c>
      <c r="G183" s="3">
        <v>-6420.09</v>
      </c>
      <c r="H183" s="3">
        <v>13979.91</v>
      </c>
    </row>
    <row r="184" spans="1:8">
      <c r="A184" s="58">
        <v>13</v>
      </c>
      <c r="B184" s="20">
        <v>100000321982</v>
      </c>
      <c r="C184" s="58">
        <v>0</v>
      </c>
      <c r="D184" s="4" t="s">
        <v>737</v>
      </c>
      <c r="E184" s="4" t="s">
        <v>735</v>
      </c>
      <c r="F184" s="3">
        <v>583400</v>
      </c>
      <c r="G184" s="3">
        <v>-97632.93</v>
      </c>
      <c r="H184" s="3">
        <v>485767.07</v>
      </c>
    </row>
    <row r="185" spans="1:8">
      <c r="A185" s="58">
        <v>14</v>
      </c>
      <c r="B185" s="20">
        <v>100000322338</v>
      </c>
      <c r="C185" s="58">
        <v>0</v>
      </c>
      <c r="D185" s="4" t="s">
        <v>15</v>
      </c>
      <c r="E185" s="4" t="s">
        <v>16</v>
      </c>
      <c r="F185" s="3">
        <v>350000</v>
      </c>
      <c r="G185" s="3">
        <v>-88698.63</v>
      </c>
      <c r="H185" s="3">
        <v>261301.37</v>
      </c>
    </row>
    <row r="186" spans="1:8" s="5" customFormat="1">
      <c r="A186" s="56" t="s">
        <v>9</v>
      </c>
      <c r="B186" s="124" t="s">
        <v>14</v>
      </c>
      <c r="C186" s="124"/>
      <c r="D186" s="124"/>
      <c r="E186" s="124"/>
      <c r="F186" s="17">
        <f>SUM(F172:F185)</f>
        <v>1093825.75</v>
      </c>
      <c r="G186" s="17">
        <f t="shared" ref="G186:H186" si="6">SUM(G172:G185)</f>
        <v>-325903.56</v>
      </c>
      <c r="H186" s="17">
        <f t="shared" si="6"/>
        <v>767922.19</v>
      </c>
    </row>
    <row r="187" spans="1:8" s="5" customFormat="1">
      <c r="A187" s="56" t="s">
        <v>10</v>
      </c>
      <c r="B187" s="124" t="s">
        <v>11</v>
      </c>
      <c r="C187" s="124"/>
      <c r="D187" s="124"/>
      <c r="E187" s="124"/>
      <c r="F187" s="17">
        <f>F186</f>
        <v>1093825.75</v>
      </c>
      <c r="G187" s="17">
        <f t="shared" ref="G187:H187" si="7">G186</f>
        <v>-325903.56</v>
      </c>
      <c r="H187" s="17">
        <f t="shared" si="7"/>
        <v>767922.19</v>
      </c>
    </row>
    <row r="188" spans="1:8">
      <c r="A188" s="6"/>
    </row>
    <row r="189" spans="1:8">
      <c r="A189" s="70" t="s">
        <v>17</v>
      </c>
      <c r="B189" s="28"/>
      <c r="C189" s="32"/>
      <c r="D189" s="30"/>
      <c r="E189" s="31"/>
      <c r="F189" s="31"/>
      <c r="G189" s="31"/>
      <c r="H189" s="31"/>
    </row>
    <row r="190" spans="1:8" s="11" customFormat="1">
      <c r="A190" s="55" t="s">
        <v>1</v>
      </c>
      <c r="B190" s="54" t="s">
        <v>2</v>
      </c>
      <c r="C190" s="55" t="s">
        <v>3</v>
      </c>
      <c r="D190" s="54" t="s">
        <v>4</v>
      </c>
      <c r="E190" s="54" t="s">
        <v>5</v>
      </c>
      <c r="F190" s="13" t="s">
        <v>6</v>
      </c>
      <c r="G190" s="13" t="s">
        <v>7</v>
      </c>
      <c r="H190" s="13" t="s">
        <v>8</v>
      </c>
    </row>
    <row r="191" spans="1:8">
      <c r="A191" s="58">
        <v>1</v>
      </c>
      <c r="B191" s="20">
        <v>100000205566</v>
      </c>
      <c r="C191" s="58">
        <v>0</v>
      </c>
      <c r="D191" s="4" t="s">
        <v>216</v>
      </c>
      <c r="E191" s="4" t="s">
        <v>217</v>
      </c>
      <c r="F191" s="3">
        <v>45500</v>
      </c>
      <c r="G191" s="3">
        <v>-26161.61</v>
      </c>
      <c r="H191" s="3">
        <v>19338.39</v>
      </c>
    </row>
    <row r="192" spans="1:8">
      <c r="A192" s="58">
        <v>2</v>
      </c>
      <c r="B192" s="20">
        <v>100000205567</v>
      </c>
      <c r="C192" s="58">
        <v>0</v>
      </c>
      <c r="D192" s="4" t="s">
        <v>216</v>
      </c>
      <c r="E192" s="4" t="s">
        <v>217</v>
      </c>
      <c r="F192" s="3">
        <v>45500</v>
      </c>
      <c r="G192" s="3">
        <v>-26161.61</v>
      </c>
      <c r="H192" s="3">
        <v>19338.39</v>
      </c>
    </row>
    <row r="193" spans="1:8">
      <c r="A193" s="58">
        <v>3</v>
      </c>
      <c r="B193" s="20">
        <v>100000205568</v>
      </c>
      <c r="C193" s="58">
        <v>0</v>
      </c>
      <c r="D193" s="4" t="s">
        <v>216</v>
      </c>
      <c r="E193" s="4" t="s">
        <v>217</v>
      </c>
      <c r="F193" s="3">
        <v>45500</v>
      </c>
      <c r="G193" s="3">
        <v>-26161.61</v>
      </c>
      <c r="H193" s="3">
        <v>19338.39</v>
      </c>
    </row>
    <row r="194" spans="1:8">
      <c r="A194" s="58">
        <v>4</v>
      </c>
      <c r="B194" s="20">
        <v>100000205569</v>
      </c>
      <c r="C194" s="58">
        <v>0</v>
      </c>
      <c r="D194" s="4" t="s">
        <v>216</v>
      </c>
      <c r="E194" s="4" t="s">
        <v>217</v>
      </c>
      <c r="F194" s="3">
        <v>45500</v>
      </c>
      <c r="G194" s="3">
        <v>-26161.61</v>
      </c>
      <c r="H194" s="3">
        <v>19338.39</v>
      </c>
    </row>
    <row r="195" spans="1:8">
      <c r="A195" s="58">
        <v>5</v>
      </c>
      <c r="B195" s="20">
        <v>100000205570</v>
      </c>
      <c r="C195" s="58">
        <v>0</v>
      </c>
      <c r="D195" s="4" t="s">
        <v>216</v>
      </c>
      <c r="E195" s="4" t="s">
        <v>217</v>
      </c>
      <c r="F195" s="3">
        <v>45500</v>
      </c>
      <c r="G195" s="3">
        <v>-26161.61</v>
      </c>
      <c r="H195" s="3">
        <v>19338.39</v>
      </c>
    </row>
    <row r="196" spans="1:8">
      <c r="A196" s="58">
        <v>6</v>
      </c>
      <c r="B196" s="20">
        <v>100000205571</v>
      </c>
      <c r="C196" s="58">
        <v>0</v>
      </c>
      <c r="D196" s="4" t="s">
        <v>216</v>
      </c>
      <c r="E196" s="4" t="s">
        <v>217</v>
      </c>
      <c r="F196" s="3">
        <v>45500</v>
      </c>
      <c r="G196" s="3">
        <v>-26161.61</v>
      </c>
      <c r="H196" s="3">
        <v>19338.39</v>
      </c>
    </row>
    <row r="197" spans="1:8">
      <c r="A197" s="58">
        <v>7</v>
      </c>
      <c r="B197" s="20">
        <v>100000205572</v>
      </c>
      <c r="C197" s="58">
        <v>0</v>
      </c>
      <c r="D197" s="4" t="s">
        <v>216</v>
      </c>
      <c r="E197" s="4" t="s">
        <v>217</v>
      </c>
      <c r="F197" s="3">
        <v>45500</v>
      </c>
      <c r="G197" s="3">
        <v>-26161.61</v>
      </c>
      <c r="H197" s="3">
        <v>19338.39</v>
      </c>
    </row>
    <row r="198" spans="1:8">
      <c r="A198" s="58">
        <v>8</v>
      </c>
      <c r="B198" s="20">
        <v>100000205573</v>
      </c>
      <c r="C198" s="58">
        <v>0</v>
      </c>
      <c r="D198" s="4" t="s">
        <v>216</v>
      </c>
      <c r="E198" s="4" t="s">
        <v>217</v>
      </c>
      <c r="F198" s="3">
        <v>45500</v>
      </c>
      <c r="G198" s="3">
        <v>-26161.61</v>
      </c>
      <c r="H198" s="3">
        <v>19338.39</v>
      </c>
    </row>
    <row r="199" spans="1:8">
      <c r="A199" s="58">
        <v>9</v>
      </c>
      <c r="B199" s="20">
        <v>100000205574</v>
      </c>
      <c r="C199" s="58">
        <v>0</v>
      </c>
      <c r="D199" s="4" t="s">
        <v>216</v>
      </c>
      <c r="E199" s="4" t="s">
        <v>217</v>
      </c>
      <c r="F199" s="3">
        <v>45500</v>
      </c>
      <c r="G199" s="3">
        <v>-26161.61</v>
      </c>
      <c r="H199" s="3">
        <v>19338.39</v>
      </c>
    </row>
    <row r="200" spans="1:8">
      <c r="A200" s="58">
        <v>10</v>
      </c>
      <c r="B200" s="20">
        <v>100000205575</v>
      </c>
      <c r="C200" s="58">
        <v>0</v>
      </c>
      <c r="D200" s="4" t="s">
        <v>216</v>
      </c>
      <c r="E200" s="4" t="s">
        <v>217</v>
      </c>
      <c r="F200" s="3">
        <v>45500</v>
      </c>
      <c r="G200" s="3">
        <v>-26161.61</v>
      </c>
      <c r="H200" s="3">
        <v>19338.39</v>
      </c>
    </row>
    <row r="201" spans="1:8">
      <c r="A201" s="58">
        <v>11</v>
      </c>
      <c r="B201" s="20">
        <v>100000205576</v>
      </c>
      <c r="C201" s="58">
        <v>0</v>
      </c>
      <c r="D201" s="4" t="s">
        <v>216</v>
      </c>
      <c r="E201" s="4" t="s">
        <v>217</v>
      </c>
      <c r="F201" s="3">
        <v>45500</v>
      </c>
      <c r="G201" s="3">
        <v>-26161.61</v>
      </c>
      <c r="H201" s="3">
        <v>19338.39</v>
      </c>
    </row>
    <row r="202" spans="1:8">
      <c r="A202" s="58">
        <v>12</v>
      </c>
      <c r="B202" s="20">
        <v>100000205577</v>
      </c>
      <c r="C202" s="58">
        <v>0</v>
      </c>
      <c r="D202" s="4" t="s">
        <v>216</v>
      </c>
      <c r="E202" s="4" t="s">
        <v>217</v>
      </c>
      <c r="F202" s="3">
        <v>45500</v>
      </c>
      <c r="G202" s="3">
        <v>-26161.61</v>
      </c>
      <c r="H202" s="3">
        <v>19338.39</v>
      </c>
    </row>
    <row r="203" spans="1:8">
      <c r="A203" s="58">
        <v>13</v>
      </c>
      <c r="B203" s="20">
        <v>100000205578</v>
      </c>
      <c r="C203" s="58">
        <v>0</v>
      </c>
      <c r="D203" s="4" t="s">
        <v>216</v>
      </c>
      <c r="E203" s="4" t="s">
        <v>217</v>
      </c>
      <c r="F203" s="3">
        <v>45500</v>
      </c>
      <c r="G203" s="3">
        <v>-26161.61</v>
      </c>
      <c r="H203" s="3">
        <v>19338.39</v>
      </c>
    </row>
    <row r="204" spans="1:8">
      <c r="A204" s="58">
        <v>14</v>
      </c>
      <c r="B204" s="20">
        <v>100000205579</v>
      </c>
      <c r="C204" s="58">
        <v>0</v>
      </c>
      <c r="D204" s="4" t="s">
        <v>216</v>
      </c>
      <c r="E204" s="4" t="s">
        <v>217</v>
      </c>
      <c r="F204" s="3">
        <v>45500</v>
      </c>
      <c r="G204" s="3">
        <v>-26161.61</v>
      </c>
      <c r="H204" s="3">
        <v>19338.39</v>
      </c>
    </row>
    <row r="205" spans="1:8">
      <c r="A205" s="58">
        <v>15</v>
      </c>
      <c r="B205" s="20">
        <v>100000205580</v>
      </c>
      <c r="C205" s="58">
        <v>0</v>
      </c>
      <c r="D205" s="4" t="s">
        <v>216</v>
      </c>
      <c r="E205" s="4" t="s">
        <v>217</v>
      </c>
      <c r="F205" s="3">
        <v>45500</v>
      </c>
      <c r="G205" s="3">
        <v>-26161.61</v>
      </c>
      <c r="H205" s="3">
        <v>19338.39</v>
      </c>
    </row>
    <row r="206" spans="1:8">
      <c r="A206" s="58">
        <v>16</v>
      </c>
      <c r="B206" s="20">
        <v>100000205581</v>
      </c>
      <c r="C206" s="58">
        <v>0</v>
      </c>
      <c r="D206" s="4" t="s">
        <v>216</v>
      </c>
      <c r="E206" s="4" t="s">
        <v>217</v>
      </c>
      <c r="F206" s="3">
        <v>45500</v>
      </c>
      <c r="G206" s="3">
        <v>-26161.61</v>
      </c>
      <c r="H206" s="3">
        <v>19338.39</v>
      </c>
    </row>
    <row r="207" spans="1:8">
      <c r="A207" s="58">
        <v>17</v>
      </c>
      <c r="B207" s="20">
        <v>100000205582</v>
      </c>
      <c r="C207" s="58">
        <v>0</v>
      </c>
      <c r="D207" s="4" t="s">
        <v>216</v>
      </c>
      <c r="E207" s="4" t="s">
        <v>217</v>
      </c>
      <c r="F207" s="3">
        <v>45500</v>
      </c>
      <c r="G207" s="3">
        <v>-26161.61</v>
      </c>
      <c r="H207" s="3">
        <v>19338.39</v>
      </c>
    </row>
    <row r="208" spans="1:8">
      <c r="A208" s="58">
        <v>18</v>
      </c>
      <c r="B208" s="20">
        <v>100000205583</v>
      </c>
      <c r="C208" s="58">
        <v>0</v>
      </c>
      <c r="D208" s="4" t="s">
        <v>216</v>
      </c>
      <c r="E208" s="4" t="s">
        <v>217</v>
      </c>
      <c r="F208" s="3">
        <v>45500</v>
      </c>
      <c r="G208" s="3">
        <v>-26161.61</v>
      </c>
      <c r="H208" s="3">
        <v>19338.39</v>
      </c>
    </row>
    <row r="209" spans="1:8">
      <c r="A209" s="58">
        <v>19</v>
      </c>
      <c r="B209" s="20">
        <v>100000205584</v>
      </c>
      <c r="C209" s="58">
        <v>0</v>
      </c>
      <c r="D209" s="4" t="s">
        <v>216</v>
      </c>
      <c r="E209" s="4" t="s">
        <v>217</v>
      </c>
      <c r="F209" s="3">
        <v>45500</v>
      </c>
      <c r="G209" s="3">
        <v>-26161.61</v>
      </c>
      <c r="H209" s="3">
        <v>19338.39</v>
      </c>
    </row>
    <row r="210" spans="1:8">
      <c r="A210" s="58">
        <v>20</v>
      </c>
      <c r="B210" s="20">
        <v>100000205585</v>
      </c>
      <c r="C210" s="58">
        <v>0</v>
      </c>
      <c r="D210" s="4" t="s">
        <v>216</v>
      </c>
      <c r="E210" s="4" t="s">
        <v>217</v>
      </c>
      <c r="F210" s="3">
        <v>45500</v>
      </c>
      <c r="G210" s="3">
        <v>-26161.61</v>
      </c>
      <c r="H210" s="3">
        <v>19338.39</v>
      </c>
    </row>
    <row r="211" spans="1:8">
      <c r="A211" s="58">
        <v>21</v>
      </c>
      <c r="B211" s="20">
        <v>100000205586</v>
      </c>
      <c r="C211" s="58">
        <v>0</v>
      </c>
      <c r="D211" s="4" t="s">
        <v>216</v>
      </c>
      <c r="E211" s="4" t="s">
        <v>217</v>
      </c>
      <c r="F211" s="3">
        <v>45500</v>
      </c>
      <c r="G211" s="3">
        <v>-26161.61</v>
      </c>
      <c r="H211" s="3">
        <v>19338.39</v>
      </c>
    </row>
    <row r="212" spans="1:8">
      <c r="A212" s="58">
        <v>22</v>
      </c>
      <c r="B212" s="20">
        <v>100000205587</v>
      </c>
      <c r="C212" s="58">
        <v>0</v>
      </c>
      <c r="D212" s="4" t="s">
        <v>216</v>
      </c>
      <c r="E212" s="4" t="s">
        <v>217</v>
      </c>
      <c r="F212" s="3">
        <v>45500</v>
      </c>
      <c r="G212" s="3">
        <v>-26161.61</v>
      </c>
      <c r="H212" s="3">
        <v>19338.39</v>
      </c>
    </row>
    <row r="213" spans="1:8">
      <c r="A213" s="58">
        <v>23</v>
      </c>
      <c r="B213" s="20">
        <v>100000205588</v>
      </c>
      <c r="C213" s="58">
        <v>0</v>
      </c>
      <c r="D213" s="4" t="s">
        <v>216</v>
      </c>
      <c r="E213" s="4" t="s">
        <v>217</v>
      </c>
      <c r="F213" s="3">
        <v>45500</v>
      </c>
      <c r="G213" s="3">
        <v>-26161.61</v>
      </c>
      <c r="H213" s="3">
        <v>19338.39</v>
      </c>
    </row>
    <row r="214" spans="1:8">
      <c r="A214" s="58">
        <v>24</v>
      </c>
      <c r="B214" s="20">
        <v>100000205589</v>
      </c>
      <c r="C214" s="58">
        <v>0</v>
      </c>
      <c r="D214" s="4" t="s">
        <v>216</v>
      </c>
      <c r="E214" s="4" t="s">
        <v>217</v>
      </c>
      <c r="F214" s="3">
        <v>45500</v>
      </c>
      <c r="G214" s="3">
        <v>-26161.61</v>
      </c>
      <c r="H214" s="3">
        <v>19338.39</v>
      </c>
    </row>
    <row r="215" spans="1:8">
      <c r="A215" s="58">
        <v>25</v>
      </c>
      <c r="B215" s="20">
        <v>100000205590</v>
      </c>
      <c r="C215" s="58">
        <v>0</v>
      </c>
      <c r="D215" s="4" t="s">
        <v>216</v>
      </c>
      <c r="E215" s="4" t="s">
        <v>217</v>
      </c>
      <c r="F215" s="3">
        <v>45500</v>
      </c>
      <c r="G215" s="3">
        <v>-26161.61</v>
      </c>
      <c r="H215" s="3">
        <v>19338.39</v>
      </c>
    </row>
    <row r="216" spans="1:8">
      <c r="A216" s="58">
        <v>26</v>
      </c>
      <c r="B216" s="20">
        <v>100000205591</v>
      </c>
      <c r="C216" s="58">
        <v>0</v>
      </c>
      <c r="D216" s="4" t="s">
        <v>216</v>
      </c>
      <c r="E216" s="4" t="s">
        <v>217</v>
      </c>
      <c r="F216" s="3">
        <v>45500</v>
      </c>
      <c r="G216" s="3">
        <v>-26161.61</v>
      </c>
      <c r="H216" s="3">
        <v>19338.39</v>
      </c>
    </row>
    <row r="217" spans="1:8">
      <c r="A217" s="58">
        <v>27</v>
      </c>
      <c r="B217" s="20">
        <v>100000205592</v>
      </c>
      <c r="C217" s="58">
        <v>0</v>
      </c>
      <c r="D217" s="4" t="s">
        <v>216</v>
      </c>
      <c r="E217" s="4" t="s">
        <v>217</v>
      </c>
      <c r="F217" s="3">
        <v>45500</v>
      </c>
      <c r="G217" s="3">
        <v>-26161.61</v>
      </c>
      <c r="H217" s="3">
        <v>19338.39</v>
      </c>
    </row>
    <row r="218" spans="1:8">
      <c r="A218" s="58">
        <v>28</v>
      </c>
      <c r="B218" s="20">
        <v>100000205593</v>
      </c>
      <c r="C218" s="58">
        <v>0</v>
      </c>
      <c r="D218" s="4" t="s">
        <v>216</v>
      </c>
      <c r="E218" s="4" t="s">
        <v>217</v>
      </c>
      <c r="F218" s="3">
        <v>45500</v>
      </c>
      <c r="G218" s="3">
        <v>-26161.61</v>
      </c>
      <c r="H218" s="3">
        <v>19338.39</v>
      </c>
    </row>
    <row r="219" spans="1:8">
      <c r="A219" s="58">
        <v>29</v>
      </c>
      <c r="B219" s="20">
        <v>100000205594</v>
      </c>
      <c r="C219" s="58">
        <v>0</v>
      </c>
      <c r="D219" s="4" t="s">
        <v>216</v>
      </c>
      <c r="E219" s="4" t="s">
        <v>217</v>
      </c>
      <c r="F219" s="3">
        <v>45500</v>
      </c>
      <c r="G219" s="3">
        <v>-26161.61</v>
      </c>
      <c r="H219" s="3">
        <v>19338.39</v>
      </c>
    </row>
    <row r="220" spans="1:8">
      <c r="A220" s="58">
        <v>30</v>
      </c>
      <c r="B220" s="20">
        <v>100000205595</v>
      </c>
      <c r="C220" s="58">
        <v>0</v>
      </c>
      <c r="D220" s="4" t="s">
        <v>216</v>
      </c>
      <c r="E220" s="4" t="s">
        <v>217</v>
      </c>
      <c r="F220" s="3">
        <v>45500</v>
      </c>
      <c r="G220" s="3">
        <v>-26161.61</v>
      </c>
      <c r="H220" s="3">
        <v>19338.39</v>
      </c>
    </row>
    <row r="221" spans="1:8">
      <c r="A221" s="58">
        <v>31</v>
      </c>
      <c r="B221" s="20">
        <v>100000205596</v>
      </c>
      <c r="C221" s="58">
        <v>0</v>
      </c>
      <c r="D221" s="4" t="s">
        <v>216</v>
      </c>
      <c r="E221" s="4" t="s">
        <v>217</v>
      </c>
      <c r="F221" s="3">
        <v>45500</v>
      </c>
      <c r="G221" s="3">
        <v>-26161.61</v>
      </c>
      <c r="H221" s="3">
        <v>19338.39</v>
      </c>
    </row>
    <row r="222" spans="1:8">
      <c r="A222" s="58">
        <v>32</v>
      </c>
      <c r="B222" s="20">
        <v>100000205597</v>
      </c>
      <c r="C222" s="58">
        <v>0</v>
      </c>
      <c r="D222" s="4" t="s">
        <v>216</v>
      </c>
      <c r="E222" s="4" t="s">
        <v>217</v>
      </c>
      <c r="F222" s="3">
        <v>45500</v>
      </c>
      <c r="G222" s="3">
        <v>-26161.61</v>
      </c>
      <c r="H222" s="3">
        <v>19338.39</v>
      </c>
    </row>
    <row r="223" spans="1:8">
      <c r="A223" s="58">
        <v>33</v>
      </c>
      <c r="B223" s="20">
        <v>100000243455</v>
      </c>
      <c r="C223" s="58">
        <v>0</v>
      </c>
      <c r="D223" s="4" t="s">
        <v>543</v>
      </c>
      <c r="E223" s="4" t="s">
        <v>219</v>
      </c>
      <c r="F223" s="3">
        <v>119572.5</v>
      </c>
      <c r="G223" s="3">
        <v>-80109.320000000007</v>
      </c>
      <c r="H223" s="3">
        <v>39463.18</v>
      </c>
    </row>
    <row r="224" spans="1:8">
      <c r="A224" s="58">
        <v>34</v>
      </c>
      <c r="B224" s="20">
        <v>100000243456</v>
      </c>
      <c r="C224" s="58">
        <v>0</v>
      </c>
      <c r="D224" s="4" t="s">
        <v>543</v>
      </c>
      <c r="E224" s="4" t="s">
        <v>219</v>
      </c>
      <c r="F224" s="3">
        <v>119572.5</v>
      </c>
      <c r="G224" s="3">
        <v>-80109.320000000007</v>
      </c>
      <c r="H224" s="3">
        <v>39463.18</v>
      </c>
    </row>
    <row r="225" spans="1:8">
      <c r="A225" s="58">
        <v>35</v>
      </c>
      <c r="B225" s="20">
        <v>100000243457</v>
      </c>
      <c r="C225" s="58">
        <v>0</v>
      </c>
      <c r="D225" s="4" t="s">
        <v>543</v>
      </c>
      <c r="E225" s="4" t="s">
        <v>219</v>
      </c>
      <c r="F225" s="3">
        <v>119572.5</v>
      </c>
      <c r="G225" s="3">
        <v>-80109.320000000007</v>
      </c>
      <c r="H225" s="3">
        <v>39463.18</v>
      </c>
    </row>
    <row r="226" spans="1:8">
      <c r="A226" s="58">
        <v>36</v>
      </c>
      <c r="B226" s="20">
        <v>100000243458</v>
      </c>
      <c r="C226" s="58">
        <v>0</v>
      </c>
      <c r="D226" s="4" t="s">
        <v>543</v>
      </c>
      <c r="E226" s="4" t="s">
        <v>219</v>
      </c>
      <c r="F226" s="3">
        <v>119572.5</v>
      </c>
      <c r="G226" s="3">
        <v>-80109.320000000007</v>
      </c>
      <c r="H226" s="3">
        <v>39463.18</v>
      </c>
    </row>
    <row r="227" spans="1:8">
      <c r="A227" s="58">
        <v>37</v>
      </c>
      <c r="B227" s="20">
        <v>100000243459</v>
      </c>
      <c r="C227" s="58">
        <v>0</v>
      </c>
      <c r="D227" s="4" t="s">
        <v>543</v>
      </c>
      <c r="E227" s="4" t="s">
        <v>219</v>
      </c>
      <c r="F227" s="3">
        <v>119572.5</v>
      </c>
      <c r="G227" s="3">
        <v>-80109.320000000007</v>
      </c>
      <c r="H227" s="3">
        <v>39463.18</v>
      </c>
    </row>
    <row r="228" spans="1:8">
      <c r="A228" s="58">
        <v>38</v>
      </c>
      <c r="B228" s="20">
        <v>100000243460</v>
      </c>
      <c r="C228" s="58">
        <v>0</v>
      </c>
      <c r="D228" s="4" t="s">
        <v>543</v>
      </c>
      <c r="E228" s="4" t="s">
        <v>219</v>
      </c>
      <c r="F228" s="3">
        <v>119572.5</v>
      </c>
      <c r="G228" s="3">
        <v>-80109.320000000007</v>
      </c>
      <c r="H228" s="3">
        <v>39463.18</v>
      </c>
    </row>
    <row r="229" spans="1:8">
      <c r="A229" s="58">
        <v>39</v>
      </c>
      <c r="B229" s="20">
        <v>100000243461</v>
      </c>
      <c r="C229" s="58">
        <v>0</v>
      </c>
      <c r="D229" s="4" t="s">
        <v>543</v>
      </c>
      <c r="E229" s="4" t="s">
        <v>219</v>
      </c>
      <c r="F229" s="3">
        <v>119572.5</v>
      </c>
      <c r="G229" s="3">
        <v>-80109.320000000007</v>
      </c>
      <c r="H229" s="3">
        <v>39463.18</v>
      </c>
    </row>
    <row r="230" spans="1:8">
      <c r="A230" s="58">
        <v>40</v>
      </c>
      <c r="B230" s="20">
        <v>100000243462</v>
      </c>
      <c r="C230" s="58">
        <v>0</v>
      </c>
      <c r="D230" s="4" t="s">
        <v>543</v>
      </c>
      <c r="E230" s="4" t="s">
        <v>219</v>
      </c>
      <c r="F230" s="3">
        <v>119572.5</v>
      </c>
      <c r="G230" s="3">
        <v>-80109.320000000007</v>
      </c>
      <c r="H230" s="3">
        <v>39463.18</v>
      </c>
    </row>
    <row r="231" spans="1:8">
      <c r="A231" s="58">
        <v>41</v>
      </c>
      <c r="B231" s="20">
        <v>100000243463</v>
      </c>
      <c r="C231" s="58">
        <v>0</v>
      </c>
      <c r="D231" s="4" t="s">
        <v>543</v>
      </c>
      <c r="E231" s="4" t="s">
        <v>219</v>
      </c>
      <c r="F231" s="3">
        <v>119572.5</v>
      </c>
      <c r="G231" s="3">
        <v>-80109.320000000007</v>
      </c>
      <c r="H231" s="3">
        <v>39463.18</v>
      </c>
    </row>
    <row r="232" spans="1:8">
      <c r="A232" s="58">
        <v>42</v>
      </c>
      <c r="B232" s="20">
        <v>100000243464</v>
      </c>
      <c r="C232" s="58">
        <v>0</v>
      </c>
      <c r="D232" s="4" t="s">
        <v>543</v>
      </c>
      <c r="E232" s="4" t="s">
        <v>219</v>
      </c>
      <c r="F232" s="3">
        <v>119572.5</v>
      </c>
      <c r="G232" s="3">
        <v>-80109.320000000007</v>
      </c>
      <c r="H232" s="3">
        <v>39463.18</v>
      </c>
    </row>
    <row r="233" spans="1:8">
      <c r="A233" s="58">
        <v>43</v>
      </c>
      <c r="B233" s="20">
        <v>100000243465</v>
      </c>
      <c r="C233" s="58">
        <v>0</v>
      </c>
      <c r="D233" s="4" t="s">
        <v>543</v>
      </c>
      <c r="E233" s="4" t="s">
        <v>219</v>
      </c>
      <c r="F233" s="3">
        <v>119572.5</v>
      </c>
      <c r="G233" s="3">
        <v>-80109.320000000007</v>
      </c>
      <c r="H233" s="3">
        <v>39463.18</v>
      </c>
    </row>
    <row r="234" spans="1:8">
      <c r="A234" s="58">
        <v>44</v>
      </c>
      <c r="B234" s="20">
        <v>100000243466</v>
      </c>
      <c r="C234" s="58">
        <v>0</v>
      </c>
      <c r="D234" s="4" t="s">
        <v>543</v>
      </c>
      <c r="E234" s="4" t="s">
        <v>219</v>
      </c>
      <c r="F234" s="3">
        <v>119572.5</v>
      </c>
      <c r="G234" s="3">
        <v>-80109.320000000007</v>
      </c>
      <c r="H234" s="3">
        <v>39463.18</v>
      </c>
    </row>
    <row r="235" spans="1:8">
      <c r="A235" s="58">
        <v>45</v>
      </c>
      <c r="B235" s="20">
        <v>100000243467</v>
      </c>
      <c r="C235" s="58">
        <v>0</v>
      </c>
      <c r="D235" s="4" t="s">
        <v>543</v>
      </c>
      <c r="E235" s="4" t="s">
        <v>219</v>
      </c>
      <c r="F235" s="3">
        <v>119572.5</v>
      </c>
      <c r="G235" s="3">
        <v>-80109.320000000007</v>
      </c>
      <c r="H235" s="3">
        <v>39463.18</v>
      </c>
    </row>
    <row r="236" spans="1:8">
      <c r="A236" s="58">
        <v>46</v>
      </c>
      <c r="B236" s="20">
        <v>100000243468</v>
      </c>
      <c r="C236" s="58">
        <v>0</v>
      </c>
      <c r="D236" s="4" t="s">
        <v>543</v>
      </c>
      <c r="E236" s="4" t="s">
        <v>219</v>
      </c>
      <c r="F236" s="3">
        <v>119572.5</v>
      </c>
      <c r="G236" s="3">
        <v>-80109.320000000007</v>
      </c>
      <c r="H236" s="3">
        <v>39463.18</v>
      </c>
    </row>
    <row r="237" spans="1:8">
      <c r="A237" s="58">
        <v>47</v>
      </c>
      <c r="B237" s="20">
        <v>100000243469</v>
      </c>
      <c r="C237" s="58">
        <v>0</v>
      </c>
      <c r="D237" s="4" t="s">
        <v>543</v>
      </c>
      <c r="E237" s="4" t="s">
        <v>219</v>
      </c>
      <c r="F237" s="3">
        <v>119572.5</v>
      </c>
      <c r="G237" s="3">
        <v>-80109.320000000007</v>
      </c>
      <c r="H237" s="3">
        <v>39463.18</v>
      </c>
    </row>
    <row r="238" spans="1:8">
      <c r="A238" s="58">
        <v>48</v>
      </c>
      <c r="B238" s="20">
        <v>100000243470</v>
      </c>
      <c r="C238" s="58">
        <v>0</v>
      </c>
      <c r="D238" s="4" t="s">
        <v>543</v>
      </c>
      <c r="E238" s="4" t="s">
        <v>219</v>
      </c>
      <c r="F238" s="3">
        <v>119572.5</v>
      </c>
      <c r="G238" s="3">
        <v>-80109.320000000007</v>
      </c>
      <c r="H238" s="3">
        <v>39463.18</v>
      </c>
    </row>
    <row r="239" spans="1:8">
      <c r="A239" s="58">
        <v>49</v>
      </c>
      <c r="B239" s="20">
        <v>100000243471</v>
      </c>
      <c r="C239" s="58">
        <v>0</v>
      </c>
      <c r="D239" s="4" t="s">
        <v>543</v>
      </c>
      <c r="E239" s="4" t="s">
        <v>219</v>
      </c>
      <c r="F239" s="3">
        <v>119572.5</v>
      </c>
      <c r="G239" s="3">
        <v>-80109.320000000007</v>
      </c>
      <c r="H239" s="3">
        <v>39463.18</v>
      </c>
    </row>
    <row r="240" spans="1:8">
      <c r="A240" s="58">
        <v>50</v>
      </c>
      <c r="B240" s="20">
        <v>100000243472</v>
      </c>
      <c r="C240" s="58">
        <v>0</v>
      </c>
      <c r="D240" s="4" t="s">
        <v>543</v>
      </c>
      <c r="E240" s="4" t="s">
        <v>219</v>
      </c>
      <c r="F240" s="3">
        <v>119572.5</v>
      </c>
      <c r="G240" s="3">
        <v>-80109.320000000007</v>
      </c>
      <c r="H240" s="3">
        <v>39463.18</v>
      </c>
    </row>
    <row r="241" spans="1:8">
      <c r="A241" s="58">
        <v>51</v>
      </c>
      <c r="B241" s="20">
        <v>100000243473</v>
      </c>
      <c r="C241" s="58">
        <v>0</v>
      </c>
      <c r="D241" s="4" t="s">
        <v>543</v>
      </c>
      <c r="E241" s="4" t="s">
        <v>219</v>
      </c>
      <c r="F241" s="3">
        <v>119572.5</v>
      </c>
      <c r="G241" s="3">
        <v>-80109.320000000007</v>
      </c>
      <c r="H241" s="3">
        <v>39463.18</v>
      </c>
    </row>
    <row r="242" spans="1:8">
      <c r="A242" s="58">
        <v>52</v>
      </c>
      <c r="B242" s="20">
        <v>100000243474</v>
      </c>
      <c r="C242" s="58">
        <v>0</v>
      </c>
      <c r="D242" s="4" t="s">
        <v>543</v>
      </c>
      <c r="E242" s="4" t="s">
        <v>219</v>
      </c>
      <c r="F242" s="3">
        <v>119572.5</v>
      </c>
      <c r="G242" s="3">
        <v>-80109.320000000007</v>
      </c>
      <c r="H242" s="3">
        <v>39463.18</v>
      </c>
    </row>
    <row r="243" spans="1:8">
      <c r="A243" s="58">
        <v>53</v>
      </c>
      <c r="B243" s="20">
        <v>100000243475</v>
      </c>
      <c r="C243" s="58">
        <v>0</v>
      </c>
      <c r="D243" s="4" t="s">
        <v>543</v>
      </c>
      <c r="E243" s="4" t="s">
        <v>219</v>
      </c>
      <c r="F243" s="3">
        <v>119572.5</v>
      </c>
      <c r="G243" s="3">
        <v>-80109.320000000007</v>
      </c>
      <c r="H243" s="3">
        <v>39463.18</v>
      </c>
    </row>
    <row r="244" spans="1:8">
      <c r="A244" s="58">
        <v>54</v>
      </c>
      <c r="B244" s="20">
        <v>100000243476</v>
      </c>
      <c r="C244" s="58">
        <v>0</v>
      </c>
      <c r="D244" s="4" t="s">
        <v>543</v>
      </c>
      <c r="E244" s="4" t="s">
        <v>219</v>
      </c>
      <c r="F244" s="3">
        <v>119572.5</v>
      </c>
      <c r="G244" s="3">
        <v>-80109.320000000007</v>
      </c>
      <c r="H244" s="3">
        <v>39463.18</v>
      </c>
    </row>
    <row r="245" spans="1:8">
      <c r="A245" s="58">
        <v>55</v>
      </c>
      <c r="B245" s="20">
        <v>100000243477</v>
      </c>
      <c r="C245" s="58">
        <v>0</v>
      </c>
      <c r="D245" s="4" t="s">
        <v>543</v>
      </c>
      <c r="E245" s="4" t="s">
        <v>219</v>
      </c>
      <c r="F245" s="3">
        <v>119572.5</v>
      </c>
      <c r="G245" s="3">
        <v>-80109.320000000007</v>
      </c>
      <c r="H245" s="3">
        <v>39463.18</v>
      </c>
    </row>
    <row r="246" spans="1:8">
      <c r="A246" s="58">
        <v>56</v>
      </c>
      <c r="B246" s="20">
        <v>100000243478</v>
      </c>
      <c r="C246" s="58">
        <v>0</v>
      </c>
      <c r="D246" s="4" t="s">
        <v>543</v>
      </c>
      <c r="E246" s="4" t="s">
        <v>219</v>
      </c>
      <c r="F246" s="3">
        <v>119572.5</v>
      </c>
      <c r="G246" s="3">
        <v>-80109.320000000007</v>
      </c>
      <c r="H246" s="3">
        <v>39463.18</v>
      </c>
    </row>
    <row r="247" spans="1:8">
      <c r="A247" s="58">
        <v>57</v>
      </c>
      <c r="B247" s="20">
        <v>100000243479</v>
      </c>
      <c r="C247" s="58">
        <v>0</v>
      </c>
      <c r="D247" s="4" t="s">
        <v>543</v>
      </c>
      <c r="E247" s="4" t="s">
        <v>219</v>
      </c>
      <c r="F247" s="3">
        <v>119572.5</v>
      </c>
      <c r="G247" s="3">
        <v>-80109.320000000007</v>
      </c>
      <c r="H247" s="3">
        <v>39463.18</v>
      </c>
    </row>
    <row r="248" spans="1:8">
      <c r="A248" s="58">
        <v>58</v>
      </c>
      <c r="B248" s="20">
        <v>100000243480</v>
      </c>
      <c r="C248" s="58">
        <v>0</v>
      </c>
      <c r="D248" s="4" t="s">
        <v>543</v>
      </c>
      <c r="E248" s="4" t="s">
        <v>219</v>
      </c>
      <c r="F248" s="3">
        <v>119572.5</v>
      </c>
      <c r="G248" s="3">
        <v>-80109.320000000007</v>
      </c>
      <c r="H248" s="3">
        <v>39463.18</v>
      </c>
    </row>
    <row r="249" spans="1:8">
      <c r="A249" s="58">
        <v>59</v>
      </c>
      <c r="B249" s="20">
        <v>100000243481</v>
      </c>
      <c r="C249" s="58">
        <v>0</v>
      </c>
      <c r="D249" s="4" t="s">
        <v>543</v>
      </c>
      <c r="E249" s="4" t="s">
        <v>219</v>
      </c>
      <c r="F249" s="3">
        <v>119572.5</v>
      </c>
      <c r="G249" s="3">
        <v>-80109.320000000007</v>
      </c>
      <c r="H249" s="3">
        <v>39463.18</v>
      </c>
    </row>
    <row r="250" spans="1:8">
      <c r="A250" s="58">
        <v>60</v>
      </c>
      <c r="B250" s="20">
        <v>100000243482</v>
      </c>
      <c r="C250" s="58">
        <v>0</v>
      </c>
      <c r="D250" s="4" t="s">
        <v>543</v>
      </c>
      <c r="E250" s="4" t="s">
        <v>219</v>
      </c>
      <c r="F250" s="3">
        <v>119572.5</v>
      </c>
      <c r="G250" s="3">
        <v>-80109.320000000007</v>
      </c>
      <c r="H250" s="3">
        <v>39463.18</v>
      </c>
    </row>
    <row r="251" spans="1:8">
      <c r="A251" s="58">
        <v>61</v>
      </c>
      <c r="B251" s="20">
        <v>100000243483</v>
      </c>
      <c r="C251" s="58">
        <v>0</v>
      </c>
      <c r="D251" s="4" t="s">
        <v>543</v>
      </c>
      <c r="E251" s="4" t="s">
        <v>219</v>
      </c>
      <c r="F251" s="3">
        <v>119572.5</v>
      </c>
      <c r="G251" s="3">
        <v>-80109.320000000007</v>
      </c>
      <c r="H251" s="3">
        <v>39463.18</v>
      </c>
    </row>
    <row r="252" spans="1:8">
      <c r="A252" s="58">
        <v>62</v>
      </c>
      <c r="B252" s="20">
        <v>100000243484</v>
      </c>
      <c r="C252" s="58">
        <v>0</v>
      </c>
      <c r="D252" s="4" t="s">
        <v>543</v>
      </c>
      <c r="E252" s="4" t="s">
        <v>219</v>
      </c>
      <c r="F252" s="3">
        <v>119572.5</v>
      </c>
      <c r="G252" s="3">
        <v>-80109.320000000007</v>
      </c>
      <c r="H252" s="3">
        <v>39463.18</v>
      </c>
    </row>
    <row r="253" spans="1:8">
      <c r="A253" s="58">
        <v>63</v>
      </c>
      <c r="B253" s="20">
        <v>100000243485</v>
      </c>
      <c r="C253" s="58">
        <v>0</v>
      </c>
      <c r="D253" s="4" t="s">
        <v>543</v>
      </c>
      <c r="E253" s="4" t="s">
        <v>219</v>
      </c>
      <c r="F253" s="3">
        <v>119572.5</v>
      </c>
      <c r="G253" s="3">
        <v>-80109.320000000007</v>
      </c>
      <c r="H253" s="3">
        <v>39463.18</v>
      </c>
    </row>
    <row r="254" spans="1:8">
      <c r="A254" s="58">
        <v>64</v>
      </c>
      <c r="B254" s="20">
        <v>100000243486</v>
      </c>
      <c r="C254" s="58">
        <v>0</v>
      </c>
      <c r="D254" s="4" t="s">
        <v>543</v>
      </c>
      <c r="E254" s="4" t="s">
        <v>219</v>
      </c>
      <c r="F254" s="3">
        <v>119572.5</v>
      </c>
      <c r="G254" s="3">
        <v>-80109.320000000007</v>
      </c>
      <c r="H254" s="3">
        <v>39463.18</v>
      </c>
    </row>
    <row r="255" spans="1:8">
      <c r="A255" s="58">
        <v>65</v>
      </c>
      <c r="B255" s="20">
        <v>100000243487</v>
      </c>
      <c r="C255" s="58">
        <v>0</v>
      </c>
      <c r="D255" s="4" t="s">
        <v>543</v>
      </c>
      <c r="E255" s="4" t="s">
        <v>219</v>
      </c>
      <c r="F255" s="3">
        <v>119572.5</v>
      </c>
      <c r="G255" s="3">
        <v>-80109.320000000007</v>
      </c>
      <c r="H255" s="3">
        <v>39463.18</v>
      </c>
    </row>
    <row r="256" spans="1:8">
      <c r="A256" s="58">
        <v>66</v>
      </c>
      <c r="B256" s="20">
        <v>100000243488</v>
      </c>
      <c r="C256" s="58">
        <v>0</v>
      </c>
      <c r="D256" s="4" t="s">
        <v>543</v>
      </c>
      <c r="E256" s="4" t="s">
        <v>219</v>
      </c>
      <c r="F256" s="3">
        <v>119572.5</v>
      </c>
      <c r="G256" s="3">
        <v>-80109.320000000007</v>
      </c>
      <c r="H256" s="3">
        <v>39463.18</v>
      </c>
    </row>
    <row r="257" spans="1:8">
      <c r="A257" s="58">
        <v>67</v>
      </c>
      <c r="B257" s="20">
        <v>100000243489</v>
      </c>
      <c r="C257" s="58">
        <v>0</v>
      </c>
      <c r="D257" s="4" t="s">
        <v>543</v>
      </c>
      <c r="E257" s="4" t="s">
        <v>219</v>
      </c>
      <c r="F257" s="3">
        <v>119572.5</v>
      </c>
      <c r="G257" s="3">
        <v>-80109.320000000007</v>
      </c>
      <c r="H257" s="3">
        <v>39463.18</v>
      </c>
    </row>
    <row r="258" spans="1:8">
      <c r="A258" s="58">
        <v>68</v>
      </c>
      <c r="B258" s="20">
        <v>100000243490</v>
      </c>
      <c r="C258" s="58">
        <v>0</v>
      </c>
      <c r="D258" s="4" t="s">
        <v>543</v>
      </c>
      <c r="E258" s="4" t="s">
        <v>219</v>
      </c>
      <c r="F258" s="3">
        <v>119572.5</v>
      </c>
      <c r="G258" s="3">
        <v>-80109.320000000007</v>
      </c>
      <c r="H258" s="3">
        <v>39463.18</v>
      </c>
    </row>
    <row r="259" spans="1:8">
      <c r="A259" s="58">
        <v>69</v>
      </c>
      <c r="B259" s="20">
        <v>100000243491</v>
      </c>
      <c r="C259" s="58">
        <v>0</v>
      </c>
      <c r="D259" s="4" t="s">
        <v>543</v>
      </c>
      <c r="E259" s="4" t="s">
        <v>219</v>
      </c>
      <c r="F259" s="3">
        <v>119572.5</v>
      </c>
      <c r="G259" s="3">
        <v>-80109.320000000007</v>
      </c>
      <c r="H259" s="3">
        <v>39463.18</v>
      </c>
    </row>
    <row r="260" spans="1:8">
      <c r="A260" s="58">
        <v>70</v>
      </c>
      <c r="B260" s="20">
        <v>100000243492</v>
      </c>
      <c r="C260" s="58">
        <v>0</v>
      </c>
      <c r="D260" s="4" t="s">
        <v>543</v>
      </c>
      <c r="E260" s="4" t="s">
        <v>219</v>
      </c>
      <c r="F260" s="3">
        <v>119572.5</v>
      </c>
      <c r="G260" s="3">
        <v>-80109.320000000007</v>
      </c>
      <c r="H260" s="3">
        <v>39463.18</v>
      </c>
    </row>
    <row r="261" spans="1:8">
      <c r="A261" s="58">
        <v>71</v>
      </c>
      <c r="B261" s="20">
        <v>100000243493</v>
      </c>
      <c r="C261" s="58">
        <v>0</v>
      </c>
      <c r="D261" s="4" t="s">
        <v>543</v>
      </c>
      <c r="E261" s="4" t="s">
        <v>219</v>
      </c>
      <c r="F261" s="3">
        <v>119572.5</v>
      </c>
      <c r="G261" s="3">
        <v>-80109.320000000007</v>
      </c>
      <c r="H261" s="3">
        <v>39463.18</v>
      </c>
    </row>
    <row r="262" spans="1:8">
      <c r="A262" s="58">
        <v>72</v>
      </c>
      <c r="B262" s="20">
        <v>100000243494</v>
      </c>
      <c r="C262" s="58">
        <v>0</v>
      </c>
      <c r="D262" s="4" t="s">
        <v>543</v>
      </c>
      <c r="E262" s="4" t="s">
        <v>219</v>
      </c>
      <c r="F262" s="3">
        <v>119572.5</v>
      </c>
      <c r="G262" s="3">
        <v>-80109.320000000007</v>
      </c>
      <c r="H262" s="3">
        <v>39463.18</v>
      </c>
    </row>
    <row r="263" spans="1:8">
      <c r="A263" s="58">
        <v>73</v>
      </c>
      <c r="B263" s="20">
        <v>100000243495</v>
      </c>
      <c r="C263" s="58">
        <v>0</v>
      </c>
      <c r="D263" s="4" t="s">
        <v>543</v>
      </c>
      <c r="E263" s="4" t="s">
        <v>219</v>
      </c>
      <c r="F263" s="3">
        <v>119572.5</v>
      </c>
      <c r="G263" s="3">
        <v>-80109.320000000007</v>
      </c>
      <c r="H263" s="3">
        <v>39463.18</v>
      </c>
    </row>
    <row r="264" spans="1:8">
      <c r="A264" s="58">
        <v>74</v>
      </c>
      <c r="B264" s="20">
        <v>100000243496</v>
      </c>
      <c r="C264" s="58">
        <v>0</v>
      </c>
      <c r="D264" s="4" t="s">
        <v>543</v>
      </c>
      <c r="E264" s="4" t="s">
        <v>219</v>
      </c>
      <c r="F264" s="3">
        <v>119572.5</v>
      </c>
      <c r="G264" s="3">
        <v>-80109.320000000007</v>
      </c>
      <c r="H264" s="3">
        <v>39463.18</v>
      </c>
    </row>
    <row r="265" spans="1:8">
      <c r="A265" s="58">
        <v>75</v>
      </c>
      <c r="B265" s="20">
        <v>100000243497</v>
      </c>
      <c r="C265" s="58">
        <v>0</v>
      </c>
      <c r="D265" s="4" t="s">
        <v>543</v>
      </c>
      <c r="E265" s="4" t="s">
        <v>219</v>
      </c>
      <c r="F265" s="3">
        <v>119572.5</v>
      </c>
      <c r="G265" s="3">
        <v>-80109.320000000007</v>
      </c>
      <c r="H265" s="3">
        <v>39463.18</v>
      </c>
    </row>
    <row r="266" spans="1:8">
      <c r="A266" s="58">
        <v>76</v>
      </c>
      <c r="B266" s="20">
        <v>100000243498</v>
      </c>
      <c r="C266" s="58">
        <v>0</v>
      </c>
      <c r="D266" s="4" t="s">
        <v>543</v>
      </c>
      <c r="E266" s="4" t="s">
        <v>219</v>
      </c>
      <c r="F266" s="3">
        <v>119572.5</v>
      </c>
      <c r="G266" s="3">
        <v>-80109.320000000007</v>
      </c>
      <c r="H266" s="3">
        <v>39463.18</v>
      </c>
    </row>
    <row r="267" spans="1:8">
      <c r="A267" s="58">
        <v>77</v>
      </c>
      <c r="B267" s="20">
        <v>100000243499</v>
      </c>
      <c r="C267" s="58">
        <v>0</v>
      </c>
      <c r="D267" s="4" t="s">
        <v>543</v>
      </c>
      <c r="E267" s="4" t="s">
        <v>219</v>
      </c>
      <c r="F267" s="3">
        <v>119572.5</v>
      </c>
      <c r="G267" s="3">
        <v>-80109.320000000007</v>
      </c>
      <c r="H267" s="3">
        <v>39463.18</v>
      </c>
    </row>
    <row r="268" spans="1:8">
      <c r="A268" s="58">
        <v>78</v>
      </c>
      <c r="B268" s="20">
        <v>100000243500</v>
      </c>
      <c r="C268" s="58">
        <v>0</v>
      </c>
      <c r="D268" s="4" t="s">
        <v>543</v>
      </c>
      <c r="E268" s="4" t="s">
        <v>219</v>
      </c>
      <c r="F268" s="3">
        <v>119572.5</v>
      </c>
      <c r="G268" s="3">
        <v>-80109.320000000007</v>
      </c>
      <c r="H268" s="3">
        <v>39463.18</v>
      </c>
    </row>
    <row r="269" spans="1:8">
      <c r="A269" s="58">
        <v>79</v>
      </c>
      <c r="B269" s="20">
        <v>100000243501</v>
      </c>
      <c r="C269" s="58">
        <v>0</v>
      </c>
      <c r="D269" s="4" t="s">
        <v>543</v>
      </c>
      <c r="E269" s="4" t="s">
        <v>219</v>
      </c>
      <c r="F269" s="3">
        <v>119572.5</v>
      </c>
      <c r="G269" s="3">
        <v>-80109.320000000007</v>
      </c>
      <c r="H269" s="3">
        <v>39463.18</v>
      </c>
    </row>
    <row r="270" spans="1:8">
      <c r="A270" s="58">
        <v>80</v>
      </c>
      <c r="B270" s="20">
        <v>100000243502</v>
      </c>
      <c r="C270" s="58">
        <v>0</v>
      </c>
      <c r="D270" s="4" t="s">
        <v>543</v>
      </c>
      <c r="E270" s="4" t="s">
        <v>219</v>
      </c>
      <c r="F270" s="3">
        <v>119572.5</v>
      </c>
      <c r="G270" s="3">
        <v>-80109.320000000007</v>
      </c>
      <c r="H270" s="3">
        <v>39463.18</v>
      </c>
    </row>
    <row r="271" spans="1:8">
      <c r="A271" s="58">
        <v>81</v>
      </c>
      <c r="B271" s="20">
        <v>100000243503</v>
      </c>
      <c r="C271" s="58">
        <v>0</v>
      </c>
      <c r="D271" s="4" t="s">
        <v>543</v>
      </c>
      <c r="E271" s="4" t="s">
        <v>219</v>
      </c>
      <c r="F271" s="3">
        <v>119572.5</v>
      </c>
      <c r="G271" s="3">
        <v>-80109.320000000007</v>
      </c>
      <c r="H271" s="3">
        <v>39463.18</v>
      </c>
    </row>
    <row r="272" spans="1:8">
      <c r="A272" s="58">
        <v>82</v>
      </c>
      <c r="B272" s="20">
        <v>100000243504</v>
      </c>
      <c r="C272" s="58">
        <v>0</v>
      </c>
      <c r="D272" s="4" t="s">
        <v>543</v>
      </c>
      <c r="E272" s="4" t="s">
        <v>219</v>
      </c>
      <c r="F272" s="3">
        <v>119572.5</v>
      </c>
      <c r="G272" s="3">
        <v>-80109.320000000007</v>
      </c>
      <c r="H272" s="3">
        <v>39463.18</v>
      </c>
    </row>
    <row r="273" spans="1:8">
      <c r="A273" s="58">
        <v>83</v>
      </c>
      <c r="B273" s="20">
        <v>100000243505</v>
      </c>
      <c r="C273" s="58">
        <v>0</v>
      </c>
      <c r="D273" s="4" t="s">
        <v>543</v>
      </c>
      <c r="E273" s="4" t="s">
        <v>219</v>
      </c>
      <c r="F273" s="3">
        <v>119572.5</v>
      </c>
      <c r="G273" s="3">
        <v>-80109.320000000007</v>
      </c>
      <c r="H273" s="3">
        <v>39463.18</v>
      </c>
    </row>
    <row r="274" spans="1:8">
      <c r="A274" s="58">
        <v>84</v>
      </c>
      <c r="B274" s="20">
        <v>100000243506</v>
      </c>
      <c r="C274" s="58">
        <v>0</v>
      </c>
      <c r="D274" s="4" t="s">
        <v>543</v>
      </c>
      <c r="E274" s="4" t="s">
        <v>219</v>
      </c>
      <c r="F274" s="3">
        <v>119572.5</v>
      </c>
      <c r="G274" s="3">
        <v>-80109.320000000007</v>
      </c>
      <c r="H274" s="3">
        <v>39463.18</v>
      </c>
    </row>
    <row r="275" spans="1:8">
      <c r="A275" s="58">
        <v>85</v>
      </c>
      <c r="B275" s="20">
        <v>100000243507</v>
      </c>
      <c r="C275" s="58">
        <v>0</v>
      </c>
      <c r="D275" s="4" t="s">
        <v>543</v>
      </c>
      <c r="E275" s="4" t="s">
        <v>219</v>
      </c>
      <c r="F275" s="3">
        <v>119572.5</v>
      </c>
      <c r="G275" s="3">
        <v>-80109.320000000007</v>
      </c>
      <c r="H275" s="3">
        <v>39463.18</v>
      </c>
    </row>
    <row r="276" spans="1:8">
      <c r="A276" s="58">
        <v>86</v>
      </c>
      <c r="B276" s="20">
        <v>100000243508</v>
      </c>
      <c r="C276" s="58">
        <v>0</v>
      </c>
      <c r="D276" s="4" t="s">
        <v>543</v>
      </c>
      <c r="E276" s="4" t="s">
        <v>219</v>
      </c>
      <c r="F276" s="3">
        <v>119572.5</v>
      </c>
      <c r="G276" s="3">
        <v>-80109.320000000007</v>
      </c>
      <c r="H276" s="3">
        <v>39463.18</v>
      </c>
    </row>
    <row r="277" spans="1:8">
      <c r="A277" s="58">
        <v>87</v>
      </c>
      <c r="B277" s="20">
        <v>100000243509</v>
      </c>
      <c r="C277" s="58">
        <v>0</v>
      </c>
      <c r="D277" s="4" t="s">
        <v>543</v>
      </c>
      <c r="E277" s="4" t="s">
        <v>219</v>
      </c>
      <c r="F277" s="3">
        <v>119572.5</v>
      </c>
      <c r="G277" s="3">
        <v>-80109.320000000007</v>
      </c>
      <c r="H277" s="3">
        <v>39463.18</v>
      </c>
    </row>
    <row r="278" spans="1:8">
      <c r="A278" s="58">
        <v>88</v>
      </c>
      <c r="B278" s="20">
        <v>100000243510</v>
      </c>
      <c r="C278" s="58">
        <v>0</v>
      </c>
      <c r="D278" s="4" t="s">
        <v>543</v>
      </c>
      <c r="E278" s="4" t="s">
        <v>219</v>
      </c>
      <c r="F278" s="3">
        <v>119572.5</v>
      </c>
      <c r="G278" s="3">
        <v>-80109.320000000007</v>
      </c>
      <c r="H278" s="3">
        <v>39463.18</v>
      </c>
    </row>
    <row r="279" spans="1:8">
      <c r="A279" s="58">
        <v>89</v>
      </c>
      <c r="B279" s="20">
        <v>100000243511</v>
      </c>
      <c r="C279" s="58">
        <v>0</v>
      </c>
      <c r="D279" s="4" t="s">
        <v>543</v>
      </c>
      <c r="E279" s="4" t="s">
        <v>219</v>
      </c>
      <c r="F279" s="3">
        <v>119572.5</v>
      </c>
      <c r="G279" s="3">
        <v>-80109.320000000007</v>
      </c>
      <c r="H279" s="3">
        <v>39463.18</v>
      </c>
    </row>
    <row r="280" spans="1:8">
      <c r="A280" s="58">
        <v>90</v>
      </c>
      <c r="B280" s="20">
        <v>100000243512</v>
      </c>
      <c r="C280" s="58">
        <v>0</v>
      </c>
      <c r="D280" s="4" t="s">
        <v>543</v>
      </c>
      <c r="E280" s="4" t="s">
        <v>219</v>
      </c>
      <c r="F280" s="3">
        <v>119572.5</v>
      </c>
      <c r="G280" s="3">
        <v>-80109.320000000007</v>
      </c>
      <c r="H280" s="3">
        <v>39463.18</v>
      </c>
    </row>
    <row r="281" spans="1:8">
      <c r="A281" s="58">
        <v>91</v>
      </c>
      <c r="B281" s="20">
        <v>100000243513</v>
      </c>
      <c r="C281" s="58">
        <v>0</v>
      </c>
      <c r="D281" s="4" t="s">
        <v>543</v>
      </c>
      <c r="E281" s="4" t="s">
        <v>219</v>
      </c>
      <c r="F281" s="3">
        <v>119572.5</v>
      </c>
      <c r="G281" s="3">
        <v>-80109.320000000007</v>
      </c>
      <c r="H281" s="3">
        <v>39463.18</v>
      </c>
    </row>
    <row r="282" spans="1:8">
      <c r="A282" s="58">
        <v>92</v>
      </c>
      <c r="B282" s="20">
        <v>100000243514</v>
      </c>
      <c r="C282" s="58">
        <v>0</v>
      </c>
      <c r="D282" s="4" t="s">
        <v>543</v>
      </c>
      <c r="E282" s="4" t="s">
        <v>219</v>
      </c>
      <c r="F282" s="3">
        <v>119572.5</v>
      </c>
      <c r="G282" s="3">
        <v>-80109.320000000007</v>
      </c>
      <c r="H282" s="3">
        <v>39463.18</v>
      </c>
    </row>
    <row r="283" spans="1:8">
      <c r="A283" s="58">
        <v>93</v>
      </c>
      <c r="B283" s="20">
        <v>100000243515</v>
      </c>
      <c r="C283" s="58">
        <v>0</v>
      </c>
      <c r="D283" s="4" t="s">
        <v>543</v>
      </c>
      <c r="E283" s="4" t="s">
        <v>219</v>
      </c>
      <c r="F283" s="3">
        <v>119572.5</v>
      </c>
      <c r="G283" s="3">
        <v>-80109.320000000007</v>
      </c>
      <c r="H283" s="3">
        <v>39463.18</v>
      </c>
    </row>
    <row r="284" spans="1:8">
      <c r="A284" s="58">
        <v>94</v>
      </c>
      <c r="B284" s="20">
        <v>100000243516</v>
      </c>
      <c r="C284" s="58">
        <v>0</v>
      </c>
      <c r="D284" s="4" t="s">
        <v>543</v>
      </c>
      <c r="E284" s="4" t="s">
        <v>219</v>
      </c>
      <c r="F284" s="3">
        <v>119572.5</v>
      </c>
      <c r="G284" s="3">
        <v>-80109.320000000007</v>
      </c>
      <c r="H284" s="3">
        <v>39463.18</v>
      </c>
    </row>
    <row r="285" spans="1:8">
      <c r="A285" s="58">
        <v>95</v>
      </c>
      <c r="B285" s="20">
        <v>100000243517</v>
      </c>
      <c r="C285" s="58">
        <v>0</v>
      </c>
      <c r="D285" s="4" t="s">
        <v>543</v>
      </c>
      <c r="E285" s="4" t="s">
        <v>219</v>
      </c>
      <c r="F285" s="3">
        <v>119572.5</v>
      </c>
      <c r="G285" s="3">
        <v>-80109.320000000007</v>
      </c>
      <c r="H285" s="3">
        <v>39463.18</v>
      </c>
    </row>
    <row r="286" spans="1:8">
      <c r="A286" s="58">
        <v>96</v>
      </c>
      <c r="B286" s="20">
        <v>100000243518</v>
      </c>
      <c r="C286" s="58">
        <v>0</v>
      </c>
      <c r="D286" s="4" t="s">
        <v>543</v>
      </c>
      <c r="E286" s="4" t="s">
        <v>219</v>
      </c>
      <c r="F286" s="3">
        <v>119572.5</v>
      </c>
      <c r="G286" s="3">
        <v>-80109.320000000007</v>
      </c>
      <c r="H286" s="3">
        <v>39463.18</v>
      </c>
    </row>
    <row r="287" spans="1:8">
      <c r="A287" s="58">
        <v>97</v>
      </c>
      <c r="B287" s="20">
        <v>100000243519</v>
      </c>
      <c r="C287" s="58">
        <v>0</v>
      </c>
      <c r="D287" s="4" t="s">
        <v>543</v>
      </c>
      <c r="E287" s="4" t="s">
        <v>219</v>
      </c>
      <c r="F287" s="3">
        <v>119572.5</v>
      </c>
      <c r="G287" s="3">
        <v>-80109.320000000007</v>
      </c>
      <c r="H287" s="3">
        <v>39463.18</v>
      </c>
    </row>
    <row r="288" spans="1:8">
      <c r="A288" s="58">
        <v>98</v>
      </c>
      <c r="B288" s="20">
        <v>100000243520</v>
      </c>
      <c r="C288" s="58">
        <v>0</v>
      </c>
      <c r="D288" s="4" t="s">
        <v>543</v>
      </c>
      <c r="E288" s="4" t="s">
        <v>219</v>
      </c>
      <c r="F288" s="3">
        <v>119572.5</v>
      </c>
      <c r="G288" s="3">
        <v>-80109.320000000007</v>
      </c>
      <c r="H288" s="3">
        <v>39463.18</v>
      </c>
    </row>
    <row r="289" spans="1:8">
      <c r="A289" s="58">
        <v>99</v>
      </c>
      <c r="B289" s="20">
        <v>100000243521</v>
      </c>
      <c r="C289" s="58">
        <v>0</v>
      </c>
      <c r="D289" s="4" t="s">
        <v>543</v>
      </c>
      <c r="E289" s="4" t="s">
        <v>219</v>
      </c>
      <c r="F289" s="3">
        <v>119572.5</v>
      </c>
      <c r="G289" s="3">
        <v>-80109.320000000007</v>
      </c>
      <c r="H289" s="3">
        <v>39463.18</v>
      </c>
    </row>
    <row r="290" spans="1:8">
      <c r="A290" s="58">
        <v>100</v>
      </c>
      <c r="B290" s="20">
        <v>100000243522</v>
      </c>
      <c r="C290" s="58">
        <v>0</v>
      </c>
      <c r="D290" s="4" t="s">
        <v>543</v>
      </c>
      <c r="E290" s="4" t="s">
        <v>219</v>
      </c>
      <c r="F290" s="3">
        <v>119572.5</v>
      </c>
      <c r="G290" s="3">
        <v>-80109.320000000007</v>
      </c>
      <c r="H290" s="3">
        <v>39463.18</v>
      </c>
    </row>
    <row r="291" spans="1:8">
      <c r="A291" s="58">
        <v>101</v>
      </c>
      <c r="B291" s="20">
        <v>100000243523</v>
      </c>
      <c r="C291" s="58">
        <v>0</v>
      </c>
      <c r="D291" s="4" t="s">
        <v>543</v>
      </c>
      <c r="E291" s="4" t="s">
        <v>219</v>
      </c>
      <c r="F291" s="3">
        <v>119572.5</v>
      </c>
      <c r="G291" s="3">
        <v>-80109.320000000007</v>
      </c>
      <c r="H291" s="3">
        <v>39463.18</v>
      </c>
    </row>
    <row r="292" spans="1:8">
      <c r="A292" s="58">
        <v>102</v>
      </c>
      <c r="B292" s="20">
        <v>100000243524</v>
      </c>
      <c r="C292" s="58">
        <v>0</v>
      </c>
      <c r="D292" s="4" t="s">
        <v>543</v>
      </c>
      <c r="E292" s="4" t="s">
        <v>219</v>
      </c>
      <c r="F292" s="3">
        <v>119572.5</v>
      </c>
      <c r="G292" s="3">
        <v>-80109.320000000007</v>
      </c>
      <c r="H292" s="3">
        <v>39463.18</v>
      </c>
    </row>
    <row r="293" spans="1:8">
      <c r="A293" s="58">
        <v>103</v>
      </c>
      <c r="B293" s="20">
        <v>100000243525</v>
      </c>
      <c r="C293" s="58">
        <v>0</v>
      </c>
      <c r="D293" s="4" t="s">
        <v>543</v>
      </c>
      <c r="E293" s="4" t="s">
        <v>219</v>
      </c>
      <c r="F293" s="3">
        <v>119572.5</v>
      </c>
      <c r="G293" s="3">
        <v>-80109.320000000007</v>
      </c>
      <c r="H293" s="3">
        <v>39463.18</v>
      </c>
    </row>
    <row r="294" spans="1:8">
      <c r="A294" s="58">
        <v>104</v>
      </c>
      <c r="B294" s="20">
        <v>100000243526</v>
      </c>
      <c r="C294" s="58">
        <v>0</v>
      </c>
      <c r="D294" s="4" t="s">
        <v>543</v>
      </c>
      <c r="E294" s="4" t="s">
        <v>219</v>
      </c>
      <c r="F294" s="3">
        <v>119572.5</v>
      </c>
      <c r="G294" s="3">
        <v>-80109.320000000007</v>
      </c>
      <c r="H294" s="3">
        <v>39463.18</v>
      </c>
    </row>
    <row r="295" spans="1:8">
      <c r="A295" s="58">
        <v>105</v>
      </c>
      <c r="B295" s="20">
        <v>100000243527</v>
      </c>
      <c r="C295" s="58">
        <v>0</v>
      </c>
      <c r="D295" s="4" t="s">
        <v>543</v>
      </c>
      <c r="E295" s="4" t="s">
        <v>219</v>
      </c>
      <c r="F295" s="3">
        <v>119572.5</v>
      </c>
      <c r="G295" s="3">
        <v>-80109.320000000007</v>
      </c>
      <c r="H295" s="3">
        <v>39463.18</v>
      </c>
    </row>
    <row r="296" spans="1:8">
      <c r="A296" s="58">
        <v>106</v>
      </c>
      <c r="B296" s="20">
        <v>100000243528</v>
      </c>
      <c r="C296" s="58">
        <v>0</v>
      </c>
      <c r="D296" s="4" t="s">
        <v>543</v>
      </c>
      <c r="E296" s="4" t="s">
        <v>219</v>
      </c>
      <c r="F296" s="3">
        <v>119572.5</v>
      </c>
      <c r="G296" s="3">
        <v>-80109.320000000007</v>
      </c>
      <c r="H296" s="3">
        <v>39463.18</v>
      </c>
    </row>
    <row r="297" spans="1:8">
      <c r="A297" s="58">
        <v>107</v>
      </c>
      <c r="B297" s="20">
        <v>100000243529</v>
      </c>
      <c r="C297" s="58">
        <v>0</v>
      </c>
      <c r="D297" s="4" t="s">
        <v>543</v>
      </c>
      <c r="E297" s="4" t="s">
        <v>219</v>
      </c>
      <c r="F297" s="3">
        <v>119572.5</v>
      </c>
      <c r="G297" s="3">
        <v>-80109.320000000007</v>
      </c>
      <c r="H297" s="3">
        <v>39463.18</v>
      </c>
    </row>
    <row r="298" spans="1:8">
      <c r="A298" s="58">
        <v>108</v>
      </c>
      <c r="B298" s="20">
        <v>100000243530</v>
      </c>
      <c r="C298" s="58">
        <v>0</v>
      </c>
      <c r="D298" s="4" t="s">
        <v>543</v>
      </c>
      <c r="E298" s="4" t="s">
        <v>219</v>
      </c>
      <c r="F298" s="3">
        <v>119572.5</v>
      </c>
      <c r="G298" s="3">
        <v>-80109.320000000007</v>
      </c>
      <c r="H298" s="3">
        <v>39463.18</v>
      </c>
    </row>
    <row r="299" spans="1:8">
      <c r="A299" s="58">
        <v>109</v>
      </c>
      <c r="B299" s="20">
        <v>100000243531</v>
      </c>
      <c r="C299" s="58">
        <v>0</v>
      </c>
      <c r="D299" s="4" t="s">
        <v>543</v>
      </c>
      <c r="E299" s="4" t="s">
        <v>219</v>
      </c>
      <c r="F299" s="3">
        <v>119572.5</v>
      </c>
      <c r="G299" s="3">
        <v>-80109.320000000007</v>
      </c>
      <c r="H299" s="3">
        <v>39463.18</v>
      </c>
    </row>
    <row r="300" spans="1:8">
      <c r="A300" s="58">
        <v>110</v>
      </c>
      <c r="B300" s="20">
        <v>100000243532</v>
      </c>
      <c r="C300" s="58">
        <v>0</v>
      </c>
      <c r="D300" s="4" t="s">
        <v>543</v>
      </c>
      <c r="E300" s="4" t="s">
        <v>219</v>
      </c>
      <c r="F300" s="3">
        <v>119572.5</v>
      </c>
      <c r="G300" s="3">
        <v>-80109.320000000007</v>
      </c>
      <c r="H300" s="3">
        <v>39463.18</v>
      </c>
    </row>
    <row r="301" spans="1:8">
      <c r="A301" s="58">
        <v>111</v>
      </c>
      <c r="B301" s="20">
        <v>100000243533</v>
      </c>
      <c r="C301" s="58">
        <v>0</v>
      </c>
      <c r="D301" s="4" t="s">
        <v>543</v>
      </c>
      <c r="E301" s="4" t="s">
        <v>219</v>
      </c>
      <c r="F301" s="3">
        <v>119572.5</v>
      </c>
      <c r="G301" s="3">
        <v>-80109.320000000007</v>
      </c>
      <c r="H301" s="3">
        <v>39463.18</v>
      </c>
    </row>
    <row r="302" spans="1:8">
      <c r="A302" s="58">
        <v>112</v>
      </c>
      <c r="B302" s="20">
        <v>100000243534</v>
      </c>
      <c r="C302" s="58">
        <v>0</v>
      </c>
      <c r="D302" s="4" t="s">
        <v>543</v>
      </c>
      <c r="E302" s="4" t="s">
        <v>219</v>
      </c>
      <c r="F302" s="3">
        <v>119572.5</v>
      </c>
      <c r="G302" s="3">
        <v>-80109.320000000007</v>
      </c>
      <c r="H302" s="3">
        <v>39463.18</v>
      </c>
    </row>
    <row r="303" spans="1:8">
      <c r="A303" s="58">
        <v>113</v>
      </c>
      <c r="B303" s="20">
        <v>100000243535</v>
      </c>
      <c r="C303" s="58">
        <v>0</v>
      </c>
      <c r="D303" s="4" t="s">
        <v>543</v>
      </c>
      <c r="E303" s="4" t="s">
        <v>219</v>
      </c>
      <c r="F303" s="3">
        <v>119572.5</v>
      </c>
      <c r="G303" s="3">
        <v>-80109.320000000007</v>
      </c>
      <c r="H303" s="3">
        <v>39463.18</v>
      </c>
    </row>
    <row r="304" spans="1:8">
      <c r="A304" s="58">
        <v>114</v>
      </c>
      <c r="B304" s="20">
        <v>100000243536</v>
      </c>
      <c r="C304" s="58">
        <v>0</v>
      </c>
      <c r="D304" s="4" t="s">
        <v>543</v>
      </c>
      <c r="E304" s="4" t="s">
        <v>219</v>
      </c>
      <c r="F304" s="3">
        <v>119572.5</v>
      </c>
      <c r="G304" s="3">
        <v>-80109.320000000007</v>
      </c>
      <c r="H304" s="3">
        <v>39463.18</v>
      </c>
    </row>
    <row r="305" spans="1:8">
      <c r="A305" s="58">
        <v>115</v>
      </c>
      <c r="B305" s="20">
        <v>100000243537</v>
      </c>
      <c r="C305" s="58">
        <v>0</v>
      </c>
      <c r="D305" s="4" t="s">
        <v>543</v>
      </c>
      <c r="E305" s="4" t="s">
        <v>219</v>
      </c>
      <c r="F305" s="3">
        <v>119572.5</v>
      </c>
      <c r="G305" s="3">
        <v>-80109.320000000007</v>
      </c>
      <c r="H305" s="3">
        <v>39463.18</v>
      </c>
    </row>
    <row r="306" spans="1:8">
      <c r="A306" s="58">
        <v>116</v>
      </c>
      <c r="B306" s="20">
        <v>100000243538</v>
      </c>
      <c r="C306" s="58">
        <v>0</v>
      </c>
      <c r="D306" s="4" t="s">
        <v>543</v>
      </c>
      <c r="E306" s="4" t="s">
        <v>219</v>
      </c>
      <c r="F306" s="3">
        <v>119572.5</v>
      </c>
      <c r="G306" s="3">
        <v>-80109.320000000007</v>
      </c>
      <c r="H306" s="3">
        <v>39463.18</v>
      </c>
    </row>
    <row r="307" spans="1:8">
      <c r="A307" s="58">
        <v>117</v>
      </c>
      <c r="B307" s="20">
        <v>100000243539</v>
      </c>
      <c r="C307" s="58">
        <v>0</v>
      </c>
      <c r="D307" s="4" t="s">
        <v>543</v>
      </c>
      <c r="E307" s="4" t="s">
        <v>219</v>
      </c>
      <c r="F307" s="3">
        <v>119572.5</v>
      </c>
      <c r="G307" s="3">
        <v>-80109.320000000007</v>
      </c>
      <c r="H307" s="3">
        <v>39463.18</v>
      </c>
    </row>
    <row r="308" spans="1:8">
      <c r="A308" s="58">
        <v>118</v>
      </c>
      <c r="B308" s="20">
        <v>100000243540</v>
      </c>
      <c r="C308" s="58">
        <v>0</v>
      </c>
      <c r="D308" s="4" t="s">
        <v>543</v>
      </c>
      <c r="E308" s="4" t="s">
        <v>219</v>
      </c>
      <c r="F308" s="3">
        <v>119572.5</v>
      </c>
      <c r="G308" s="3">
        <v>-80109.320000000007</v>
      </c>
      <c r="H308" s="3">
        <v>39463.18</v>
      </c>
    </row>
    <row r="309" spans="1:8">
      <c r="A309" s="58">
        <v>119</v>
      </c>
      <c r="B309" s="20">
        <v>100000243541</v>
      </c>
      <c r="C309" s="58">
        <v>0</v>
      </c>
      <c r="D309" s="4" t="s">
        <v>543</v>
      </c>
      <c r="E309" s="4" t="s">
        <v>219</v>
      </c>
      <c r="F309" s="3">
        <v>119572.5</v>
      </c>
      <c r="G309" s="3">
        <v>-80109.320000000007</v>
      </c>
      <c r="H309" s="3">
        <v>39463.18</v>
      </c>
    </row>
    <row r="310" spans="1:8">
      <c r="A310" s="58">
        <v>120</v>
      </c>
      <c r="B310" s="20">
        <v>100000243542</v>
      </c>
      <c r="C310" s="58">
        <v>0</v>
      </c>
      <c r="D310" s="4" t="s">
        <v>543</v>
      </c>
      <c r="E310" s="4" t="s">
        <v>219</v>
      </c>
      <c r="F310" s="3">
        <v>119572.5</v>
      </c>
      <c r="G310" s="3">
        <v>-80109.320000000007</v>
      </c>
      <c r="H310" s="3">
        <v>39463.18</v>
      </c>
    </row>
    <row r="311" spans="1:8">
      <c r="A311" s="58">
        <v>121</v>
      </c>
      <c r="B311" s="20">
        <v>100000243543</v>
      </c>
      <c r="C311" s="58">
        <v>0</v>
      </c>
      <c r="D311" s="4" t="s">
        <v>543</v>
      </c>
      <c r="E311" s="4" t="s">
        <v>219</v>
      </c>
      <c r="F311" s="3">
        <v>119572.5</v>
      </c>
      <c r="G311" s="3">
        <v>-80109.320000000007</v>
      </c>
      <c r="H311" s="3">
        <v>39463.18</v>
      </c>
    </row>
    <row r="312" spans="1:8">
      <c r="A312" s="58">
        <v>122</v>
      </c>
      <c r="B312" s="20">
        <v>100000243544</v>
      </c>
      <c r="C312" s="58">
        <v>0</v>
      </c>
      <c r="D312" s="4" t="s">
        <v>543</v>
      </c>
      <c r="E312" s="4" t="s">
        <v>219</v>
      </c>
      <c r="F312" s="3">
        <v>119572.5</v>
      </c>
      <c r="G312" s="3">
        <v>-80109.320000000007</v>
      </c>
      <c r="H312" s="3">
        <v>39463.18</v>
      </c>
    </row>
    <row r="313" spans="1:8">
      <c r="A313" s="58">
        <v>123</v>
      </c>
      <c r="B313" s="20">
        <v>100000243545</v>
      </c>
      <c r="C313" s="58">
        <v>0</v>
      </c>
      <c r="D313" s="4" t="s">
        <v>543</v>
      </c>
      <c r="E313" s="4" t="s">
        <v>219</v>
      </c>
      <c r="F313" s="3">
        <v>119572.5</v>
      </c>
      <c r="G313" s="3">
        <v>-80109.320000000007</v>
      </c>
      <c r="H313" s="3">
        <v>39463.18</v>
      </c>
    </row>
    <row r="314" spans="1:8">
      <c r="A314" s="58">
        <v>124</v>
      </c>
      <c r="B314" s="20">
        <v>100000243546</v>
      </c>
      <c r="C314" s="58">
        <v>0</v>
      </c>
      <c r="D314" s="4" t="s">
        <v>543</v>
      </c>
      <c r="E314" s="4" t="s">
        <v>219</v>
      </c>
      <c r="F314" s="3">
        <v>119572.5</v>
      </c>
      <c r="G314" s="3">
        <v>-80109.320000000007</v>
      </c>
      <c r="H314" s="3">
        <v>39463.18</v>
      </c>
    </row>
    <row r="315" spans="1:8">
      <c r="A315" s="58">
        <v>125</v>
      </c>
      <c r="B315" s="20">
        <v>100000243547</v>
      </c>
      <c r="C315" s="58">
        <v>0</v>
      </c>
      <c r="D315" s="4" t="s">
        <v>543</v>
      </c>
      <c r="E315" s="4" t="s">
        <v>219</v>
      </c>
      <c r="F315" s="3">
        <v>119572.5</v>
      </c>
      <c r="G315" s="3">
        <v>-80109.320000000007</v>
      </c>
      <c r="H315" s="3">
        <v>39463.18</v>
      </c>
    </row>
    <row r="316" spans="1:8">
      <c r="A316" s="58">
        <v>126</v>
      </c>
      <c r="B316" s="20">
        <v>100000243548</v>
      </c>
      <c r="C316" s="58">
        <v>0</v>
      </c>
      <c r="D316" s="4" t="s">
        <v>543</v>
      </c>
      <c r="E316" s="4" t="s">
        <v>219</v>
      </c>
      <c r="F316" s="3">
        <v>119572.5</v>
      </c>
      <c r="G316" s="3">
        <v>-80109.320000000007</v>
      </c>
      <c r="H316" s="3">
        <v>39463.18</v>
      </c>
    </row>
    <row r="317" spans="1:8">
      <c r="A317" s="58">
        <v>127</v>
      </c>
      <c r="B317" s="20">
        <v>100000243549</v>
      </c>
      <c r="C317" s="58">
        <v>0</v>
      </c>
      <c r="D317" s="4" t="s">
        <v>543</v>
      </c>
      <c r="E317" s="4" t="s">
        <v>219</v>
      </c>
      <c r="F317" s="3">
        <v>119572.5</v>
      </c>
      <c r="G317" s="3">
        <v>-80109.320000000007</v>
      </c>
      <c r="H317" s="3">
        <v>39463.18</v>
      </c>
    </row>
    <row r="318" spans="1:8">
      <c r="A318" s="58">
        <v>128</v>
      </c>
      <c r="B318" s="20">
        <v>100000243550</v>
      </c>
      <c r="C318" s="58">
        <v>0</v>
      </c>
      <c r="D318" s="4" t="s">
        <v>543</v>
      </c>
      <c r="E318" s="4" t="s">
        <v>219</v>
      </c>
      <c r="F318" s="3">
        <v>119572.5</v>
      </c>
      <c r="G318" s="3">
        <v>-80109.320000000007</v>
      </c>
      <c r="H318" s="3">
        <v>39463.18</v>
      </c>
    </row>
    <row r="319" spans="1:8">
      <c r="A319" s="58">
        <v>129</v>
      </c>
      <c r="B319" s="20">
        <v>100000243551</v>
      </c>
      <c r="C319" s="58">
        <v>0</v>
      </c>
      <c r="D319" s="4" t="s">
        <v>543</v>
      </c>
      <c r="E319" s="4" t="s">
        <v>219</v>
      </c>
      <c r="F319" s="3">
        <v>119572.5</v>
      </c>
      <c r="G319" s="3">
        <v>-80109.320000000007</v>
      </c>
      <c r="H319" s="3">
        <v>39463.18</v>
      </c>
    </row>
    <row r="320" spans="1:8">
      <c r="A320" s="58">
        <v>130</v>
      </c>
      <c r="B320" s="20">
        <v>100000243552</v>
      </c>
      <c r="C320" s="58">
        <v>0</v>
      </c>
      <c r="D320" s="4" t="s">
        <v>543</v>
      </c>
      <c r="E320" s="4" t="s">
        <v>219</v>
      </c>
      <c r="F320" s="3">
        <v>119572.5</v>
      </c>
      <c r="G320" s="3">
        <v>-80109.320000000007</v>
      </c>
      <c r="H320" s="3">
        <v>39463.18</v>
      </c>
    </row>
    <row r="321" spans="1:8">
      <c r="A321" s="58">
        <v>131</v>
      </c>
      <c r="B321" s="20">
        <v>100000243553</v>
      </c>
      <c r="C321" s="58">
        <v>0</v>
      </c>
      <c r="D321" s="4" t="s">
        <v>543</v>
      </c>
      <c r="E321" s="4" t="s">
        <v>219</v>
      </c>
      <c r="F321" s="3">
        <v>119572.5</v>
      </c>
      <c r="G321" s="3">
        <v>-80109.320000000007</v>
      </c>
      <c r="H321" s="3">
        <v>39463.18</v>
      </c>
    </row>
    <row r="322" spans="1:8">
      <c r="A322" s="58">
        <v>132</v>
      </c>
      <c r="B322" s="20">
        <v>100000243554</v>
      </c>
      <c r="C322" s="58">
        <v>0</v>
      </c>
      <c r="D322" s="4" t="s">
        <v>543</v>
      </c>
      <c r="E322" s="4" t="s">
        <v>219</v>
      </c>
      <c r="F322" s="3">
        <v>119572.5</v>
      </c>
      <c r="G322" s="3">
        <v>-80109.320000000007</v>
      </c>
      <c r="H322" s="3">
        <v>39463.18</v>
      </c>
    </row>
    <row r="323" spans="1:8">
      <c r="A323" s="58">
        <v>133</v>
      </c>
      <c r="B323" s="20">
        <v>100000243555</v>
      </c>
      <c r="C323" s="58">
        <v>0</v>
      </c>
      <c r="D323" s="4" t="s">
        <v>543</v>
      </c>
      <c r="E323" s="4" t="s">
        <v>219</v>
      </c>
      <c r="F323" s="3">
        <v>119572.5</v>
      </c>
      <c r="G323" s="3">
        <v>-80109.320000000007</v>
      </c>
      <c r="H323" s="3">
        <v>39463.18</v>
      </c>
    </row>
    <row r="324" spans="1:8">
      <c r="A324" s="58">
        <v>134</v>
      </c>
      <c r="B324" s="20">
        <v>100000243556</v>
      </c>
      <c r="C324" s="58">
        <v>0</v>
      </c>
      <c r="D324" s="4" t="s">
        <v>543</v>
      </c>
      <c r="E324" s="4" t="s">
        <v>219</v>
      </c>
      <c r="F324" s="3">
        <v>119572.5</v>
      </c>
      <c r="G324" s="3">
        <v>-80109.320000000007</v>
      </c>
      <c r="H324" s="3">
        <v>39463.18</v>
      </c>
    </row>
    <row r="325" spans="1:8">
      <c r="A325" s="58">
        <v>135</v>
      </c>
      <c r="B325" s="20">
        <v>100000243557</v>
      </c>
      <c r="C325" s="58">
        <v>0</v>
      </c>
      <c r="D325" s="4" t="s">
        <v>543</v>
      </c>
      <c r="E325" s="4" t="s">
        <v>219</v>
      </c>
      <c r="F325" s="3">
        <v>119572.5</v>
      </c>
      <c r="G325" s="3">
        <v>-80109.320000000007</v>
      </c>
      <c r="H325" s="3">
        <v>39463.18</v>
      </c>
    </row>
    <row r="326" spans="1:8">
      <c r="A326" s="58">
        <v>136</v>
      </c>
      <c r="B326" s="20">
        <v>100000243558</v>
      </c>
      <c r="C326" s="58">
        <v>0</v>
      </c>
      <c r="D326" s="4" t="s">
        <v>543</v>
      </c>
      <c r="E326" s="4" t="s">
        <v>219</v>
      </c>
      <c r="F326" s="3">
        <v>119572.5</v>
      </c>
      <c r="G326" s="3">
        <v>-80109.320000000007</v>
      </c>
      <c r="H326" s="3">
        <v>39463.18</v>
      </c>
    </row>
    <row r="327" spans="1:8">
      <c r="A327" s="58">
        <v>137</v>
      </c>
      <c r="B327" s="20">
        <v>100000243559</v>
      </c>
      <c r="C327" s="58">
        <v>0</v>
      </c>
      <c r="D327" s="4" t="s">
        <v>543</v>
      </c>
      <c r="E327" s="4" t="s">
        <v>219</v>
      </c>
      <c r="F327" s="3">
        <v>119572.5</v>
      </c>
      <c r="G327" s="3">
        <v>-80109.320000000007</v>
      </c>
      <c r="H327" s="3">
        <v>39463.18</v>
      </c>
    </row>
    <row r="328" spans="1:8">
      <c r="A328" s="58">
        <v>138</v>
      </c>
      <c r="B328" s="20">
        <v>100000243560</v>
      </c>
      <c r="C328" s="58">
        <v>0</v>
      </c>
      <c r="D328" s="4" t="s">
        <v>543</v>
      </c>
      <c r="E328" s="4" t="s">
        <v>219</v>
      </c>
      <c r="F328" s="3">
        <v>119572.5</v>
      </c>
      <c r="G328" s="3">
        <v>-80109.320000000007</v>
      </c>
      <c r="H328" s="3">
        <v>39463.18</v>
      </c>
    </row>
    <row r="329" spans="1:8">
      <c r="A329" s="58">
        <v>139</v>
      </c>
      <c r="B329" s="20">
        <v>100000243561</v>
      </c>
      <c r="C329" s="58">
        <v>0</v>
      </c>
      <c r="D329" s="4" t="s">
        <v>543</v>
      </c>
      <c r="E329" s="4" t="s">
        <v>219</v>
      </c>
      <c r="F329" s="3">
        <v>119572.5</v>
      </c>
      <c r="G329" s="3">
        <v>-80109.320000000007</v>
      </c>
      <c r="H329" s="3">
        <v>39463.18</v>
      </c>
    </row>
    <row r="330" spans="1:8">
      <c r="A330" s="58">
        <v>140</v>
      </c>
      <c r="B330" s="20">
        <v>100000243562</v>
      </c>
      <c r="C330" s="58">
        <v>0</v>
      </c>
      <c r="D330" s="4" t="s">
        <v>543</v>
      </c>
      <c r="E330" s="4" t="s">
        <v>219</v>
      </c>
      <c r="F330" s="3">
        <v>119572.5</v>
      </c>
      <c r="G330" s="3">
        <v>-80109.320000000007</v>
      </c>
      <c r="H330" s="3">
        <v>39463.18</v>
      </c>
    </row>
    <row r="331" spans="1:8">
      <c r="A331" s="58">
        <v>141</v>
      </c>
      <c r="B331" s="20">
        <v>100000243563</v>
      </c>
      <c r="C331" s="58">
        <v>0</v>
      </c>
      <c r="D331" s="4" t="s">
        <v>543</v>
      </c>
      <c r="E331" s="4" t="s">
        <v>219</v>
      </c>
      <c r="F331" s="3">
        <v>119572.5</v>
      </c>
      <c r="G331" s="3">
        <v>-80109.320000000007</v>
      </c>
      <c r="H331" s="3">
        <v>39463.18</v>
      </c>
    </row>
    <row r="332" spans="1:8">
      <c r="A332" s="58">
        <v>142</v>
      </c>
      <c r="B332" s="20">
        <v>100000243564</v>
      </c>
      <c r="C332" s="58">
        <v>0</v>
      </c>
      <c r="D332" s="4" t="s">
        <v>543</v>
      </c>
      <c r="E332" s="4" t="s">
        <v>219</v>
      </c>
      <c r="F332" s="3">
        <v>119572.5</v>
      </c>
      <c r="G332" s="3">
        <v>-80109.320000000007</v>
      </c>
      <c r="H332" s="3">
        <v>39463.18</v>
      </c>
    </row>
    <row r="333" spans="1:8">
      <c r="A333" s="58">
        <v>143</v>
      </c>
      <c r="B333" s="20">
        <v>100000243565</v>
      </c>
      <c r="C333" s="58">
        <v>0</v>
      </c>
      <c r="D333" s="4" t="s">
        <v>543</v>
      </c>
      <c r="E333" s="4" t="s">
        <v>219</v>
      </c>
      <c r="F333" s="3">
        <v>119572.5</v>
      </c>
      <c r="G333" s="3">
        <v>-80109.320000000007</v>
      </c>
      <c r="H333" s="3">
        <v>39463.18</v>
      </c>
    </row>
    <row r="334" spans="1:8">
      <c r="A334" s="58">
        <v>144</v>
      </c>
      <c r="B334" s="20">
        <v>100000243566</v>
      </c>
      <c r="C334" s="58">
        <v>0</v>
      </c>
      <c r="D334" s="4" t="s">
        <v>543</v>
      </c>
      <c r="E334" s="4" t="s">
        <v>219</v>
      </c>
      <c r="F334" s="3">
        <v>119572.5</v>
      </c>
      <c r="G334" s="3">
        <v>-80109.320000000007</v>
      </c>
      <c r="H334" s="3">
        <v>39463.18</v>
      </c>
    </row>
    <row r="335" spans="1:8">
      <c r="A335" s="58">
        <v>145</v>
      </c>
      <c r="B335" s="20">
        <v>100000243567</v>
      </c>
      <c r="C335" s="58">
        <v>0</v>
      </c>
      <c r="D335" s="4" t="s">
        <v>543</v>
      </c>
      <c r="E335" s="4" t="s">
        <v>219</v>
      </c>
      <c r="F335" s="3">
        <v>119572.5</v>
      </c>
      <c r="G335" s="3">
        <v>-80109.320000000007</v>
      </c>
      <c r="H335" s="3">
        <v>39463.18</v>
      </c>
    </row>
    <row r="336" spans="1:8">
      <c r="A336" s="58">
        <v>146</v>
      </c>
      <c r="B336" s="20">
        <v>100000243568</v>
      </c>
      <c r="C336" s="58">
        <v>0</v>
      </c>
      <c r="D336" s="4" t="s">
        <v>543</v>
      </c>
      <c r="E336" s="4" t="s">
        <v>219</v>
      </c>
      <c r="F336" s="3">
        <v>119572.5</v>
      </c>
      <c r="G336" s="3">
        <v>-80109.320000000007</v>
      </c>
      <c r="H336" s="3">
        <v>39463.18</v>
      </c>
    </row>
    <row r="337" spans="1:8">
      <c r="A337" s="58">
        <v>147</v>
      </c>
      <c r="B337" s="20">
        <v>100000243569</v>
      </c>
      <c r="C337" s="58">
        <v>0</v>
      </c>
      <c r="D337" s="4" t="s">
        <v>543</v>
      </c>
      <c r="E337" s="4" t="s">
        <v>219</v>
      </c>
      <c r="F337" s="3">
        <v>119572.5</v>
      </c>
      <c r="G337" s="3">
        <v>-80109.320000000007</v>
      </c>
      <c r="H337" s="3">
        <v>39463.18</v>
      </c>
    </row>
    <row r="338" spans="1:8">
      <c r="A338" s="58">
        <v>148</v>
      </c>
      <c r="B338" s="20">
        <v>100000243570</v>
      </c>
      <c r="C338" s="58">
        <v>0</v>
      </c>
      <c r="D338" s="4" t="s">
        <v>543</v>
      </c>
      <c r="E338" s="4" t="s">
        <v>219</v>
      </c>
      <c r="F338" s="3">
        <v>119572.5</v>
      </c>
      <c r="G338" s="3">
        <v>-80109.320000000007</v>
      </c>
      <c r="H338" s="3">
        <v>39463.18</v>
      </c>
    </row>
    <row r="339" spans="1:8">
      <c r="A339" s="58">
        <v>149</v>
      </c>
      <c r="B339" s="20">
        <v>100000243571</v>
      </c>
      <c r="C339" s="58">
        <v>0</v>
      </c>
      <c r="D339" s="4" t="s">
        <v>543</v>
      </c>
      <c r="E339" s="4" t="s">
        <v>219</v>
      </c>
      <c r="F339" s="3">
        <v>119572.5</v>
      </c>
      <c r="G339" s="3">
        <v>-80109.320000000007</v>
      </c>
      <c r="H339" s="3">
        <v>39463.18</v>
      </c>
    </row>
    <row r="340" spans="1:8">
      <c r="A340" s="58">
        <v>150</v>
      </c>
      <c r="B340" s="20">
        <v>100000243572</v>
      </c>
      <c r="C340" s="58">
        <v>0</v>
      </c>
      <c r="D340" s="4" t="s">
        <v>543</v>
      </c>
      <c r="E340" s="4" t="s">
        <v>219</v>
      </c>
      <c r="F340" s="3">
        <v>119572.5</v>
      </c>
      <c r="G340" s="3">
        <v>-80109.320000000007</v>
      </c>
      <c r="H340" s="3">
        <v>39463.18</v>
      </c>
    </row>
    <row r="341" spans="1:8">
      <c r="A341" s="58">
        <v>151</v>
      </c>
      <c r="B341" s="20">
        <v>100000243573</v>
      </c>
      <c r="C341" s="58">
        <v>0</v>
      </c>
      <c r="D341" s="4" t="s">
        <v>543</v>
      </c>
      <c r="E341" s="4" t="s">
        <v>219</v>
      </c>
      <c r="F341" s="3">
        <v>119572.5</v>
      </c>
      <c r="G341" s="3">
        <v>-80109.320000000007</v>
      </c>
      <c r="H341" s="3">
        <v>39463.18</v>
      </c>
    </row>
    <row r="342" spans="1:8">
      <c r="A342" s="58">
        <v>152</v>
      </c>
      <c r="B342" s="20">
        <v>100000243574</v>
      </c>
      <c r="C342" s="58">
        <v>0</v>
      </c>
      <c r="D342" s="4" t="s">
        <v>543</v>
      </c>
      <c r="E342" s="4" t="s">
        <v>219</v>
      </c>
      <c r="F342" s="3">
        <v>119572.5</v>
      </c>
      <c r="G342" s="3">
        <v>-80109.320000000007</v>
      </c>
      <c r="H342" s="3">
        <v>39463.18</v>
      </c>
    </row>
    <row r="343" spans="1:8">
      <c r="A343" s="58">
        <v>153</v>
      </c>
      <c r="B343" s="20">
        <v>100000243575</v>
      </c>
      <c r="C343" s="58">
        <v>0</v>
      </c>
      <c r="D343" s="4" t="s">
        <v>543</v>
      </c>
      <c r="E343" s="4" t="s">
        <v>219</v>
      </c>
      <c r="F343" s="3">
        <v>119572.5</v>
      </c>
      <c r="G343" s="3">
        <v>-80109.320000000007</v>
      </c>
      <c r="H343" s="3">
        <v>39463.18</v>
      </c>
    </row>
    <row r="344" spans="1:8">
      <c r="A344" s="58">
        <v>154</v>
      </c>
      <c r="B344" s="20">
        <v>100000243576</v>
      </c>
      <c r="C344" s="58">
        <v>0</v>
      </c>
      <c r="D344" s="4" t="s">
        <v>543</v>
      </c>
      <c r="E344" s="4" t="s">
        <v>219</v>
      </c>
      <c r="F344" s="3">
        <v>119572.5</v>
      </c>
      <c r="G344" s="3">
        <v>-80109.320000000007</v>
      </c>
      <c r="H344" s="3">
        <v>39463.18</v>
      </c>
    </row>
    <row r="345" spans="1:8">
      <c r="A345" s="58">
        <v>155</v>
      </c>
      <c r="B345" s="20">
        <v>100000243577</v>
      </c>
      <c r="C345" s="58">
        <v>0</v>
      </c>
      <c r="D345" s="4" t="s">
        <v>543</v>
      </c>
      <c r="E345" s="4" t="s">
        <v>219</v>
      </c>
      <c r="F345" s="3">
        <v>119572.5</v>
      </c>
      <c r="G345" s="3">
        <v>-80109.320000000007</v>
      </c>
      <c r="H345" s="3">
        <v>39463.18</v>
      </c>
    </row>
    <row r="346" spans="1:8">
      <c r="A346" s="58">
        <v>156</v>
      </c>
      <c r="B346" s="20">
        <v>100000243578</v>
      </c>
      <c r="C346" s="58">
        <v>0</v>
      </c>
      <c r="D346" s="4" t="s">
        <v>543</v>
      </c>
      <c r="E346" s="4" t="s">
        <v>219</v>
      </c>
      <c r="F346" s="3">
        <v>119572.5</v>
      </c>
      <c r="G346" s="3">
        <v>-80109.320000000007</v>
      </c>
      <c r="H346" s="3">
        <v>39463.18</v>
      </c>
    </row>
    <row r="347" spans="1:8">
      <c r="A347" s="58">
        <v>157</v>
      </c>
      <c r="B347" s="20">
        <v>100000243579</v>
      </c>
      <c r="C347" s="58">
        <v>0</v>
      </c>
      <c r="D347" s="4" t="s">
        <v>543</v>
      </c>
      <c r="E347" s="4" t="s">
        <v>219</v>
      </c>
      <c r="F347" s="3">
        <v>119572.5</v>
      </c>
      <c r="G347" s="3">
        <v>-80109.320000000007</v>
      </c>
      <c r="H347" s="3">
        <v>39463.18</v>
      </c>
    </row>
    <row r="348" spans="1:8">
      <c r="A348" s="58">
        <v>158</v>
      </c>
      <c r="B348" s="20">
        <v>100000243580</v>
      </c>
      <c r="C348" s="58">
        <v>0</v>
      </c>
      <c r="D348" s="4" t="s">
        <v>543</v>
      </c>
      <c r="E348" s="4" t="s">
        <v>219</v>
      </c>
      <c r="F348" s="3">
        <v>119572.5</v>
      </c>
      <c r="G348" s="3">
        <v>-80109.320000000007</v>
      </c>
      <c r="H348" s="3">
        <v>39463.18</v>
      </c>
    </row>
    <row r="349" spans="1:8">
      <c r="A349" s="58">
        <v>159</v>
      </c>
      <c r="B349" s="20">
        <v>100000243581</v>
      </c>
      <c r="C349" s="58">
        <v>0</v>
      </c>
      <c r="D349" s="4" t="s">
        <v>543</v>
      </c>
      <c r="E349" s="4" t="s">
        <v>219</v>
      </c>
      <c r="F349" s="3">
        <v>119572.5</v>
      </c>
      <c r="G349" s="3">
        <v>-80109.320000000007</v>
      </c>
      <c r="H349" s="3">
        <v>39463.18</v>
      </c>
    </row>
    <row r="350" spans="1:8">
      <c r="A350" s="58">
        <v>160</v>
      </c>
      <c r="B350" s="20">
        <v>100000243582</v>
      </c>
      <c r="C350" s="58">
        <v>0</v>
      </c>
      <c r="D350" s="4" t="s">
        <v>543</v>
      </c>
      <c r="E350" s="4" t="s">
        <v>219</v>
      </c>
      <c r="F350" s="3">
        <v>119572.5</v>
      </c>
      <c r="G350" s="3">
        <v>-80109.320000000007</v>
      </c>
      <c r="H350" s="3">
        <v>39463.18</v>
      </c>
    </row>
    <row r="351" spans="1:8">
      <c r="A351" s="58">
        <v>161</v>
      </c>
      <c r="B351" s="20">
        <v>100000243583</v>
      </c>
      <c r="C351" s="58">
        <v>0</v>
      </c>
      <c r="D351" s="4" t="s">
        <v>543</v>
      </c>
      <c r="E351" s="4" t="s">
        <v>219</v>
      </c>
      <c r="F351" s="3">
        <v>119572.5</v>
      </c>
      <c r="G351" s="3">
        <v>-80109.320000000007</v>
      </c>
      <c r="H351" s="3">
        <v>39463.18</v>
      </c>
    </row>
    <row r="352" spans="1:8">
      <c r="A352" s="58">
        <v>162</v>
      </c>
      <c r="B352" s="20">
        <v>100000243584</v>
      </c>
      <c r="C352" s="58">
        <v>0</v>
      </c>
      <c r="D352" s="4" t="s">
        <v>543</v>
      </c>
      <c r="E352" s="4" t="s">
        <v>219</v>
      </c>
      <c r="F352" s="3">
        <v>119572.5</v>
      </c>
      <c r="G352" s="3">
        <v>-80109.320000000007</v>
      </c>
      <c r="H352" s="3">
        <v>39463.18</v>
      </c>
    </row>
    <row r="353" spans="1:8">
      <c r="A353" s="58">
        <v>163</v>
      </c>
      <c r="B353" s="20">
        <v>100000243585</v>
      </c>
      <c r="C353" s="58">
        <v>0</v>
      </c>
      <c r="D353" s="4" t="s">
        <v>543</v>
      </c>
      <c r="E353" s="4" t="s">
        <v>219</v>
      </c>
      <c r="F353" s="3">
        <v>119572.5</v>
      </c>
      <c r="G353" s="3">
        <v>-80109.320000000007</v>
      </c>
      <c r="H353" s="3">
        <v>39463.18</v>
      </c>
    </row>
    <row r="354" spans="1:8">
      <c r="A354" s="58">
        <v>164</v>
      </c>
      <c r="B354" s="20">
        <v>100000243586</v>
      </c>
      <c r="C354" s="58">
        <v>0</v>
      </c>
      <c r="D354" s="4" t="s">
        <v>543</v>
      </c>
      <c r="E354" s="4" t="s">
        <v>219</v>
      </c>
      <c r="F354" s="3">
        <v>119572.5</v>
      </c>
      <c r="G354" s="3">
        <v>-80109.320000000007</v>
      </c>
      <c r="H354" s="3">
        <v>39463.18</v>
      </c>
    </row>
    <row r="355" spans="1:8">
      <c r="A355" s="58">
        <v>165</v>
      </c>
      <c r="B355" s="20">
        <v>100000243587</v>
      </c>
      <c r="C355" s="58">
        <v>0</v>
      </c>
      <c r="D355" s="4" t="s">
        <v>543</v>
      </c>
      <c r="E355" s="4" t="s">
        <v>219</v>
      </c>
      <c r="F355" s="3">
        <v>119572.5</v>
      </c>
      <c r="G355" s="3">
        <v>-80109.320000000007</v>
      </c>
      <c r="H355" s="3">
        <v>39463.18</v>
      </c>
    </row>
    <row r="356" spans="1:8">
      <c r="A356" s="58">
        <v>166</v>
      </c>
      <c r="B356" s="20">
        <v>100000243588</v>
      </c>
      <c r="C356" s="58">
        <v>0</v>
      </c>
      <c r="D356" s="4" t="s">
        <v>543</v>
      </c>
      <c r="E356" s="4" t="s">
        <v>219</v>
      </c>
      <c r="F356" s="3">
        <v>119572.5</v>
      </c>
      <c r="G356" s="3">
        <v>-80109.320000000007</v>
      </c>
      <c r="H356" s="3">
        <v>39463.18</v>
      </c>
    </row>
    <row r="357" spans="1:8">
      <c r="A357" s="58">
        <v>167</v>
      </c>
      <c r="B357" s="20">
        <v>100000243589</v>
      </c>
      <c r="C357" s="58">
        <v>0</v>
      </c>
      <c r="D357" s="4" t="s">
        <v>543</v>
      </c>
      <c r="E357" s="4" t="s">
        <v>219</v>
      </c>
      <c r="F357" s="3">
        <v>119572.5</v>
      </c>
      <c r="G357" s="3">
        <v>-80109.320000000007</v>
      </c>
      <c r="H357" s="3">
        <v>39463.18</v>
      </c>
    </row>
    <row r="358" spans="1:8">
      <c r="A358" s="58">
        <v>168</v>
      </c>
      <c r="B358" s="20">
        <v>100000243590</v>
      </c>
      <c r="C358" s="58">
        <v>0</v>
      </c>
      <c r="D358" s="4" t="s">
        <v>543</v>
      </c>
      <c r="E358" s="4" t="s">
        <v>219</v>
      </c>
      <c r="F358" s="3">
        <v>119572.5</v>
      </c>
      <c r="G358" s="3">
        <v>-80109.320000000007</v>
      </c>
      <c r="H358" s="3">
        <v>39463.18</v>
      </c>
    </row>
    <row r="359" spans="1:8">
      <c r="A359" s="58">
        <v>169</v>
      </c>
      <c r="B359" s="20">
        <v>100000243591</v>
      </c>
      <c r="C359" s="58">
        <v>0</v>
      </c>
      <c r="D359" s="4" t="s">
        <v>543</v>
      </c>
      <c r="E359" s="4" t="s">
        <v>219</v>
      </c>
      <c r="F359" s="3">
        <v>119572.5</v>
      </c>
      <c r="G359" s="3">
        <v>-80109.320000000007</v>
      </c>
      <c r="H359" s="3">
        <v>39463.18</v>
      </c>
    </row>
    <row r="360" spans="1:8">
      <c r="A360" s="58">
        <v>170</v>
      </c>
      <c r="B360" s="20">
        <v>100000243592</v>
      </c>
      <c r="C360" s="58">
        <v>0</v>
      </c>
      <c r="D360" s="4" t="s">
        <v>543</v>
      </c>
      <c r="E360" s="4" t="s">
        <v>219</v>
      </c>
      <c r="F360" s="3">
        <v>119572.5</v>
      </c>
      <c r="G360" s="3">
        <v>-80109.320000000007</v>
      </c>
      <c r="H360" s="3">
        <v>39463.18</v>
      </c>
    </row>
    <row r="361" spans="1:8">
      <c r="A361" s="58">
        <v>171</v>
      </c>
      <c r="B361" s="20">
        <v>100000243593</v>
      </c>
      <c r="C361" s="58">
        <v>0</v>
      </c>
      <c r="D361" s="4" t="s">
        <v>543</v>
      </c>
      <c r="E361" s="4" t="s">
        <v>219</v>
      </c>
      <c r="F361" s="3">
        <v>119572.5</v>
      </c>
      <c r="G361" s="3">
        <v>-80109.320000000007</v>
      </c>
      <c r="H361" s="3">
        <v>39463.18</v>
      </c>
    </row>
    <row r="362" spans="1:8">
      <c r="A362" s="58">
        <v>172</v>
      </c>
      <c r="B362" s="20">
        <v>100000243594</v>
      </c>
      <c r="C362" s="58">
        <v>0</v>
      </c>
      <c r="D362" s="4" t="s">
        <v>543</v>
      </c>
      <c r="E362" s="4" t="s">
        <v>219</v>
      </c>
      <c r="F362" s="3">
        <v>119572.5</v>
      </c>
      <c r="G362" s="3">
        <v>-80109.320000000007</v>
      </c>
      <c r="H362" s="3">
        <v>39463.18</v>
      </c>
    </row>
    <row r="363" spans="1:8">
      <c r="A363" s="58">
        <v>173</v>
      </c>
      <c r="B363" s="20">
        <v>100000243595</v>
      </c>
      <c r="C363" s="58">
        <v>0</v>
      </c>
      <c r="D363" s="4" t="s">
        <v>543</v>
      </c>
      <c r="E363" s="4" t="s">
        <v>219</v>
      </c>
      <c r="F363" s="3">
        <v>119572.5</v>
      </c>
      <c r="G363" s="3">
        <v>-80109.320000000007</v>
      </c>
      <c r="H363" s="3">
        <v>39463.18</v>
      </c>
    </row>
    <row r="364" spans="1:8">
      <c r="A364" s="58">
        <v>174</v>
      </c>
      <c r="B364" s="20">
        <v>100000243596</v>
      </c>
      <c r="C364" s="58">
        <v>0</v>
      </c>
      <c r="D364" s="4" t="s">
        <v>543</v>
      </c>
      <c r="E364" s="4" t="s">
        <v>219</v>
      </c>
      <c r="F364" s="3">
        <v>119572.5</v>
      </c>
      <c r="G364" s="3">
        <v>-80109.320000000007</v>
      </c>
      <c r="H364" s="3">
        <v>39463.18</v>
      </c>
    </row>
    <row r="365" spans="1:8">
      <c r="A365" s="58">
        <v>175</v>
      </c>
      <c r="B365" s="20">
        <v>100000243597</v>
      </c>
      <c r="C365" s="58">
        <v>0</v>
      </c>
      <c r="D365" s="4" t="s">
        <v>543</v>
      </c>
      <c r="E365" s="4" t="s">
        <v>219</v>
      </c>
      <c r="F365" s="3">
        <v>119572.5</v>
      </c>
      <c r="G365" s="3">
        <v>-80109.320000000007</v>
      </c>
      <c r="H365" s="3">
        <v>39463.18</v>
      </c>
    </row>
    <row r="366" spans="1:8">
      <c r="A366" s="58">
        <v>176</v>
      </c>
      <c r="B366" s="20">
        <v>100000243598</v>
      </c>
      <c r="C366" s="58">
        <v>0</v>
      </c>
      <c r="D366" s="4" t="s">
        <v>543</v>
      </c>
      <c r="E366" s="4" t="s">
        <v>219</v>
      </c>
      <c r="F366" s="3">
        <v>119572.5</v>
      </c>
      <c r="G366" s="3">
        <v>-80109.320000000007</v>
      </c>
      <c r="H366" s="3">
        <v>39463.18</v>
      </c>
    </row>
    <row r="367" spans="1:8">
      <c r="A367" s="58">
        <v>177</v>
      </c>
      <c r="B367" s="20">
        <v>100000243599</v>
      </c>
      <c r="C367" s="58">
        <v>0</v>
      </c>
      <c r="D367" s="4" t="s">
        <v>543</v>
      </c>
      <c r="E367" s="4" t="s">
        <v>219</v>
      </c>
      <c r="F367" s="3">
        <v>119572.5</v>
      </c>
      <c r="G367" s="3">
        <v>-80109.320000000007</v>
      </c>
      <c r="H367" s="3">
        <v>39463.18</v>
      </c>
    </row>
    <row r="368" spans="1:8">
      <c r="A368" s="58">
        <v>178</v>
      </c>
      <c r="B368" s="20">
        <v>100000243600</v>
      </c>
      <c r="C368" s="58">
        <v>0</v>
      </c>
      <c r="D368" s="4" t="s">
        <v>543</v>
      </c>
      <c r="E368" s="4" t="s">
        <v>219</v>
      </c>
      <c r="F368" s="3">
        <v>119572.5</v>
      </c>
      <c r="G368" s="3">
        <v>-80109.320000000007</v>
      </c>
      <c r="H368" s="3">
        <v>39463.18</v>
      </c>
    </row>
    <row r="369" spans="1:8">
      <c r="A369" s="58">
        <v>179</v>
      </c>
      <c r="B369" s="20">
        <v>100000243601</v>
      </c>
      <c r="C369" s="58">
        <v>0</v>
      </c>
      <c r="D369" s="4" t="s">
        <v>543</v>
      </c>
      <c r="E369" s="4" t="s">
        <v>219</v>
      </c>
      <c r="F369" s="3">
        <v>119572.5</v>
      </c>
      <c r="G369" s="3">
        <v>-80109.320000000007</v>
      </c>
      <c r="H369" s="3">
        <v>39463.18</v>
      </c>
    </row>
    <row r="370" spans="1:8">
      <c r="A370" s="58">
        <v>180</v>
      </c>
      <c r="B370" s="20">
        <v>100000243602</v>
      </c>
      <c r="C370" s="58">
        <v>0</v>
      </c>
      <c r="D370" s="4" t="s">
        <v>543</v>
      </c>
      <c r="E370" s="4" t="s">
        <v>219</v>
      </c>
      <c r="F370" s="3">
        <v>119572.5</v>
      </c>
      <c r="G370" s="3">
        <v>-80109.320000000007</v>
      </c>
      <c r="H370" s="3">
        <v>39463.18</v>
      </c>
    </row>
    <row r="371" spans="1:8">
      <c r="A371" s="58">
        <v>181</v>
      </c>
      <c r="B371" s="20">
        <v>100000398986</v>
      </c>
      <c r="C371" s="58">
        <v>0</v>
      </c>
      <c r="D371" s="4" t="s">
        <v>404</v>
      </c>
      <c r="E371" s="4" t="s">
        <v>405</v>
      </c>
      <c r="F371" s="3">
        <v>1183420</v>
      </c>
      <c r="G371" s="3">
        <v>-297511.43</v>
      </c>
      <c r="H371" s="3">
        <v>885908.57</v>
      </c>
    </row>
    <row r="372" spans="1:8">
      <c r="A372" s="58">
        <v>182</v>
      </c>
      <c r="B372" s="20">
        <v>100000400390</v>
      </c>
      <c r="C372" s="58">
        <v>0</v>
      </c>
      <c r="D372" s="4" t="s">
        <v>407</v>
      </c>
      <c r="E372" s="4" t="s">
        <v>408</v>
      </c>
      <c r="F372" s="3">
        <v>12772376</v>
      </c>
      <c r="G372" s="3">
        <v>-4326309.82</v>
      </c>
      <c r="H372" s="3">
        <v>8446066.1799999997</v>
      </c>
    </row>
    <row r="373" spans="1:8">
      <c r="A373" s="58">
        <v>183</v>
      </c>
      <c r="B373" s="20">
        <v>100000405154</v>
      </c>
      <c r="C373" s="58">
        <v>0</v>
      </c>
      <c r="D373" s="4" t="s">
        <v>409</v>
      </c>
      <c r="E373" s="4" t="s">
        <v>924</v>
      </c>
      <c r="F373" s="3">
        <v>44405</v>
      </c>
      <c r="G373" s="3">
        <v>-23186.66</v>
      </c>
      <c r="H373" s="3">
        <v>21218.34</v>
      </c>
    </row>
    <row r="374" spans="1:8">
      <c r="A374" s="58">
        <v>184</v>
      </c>
      <c r="B374" s="20">
        <v>100000405155</v>
      </c>
      <c r="C374" s="58">
        <v>0</v>
      </c>
      <c r="D374" s="4" t="s">
        <v>409</v>
      </c>
      <c r="E374" s="4" t="s">
        <v>924</v>
      </c>
      <c r="F374" s="3">
        <v>44405</v>
      </c>
      <c r="G374" s="3">
        <v>-23186.66</v>
      </c>
      <c r="H374" s="3">
        <v>21218.34</v>
      </c>
    </row>
    <row r="375" spans="1:8">
      <c r="A375" s="58">
        <v>185</v>
      </c>
      <c r="B375" s="20">
        <v>100000405156</v>
      </c>
      <c r="C375" s="58">
        <v>0</v>
      </c>
      <c r="D375" s="4" t="s">
        <v>409</v>
      </c>
      <c r="E375" s="4" t="s">
        <v>924</v>
      </c>
      <c r="F375" s="3">
        <v>44405</v>
      </c>
      <c r="G375" s="3">
        <v>-23186.66</v>
      </c>
      <c r="H375" s="3">
        <v>21218.34</v>
      </c>
    </row>
    <row r="376" spans="1:8">
      <c r="A376" s="58">
        <v>186</v>
      </c>
      <c r="B376" s="20">
        <v>100000405157</v>
      </c>
      <c r="C376" s="58">
        <v>0</v>
      </c>
      <c r="D376" s="4" t="s">
        <v>409</v>
      </c>
      <c r="E376" s="4" t="s">
        <v>924</v>
      </c>
      <c r="F376" s="3">
        <v>44405</v>
      </c>
      <c r="G376" s="3">
        <v>-23186.66</v>
      </c>
      <c r="H376" s="3">
        <v>21218.34</v>
      </c>
    </row>
    <row r="377" spans="1:8">
      <c r="A377" s="58">
        <v>187</v>
      </c>
      <c r="B377" s="20">
        <v>100000405158</v>
      </c>
      <c r="C377" s="58">
        <v>0</v>
      </c>
      <c r="D377" s="4" t="s">
        <v>409</v>
      </c>
      <c r="E377" s="4" t="s">
        <v>924</v>
      </c>
      <c r="F377" s="3">
        <v>44405</v>
      </c>
      <c r="G377" s="3">
        <v>-23186.66</v>
      </c>
      <c r="H377" s="3">
        <v>21218.34</v>
      </c>
    </row>
    <row r="378" spans="1:8">
      <c r="A378" s="58">
        <v>188</v>
      </c>
      <c r="B378" s="20">
        <v>100000405159</v>
      </c>
      <c r="C378" s="58">
        <v>0</v>
      </c>
      <c r="D378" s="4" t="s">
        <v>409</v>
      </c>
      <c r="E378" s="4" t="s">
        <v>924</v>
      </c>
      <c r="F378" s="3">
        <v>44405</v>
      </c>
      <c r="G378" s="3">
        <v>-23186.66</v>
      </c>
      <c r="H378" s="3">
        <v>21218.34</v>
      </c>
    </row>
    <row r="379" spans="1:8">
      <c r="A379" s="58">
        <v>189</v>
      </c>
      <c r="B379" s="20">
        <v>100000405160</v>
      </c>
      <c r="C379" s="58">
        <v>0</v>
      </c>
      <c r="D379" s="4" t="s">
        <v>409</v>
      </c>
      <c r="E379" s="4" t="s">
        <v>924</v>
      </c>
      <c r="F379" s="3">
        <v>44405</v>
      </c>
      <c r="G379" s="3">
        <v>-23186.66</v>
      </c>
      <c r="H379" s="3">
        <v>21218.34</v>
      </c>
    </row>
    <row r="380" spans="1:8">
      <c r="A380" s="58">
        <v>190</v>
      </c>
      <c r="B380" s="20">
        <v>100000405161</v>
      </c>
      <c r="C380" s="58">
        <v>0</v>
      </c>
      <c r="D380" s="4" t="s">
        <v>409</v>
      </c>
      <c r="E380" s="4" t="s">
        <v>924</v>
      </c>
      <c r="F380" s="3">
        <v>44405</v>
      </c>
      <c r="G380" s="3">
        <v>-23186.66</v>
      </c>
      <c r="H380" s="3">
        <v>21218.34</v>
      </c>
    </row>
    <row r="381" spans="1:8">
      <c r="A381" s="58">
        <v>191</v>
      </c>
      <c r="B381" s="20">
        <v>100000405162</v>
      </c>
      <c r="C381" s="58">
        <v>0</v>
      </c>
      <c r="D381" s="4" t="s">
        <v>409</v>
      </c>
      <c r="E381" s="4" t="s">
        <v>924</v>
      </c>
      <c r="F381" s="3">
        <v>44405</v>
      </c>
      <c r="G381" s="3">
        <v>-23186.66</v>
      </c>
      <c r="H381" s="3">
        <v>21218.34</v>
      </c>
    </row>
    <row r="382" spans="1:8">
      <c r="A382" s="58">
        <v>192</v>
      </c>
      <c r="B382" s="20">
        <v>100000405163</v>
      </c>
      <c r="C382" s="58">
        <v>0</v>
      </c>
      <c r="D382" s="4" t="s">
        <v>409</v>
      </c>
      <c r="E382" s="4" t="s">
        <v>924</v>
      </c>
      <c r="F382" s="3">
        <v>44405</v>
      </c>
      <c r="G382" s="3">
        <v>-23186.66</v>
      </c>
      <c r="H382" s="3">
        <v>21218.34</v>
      </c>
    </row>
    <row r="383" spans="1:8">
      <c r="A383" s="58">
        <v>193</v>
      </c>
      <c r="B383" s="20">
        <v>100000405164</v>
      </c>
      <c r="C383" s="58">
        <v>0</v>
      </c>
      <c r="D383" s="4" t="s">
        <v>409</v>
      </c>
      <c r="E383" s="4" t="s">
        <v>924</v>
      </c>
      <c r="F383" s="3">
        <v>44405</v>
      </c>
      <c r="G383" s="3">
        <v>-23186.66</v>
      </c>
      <c r="H383" s="3">
        <v>21218.34</v>
      </c>
    </row>
    <row r="384" spans="1:8">
      <c r="A384" s="58">
        <v>194</v>
      </c>
      <c r="B384" s="20">
        <v>100000405165</v>
      </c>
      <c r="C384" s="58">
        <v>0</v>
      </c>
      <c r="D384" s="4" t="s">
        <v>409</v>
      </c>
      <c r="E384" s="4" t="s">
        <v>924</v>
      </c>
      <c r="F384" s="3">
        <v>44405</v>
      </c>
      <c r="G384" s="3">
        <v>-23186.66</v>
      </c>
      <c r="H384" s="3">
        <v>21218.34</v>
      </c>
    </row>
    <row r="385" spans="1:8">
      <c r="A385" s="58">
        <v>195</v>
      </c>
      <c r="B385" s="20">
        <v>100000405166</v>
      </c>
      <c r="C385" s="58">
        <v>0</v>
      </c>
      <c r="D385" s="4" t="s">
        <v>409</v>
      </c>
      <c r="E385" s="4" t="s">
        <v>924</v>
      </c>
      <c r="F385" s="3">
        <v>44405</v>
      </c>
      <c r="G385" s="3">
        <v>-23186.66</v>
      </c>
      <c r="H385" s="3">
        <v>21218.34</v>
      </c>
    </row>
    <row r="386" spans="1:8">
      <c r="A386" s="58">
        <v>196</v>
      </c>
      <c r="B386" s="20">
        <v>100000405167</v>
      </c>
      <c r="C386" s="58">
        <v>0</v>
      </c>
      <c r="D386" s="4" t="s">
        <v>409</v>
      </c>
      <c r="E386" s="4" t="s">
        <v>924</v>
      </c>
      <c r="F386" s="3">
        <v>44405</v>
      </c>
      <c r="G386" s="3">
        <v>-23186.66</v>
      </c>
      <c r="H386" s="3">
        <v>21218.34</v>
      </c>
    </row>
    <row r="387" spans="1:8">
      <c r="A387" s="58">
        <v>197</v>
      </c>
      <c r="B387" s="20">
        <v>100000405168</v>
      </c>
      <c r="C387" s="58">
        <v>0</v>
      </c>
      <c r="D387" s="4" t="s">
        <v>409</v>
      </c>
      <c r="E387" s="4" t="s">
        <v>924</v>
      </c>
      <c r="F387" s="3">
        <v>44405</v>
      </c>
      <c r="G387" s="3">
        <v>-23186.66</v>
      </c>
      <c r="H387" s="3">
        <v>21218.34</v>
      </c>
    </row>
    <row r="388" spans="1:8">
      <c r="A388" s="58">
        <v>198</v>
      </c>
      <c r="B388" s="20">
        <v>100000405169</v>
      </c>
      <c r="C388" s="58">
        <v>0</v>
      </c>
      <c r="D388" s="4" t="s">
        <v>409</v>
      </c>
      <c r="E388" s="4" t="s">
        <v>924</v>
      </c>
      <c r="F388" s="3">
        <v>44405</v>
      </c>
      <c r="G388" s="3">
        <v>-23186.66</v>
      </c>
      <c r="H388" s="3">
        <v>21218.34</v>
      </c>
    </row>
    <row r="389" spans="1:8">
      <c r="A389" s="58">
        <v>199</v>
      </c>
      <c r="B389" s="20">
        <v>100000405170</v>
      </c>
      <c r="C389" s="58">
        <v>0</v>
      </c>
      <c r="D389" s="4" t="s">
        <v>409</v>
      </c>
      <c r="E389" s="4" t="s">
        <v>924</v>
      </c>
      <c r="F389" s="3">
        <v>44405</v>
      </c>
      <c r="G389" s="3">
        <v>-23186.66</v>
      </c>
      <c r="H389" s="3">
        <v>21218.34</v>
      </c>
    </row>
    <row r="390" spans="1:8">
      <c r="A390" s="58">
        <v>200</v>
      </c>
      <c r="B390" s="20">
        <v>100000405171</v>
      </c>
      <c r="C390" s="58">
        <v>0</v>
      </c>
      <c r="D390" s="4" t="s">
        <v>409</v>
      </c>
      <c r="E390" s="4" t="s">
        <v>924</v>
      </c>
      <c r="F390" s="3">
        <v>44405</v>
      </c>
      <c r="G390" s="3">
        <v>-23186.66</v>
      </c>
      <c r="H390" s="3">
        <v>21218.34</v>
      </c>
    </row>
    <row r="391" spans="1:8">
      <c r="A391" s="58">
        <v>201</v>
      </c>
      <c r="B391" s="20">
        <v>100000405172</v>
      </c>
      <c r="C391" s="58">
        <v>0</v>
      </c>
      <c r="D391" s="4" t="s">
        <v>409</v>
      </c>
      <c r="E391" s="4" t="s">
        <v>924</v>
      </c>
      <c r="F391" s="3">
        <v>44405</v>
      </c>
      <c r="G391" s="3">
        <v>-23186.66</v>
      </c>
      <c r="H391" s="3">
        <v>21218.34</v>
      </c>
    </row>
    <row r="392" spans="1:8">
      <c r="A392" s="58">
        <v>202</v>
      </c>
      <c r="B392" s="20">
        <v>100000405173</v>
      </c>
      <c r="C392" s="58">
        <v>0</v>
      </c>
      <c r="D392" s="4" t="s">
        <v>409</v>
      </c>
      <c r="E392" s="4" t="s">
        <v>924</v>
      </c>
      <c r="F392" s="3">
        <v>44405</v>
      </c>
      <c r="G392" s="3">
        <v>-23186.66</v>
      </c>
      <c r="H392" s="3">
        <v>21218.34</v>
      </c>
    </row>
    <row r="393" spans="1:8">
      <c r="A393" s="58">
        <v>203</v>
      </c>
      <c r="B393" s="20">
        <v>100000405174</v>
      </c>
      <c r="C393" s="58">
        <v>0</v>
      </c>
      <c r="D393" s="4" t="s">
        <v>409</v>
      </c>
      <c r="E393" s="4" t="s">
        <v>924</v>
      </c>
      <c r="F393" s="3">
        <v>44405</v>
      </c>
      <c r="G393" s="3">
        <v>-23186.66</v>
      </c>
      <c r="H393" s="3">
        <v>21218.34</v>
      </c>
    </row>
    <row r="394" spans="1:8">
      <c r="A394" s="58">
        <v>204</v>
      </c>
      <c r="B394" s="20">
        <v>100000405175</v>
      </c>
      <c r="C394" s="58">
        <v>0</v>
      </c>
      <c r="D394" s="4" t="s">
        <v>409</v>
      </c>
      <c r="E394" s="4" t="s">
        <v>924</v>
      </c>
      <c r="F394" s="3">
        <v>44405</v>
      </c>
      <c r="G394" s="3">
        <v>-23186.66</v>
      </c>
      <c r="H394" s="3">
        <v>21218.34</v>
      </c>
    </row>
    <row r="395" spans="1:8">
      <c r="A395" s="58">
        <v>205</v>
      </c>
      <c r="B395" s="20">
        <v>100000405176</v>
      </c>
      <c r="C395" s="58">
        <v>0</v>
      </c>
      <c r="D395" s="4" t="s">
        <v>409</v>
      </c>
      <c r="E395" s="4" t="s">
        <v>924</v>
      </c>
      <c r="F395" s="3">
        <v>44405</v>
      </c>
      <c r="G395" s="3">
        <v>-23186.66</v>
      </c>
      <c r="H395" s="3">
        <v>21218.34</v>
      </c>
    </row>
    <row r="396" spans="1:8">
      <c r="A396" s="58">
        <v>206</v>
      </c>
      <c r="B396" s="20">
        <v>100000405177</v>
      </c>
      <c r="C396" s="58">
        <v>0</v>
      </c>
      <c r="D396" s="4" t="s">
        <v>409</v>
      </c>
      <c r="E396" s="4" t="s">
        <v>924</v>
      </c>
      <c r="F396" s="3">
        <v>44405</v>
      </c>
      <c r="G396" s="3">
        <v>-23186.66</v>
      </c>
      <c r="H396" s="3">
        <v>21218.34</v>
      </c>
    </row>
    <row r="397" spans="1:8">
      <c r="A397" s="58">
        <v>207</v>
      </c>
      <c r="B397" s="20">
        <v>100000405178</v>
      </c>
      <c r="C397" s="58">
        <v>0</v>
      </c>
      <c r="D397" s="4" t="s">
        <v>409</v>
      </c>
      <c r="E397" s="4" t="s">
        <v>924</v>
      </c>
      <c r="F397" s="3">
        <v>44405</v>
      </c>
      <c r="G397" s="3">
        <v>-23186.66</v>
      </c>
      <c r="H397" s="3">
        <v>21218.34</v>
      </c>
    </row>
    <row r="398" spans="1:8">
      <c r="A398" s="58">
        <v>208</v>
      </c>
      <c r="B398" s="20">
        <v>100000405179</v>
      </c>
      <c r="C398" s="58">
        <v>0</v>
      </c>
      <c r="D398" s="4" t="s">
        <v>409</v>
      </c>
      <c r="E398" s="4" t="s">
        <v>924</v>
      </c>
      <c r="F398" s="3">
        <v>44405</v>
      </c>
      <c r="G398" s="3">
        <v>-23186.66</v>
      </c>
      <c r="H398" s="3">
        <v>21218.34</v>
      </c>
    </row>
    <row r="399" spans="1:8">
      <c r="A399" s="58">
        <v>209</v>
      </c>
      <c r="B399" s="20">
        <v>100000405180</v>
      </c>
      <c r="C399" s="58">
        <v>0</v>
      </c>
      <c r="D399" s="4" t="s">
        <v>409</v>
      </c>
      <c r="E399" s="4" t="s">
        <v>924</v>
      </c>
      <c r="F399" s="3">
        <v>44405</v>
      </c>
      <c r="G399" s="3">
        <v>-23186.66</v>
      </c>
      <c r="H399" s="3">
        <v>21218.34</v>
      </c>
    </row>
    <row r="400" spans="1:8">
      <c r="A400" s="58">
        <v>210</v>
      </c>
      <c r="B400" s="20">
        <v>100000405181</v>
      </c>
      <c r="C400" s="58">
        <v>0</v>
      </c>
      <c r="D400" s="4" t="s">
        <v>409</v>
      </c>
      <c r="E400" s="4" t="s">
        <v>924</v>
      </c>
      <c r="F400" s="3">
        <v>44405</v>
      </c>
      <c r="G400" s="3">
        <v>-23186.66</v>
      </c>
      <c r="H400" s="3">
        <v>21218.34</v>
      </c>
    </row>
    <row r="401" spans="1:8">
      <c r="A401" s="58">
        <v>211</v>
      </c>
      <c r="B401" s="20">
        <v>100000405182</v>
      </c>
      <c r="C401" s="58">
        <v>0</v>
      </c>
      <c r="D401" s="4" t="s">
        <v>409</v>
      </c>
      <c r="E401" s="4" t="s">
        <v>924</v>
      </c>
      <c r="F401" s="3">
        <v>44405</v>
      </c>
      <c r="G401" s="3">
        <v>-23186.66</v>
      </c>
      <c r="H401" s="3">
        <v>21218.34</v>
      </c>
    </row>
    <row r="402" spans="1:8">
      <c r="A402" s="58">
        <v>212</v>
      </c>
      <c r="B402" s="20">
        <v>100000405183</v>
      </c>
      <c r="C402" s="58">
        <v>0</v>
      </c>
      <c r="D402" s="4" t="s">
        <v>409</v>
      </c>
      <c r="E402" s="4" t="s">
        <v>924</v>
      </c>
      <c r="F402" s="3">
        <v>44405</v>
      </c>
      <c r="G402" s="3">
        <v>-23186.66</v>
      </c>
      <c r="H402" s="3">
        <v>21218.34</v>
      </c>
    </row>
    <row r="403" spans="1:8">
      <c r="A403" s="58">
        <v>213</v>
      </c>
      <c r="B403" s="20">
        <v>100000405601</v>
      </c>
      <c r="C403" s="58">
        <v>0</v>
      </c>
      <c r="D403" s="4" t="s">
        <v>409</v>
      </c>
      <c r="E403" s="4" t="s">
        <v>410</v>
      </c>
      <c r="F403" s="3">
        <v>44405</v>
      </c>
      <c r="G403" s="3">
        <v>-23865.06</v>
      </c>
      <c r="H403" s="3">
        <v>20539.939999999999</v>
      </c>
    </row>
    <row r="404" spans="1:8">
      <c r="A404" s="58">
        <v>214</v>
      </c>
      <c r="B404" s="20">
        <v>100000405602</v>
      </c>
      <c r="C404" s="58">
        <v>0</v>
      </c>
      <c r="D404" s="4" t="s">
        <v>409</v>
      </c>
      <c r="E404" s="4" t="s">
        <v>410</v>
      </c>
      <c r="F404" s="3">
        <v>44405</v>
      </c>
      <c r="G404" s="3">
        <v>-23865.08</v>
      </c>
      <c r="H404" s="3">
        <v>20539.919999999998</v>
      </c>
    </row>
    <row r="405" spans="1:8">
      <c r="A405" s="58">
        <v>215</v>
      </c>
      <c r="B405" s="20">
        <v>100000405603</v>
      </c>
      <c r="C405" s="58">
        <v>0</v>
      </c>
      <c r="D405" s="4" t="s">
        <v>409</v>
      </c>
      <c r="E405" s="4" t="s">
        <v>410</v>
      </c>
      <c r="F405" s="3">
        <v>44405</v>
      </c>
      <c r="G405" s="3">
        <v>-23865.06</v>
      </c>
      <c r="H405" s="3">
        <v>20539.939999999999</v>
      </c>
    </row>
    <row r="406" spans="1:8">
      <c r="A406" s="58">
        <v>216</v>
      </c>
      <c r="B406" s="20">
        <v>100000405604</v>
      </c>
      <c r="C406" s="58">
        <v>0</v>
      </c>
      <c r="D406" s="4" t="s">
        <v>409</v>
      </c>
      <c r="E406" s="4" t="s">
        <v>410</v>
      </c>
      <c r="F406" s="3">
        <v>44405</v>
      </c>
      <c r="G406" s="3">
        <v>-23865.08</v>
      </c>
      <c r="H406" s="3">
        <v>20539.919999999998</v>
      </c>
    </row>
    <row r="407" spans="1:8">
      <c r="A407" s="58">
        <v>217</v>
      </c>
      <c r="B407" s="20">
        <v>100000405605</v>
      </c>
      <c r="C407" s="58">
        <v>0</v>
      </c>
      <c r="D407" s="4" t="s">
        <v>409</v>
      </c>
      <c r="E407" s="4" t="s">
        <v>410</v>
      </c>
      <c r="F407" s="3">
        <v>44405</v>
      </c>
      <c r="G407" s="3">
        <v>-23865.06</v>
      </c>
      <c r="H407" s="3">
        <v>20539.939999999999</v>
      </c>
    </row>
    <row r="408" spans="1:8">
      <c r="A408" s="58">
        <v>218</v>
      </c>
      <c r="B408" s="20">
        <v>100000406493</v>
      </c>
      <c r="C408" s="58">
        <v>0</v>
      </c>
      <c r="D408" s="4" t="s">
        <v>409</v>
      </c>
      <c r="E408" s="4" t="s">
        <v>411</v>
      </c>
      <c r="F408" s="3">
        <v>74900</v>
      </c>
      <c r="G408" s="3">
        <v>-27420.85</v>
      </c>
      <c r="H408" s="3">
        <v>47479.15</v>
      </c>
    </row>
    <row r="409" spans="1:8">
      <c r="A409" s="58">
        <v>219</v>
      </c>
      <c r="B409" s="20">
        <v>100000406494</v>
      </c>
      <c r="C409" s="58">
        <v>0</v>
      </c>
      <c r="D409" s="4" t="s">
        <v>409</v>
      </c>
      <c r="E409" s="4" t="s">
        <v>411</v>
      </c>
      <c r="F409" s="3">
        <v>74900</v>
      </c>
      <c r="G409" s="3">
        <v>-27420.83</v>
      </c>
      <c r="H409" s="3">
        <v>47479.17</v>
      </c>
    </row>
    <row r="410" spans="1:8">
      <c r="A410" s="58">
        <v>220</v>
      </c>
      <c r="B410" s="20">
        <v>100000406495</v>
      </c>
      <c r="C410" s="58">
        <v>0</v>
      </c>
      <c r="D410" s="4" t="s">
        <v>409</v>
      </c>
      <c r="E410" s="4" t="s">
        <v>411</v>
      </c>
      <c r="F410" s="3">
        <v>74900</v>
      </c>
      <c r="G410" s="3">
        <v>-27420.83</v>
      </c>
      <c r="H410" s="3">
        <v>47479.17</v>
      </c>
    </row>
    <row r="411" spans="1:8">
      <c r="A411" s="58">
        <v>221</v>
      </c>
      <c r="B411" s="20">
        <v>100000406496</v>
      </c>
      <c r="C411" s="58">
        <v>0</v>
      </c>
      <c r="D411" s="4" t="s">
        <v>409</v>
      </c>
      <c r="E411" s="4" t="s">
        <v>411</v>
      </c>
      <c r="F411" s="3">
        <v>74900</v>
      </c>
      <c r="G411" s="3">
        <v>-27420.85</v>
      </c>
      <c r="H411" s="3">
        <v>47479.15</v>
      </c>
    </row>
    <row r="412" spans="1:8">
      <c r="A412" s="58">
        <v>222</v>
      </c>
      <c r="B412" s="20">
        <v>100000406497</v>
      </c>
      <c r="C412" s="58">
        <v>0</v>
      </c>
      <c r="D412" s="4" t="s">
        <v>409</v>
      </c>
      <c r="E412" s="4" t="s">
        <v>411</v>
      </c>
      <c r="F412" s="3">
        <v>74900</v>
      </c>
      <c r="G412" s="3">
        <v>-27420.85</v>
      </c>
      <c r="H412" s="3">
        <v>47479.15</v>
      </c>
    </row>
    <row r="413" spans="1:8">
      <c r="A413" s="58">
        <v>223</v>
      </c>
      <c r="B413" s="20">
        <v>100000406498</v>
      </c>
      <c r="C413" s="58">
        <v>0</v>
      </c>
      <c r="D413" s="4" t="s">
        <v>409</v>
      </c>
      <c r="E413" s="4" t="s">
        <v>411</v>
      </c>
      <c r="F413" s="3">
        <v>74900</v>
      </c>
      <c r="G413" s="3">
        <v>-27420.83</v>
      </c>
      <c r="H413" s="3">
        <v>47479.17</v>
      </c>
    </row>
    <row r="414" spans="1:8">
      <c r="A414" s="58">
        <v>224</v>
      </c>
      <c r="B414" s="20">
        <v>100000406499</v>
      </c>
      <c r="C414" s="58">
        <v>0</v>
      </c>
      <c r="D414" s="4" t="s">
        <v>409</v>
      </c>
      <c r="E414" s="4" t="s">
        <v>411</v>
      </c>
      <c r="F414" s="3">
        <v>74900</v>
      </c>
      <c r="G414" s="3">
        <v>-27420.83</v>
      </c>
      <c r="H414" s="3">
        <v>47479.17</v>
      </c>
    </row>
    <row r="415" spans="1:8">
      <c r="A415" s="58">
        <v>225</v>
      </c>
      <c r="B415" s="20">
        <v>100000406500</v>
      </c>
      <c r="C415" s="58">
        <v>0</v>
      </c>
      <c r="D415" s="4" t="s">
        <v>409</v>
      </c>
      <c r="E415" s="4" t="s">
        <v>411</v>
      </c>
      <c r="F415" s="3">
        <v>74900</v>
      </c>
      <c r="G415" s="3">
        <v>-27420.85</v>
      </c>
      <c r="H415" s="3">
        <v>47479.15</v>
      </c>
    </row>
    <row r="416" spans="1:8">
      <c r="A416" s="58">
        <v>226</v>
      </c>
      <c r="B416" s="20">
        <v>100000406501</v>
      </c>
      <c r="C416" s="58">
        <v>0</v>
      </c>
      <c r="D416" s="4" t="s">
        <v>409</v>
      </c>
      <c r="E416" s="4" t="s">
        <v>411</v>
      </c>
      <c r="F416" s="3">
        <v>74900</v>
      </c>
      <c r="G416" s="3">
        <v>-27420.85</v>
      </c>
      <c r="H416" s="3">
        <v>47479.15</v>
      </c>
    </row>
    <row r="417" spans="1:8">
      <c r="A417" s="58">
        <v>227</v>
      </c>
      <c r="B417" s="20">
        <v>100000406502</v>
      </c>
      <c r="C417" s="58">
        <v>0</v>
      </c>
      <c r="D417" s="4" t="s">
        <v>409</v>
      </c>
      <c r="E417" s="4" t="s">
        <v>411</v>
      </c>
      <c r="F417" s="3">
        <v>74900</v>
      </c>
      <c r="G417" s="3">
        <v>-27420.83</v>
      </c>
      <c r="H417" s="3">
        <v>47479.17</v>
      </c>
    </row>
    <row r="418" spans="1:8">
      <c r="A418" s="58">
        <v>228</v>
      </c>
      <c r="B418" s="20">
        <v>100000406503</v>
      </c>
      <c r="C418" s="58">
        <v>0</v>
      </c>
      <c r="D418" s="4" t="s">
        <v>409</v>
      </c>
      <c r="E418" s="4" t="s">
        <v>411</v>
      </c>
      <c r="F418" s="3">
        <v>74900</v>
      </c>
      <c r="G418" s="3">
        <v>-27420.83</v>
      </c>
      <c r="H418" s="3">
        <v>47479.17</v>
      </c>
    </row>
    <row r="419" spans="1:8">
      <c r="A419" s="58">
        <v>229</v>
      </c>
      <c r="B419" s="20">
        <v>100000406504</v>
      </c>
      <c r="C419" s="58">
        <v>0</v>
      </c>
      <c r="D419" s="4" t="s">
        <v>409</v>
      </c>
      <c r="E419" s="4" t="s">
        <v>411</v>
      </c>
      <c r="F419" s="3">
        <v>74900</v>
      </c>
      <c r="G419" s="3">
        <v>-27420.85</v>
      </c>
      <c r="H419" s="3">
        <v>47479.15</v>
      </c>
    </row>
    <row r="420" spans="1:8">
      <c r="A420" s="58">
        <v>230</v>
      </c>
      <c r="B420" s="20">
        <v>100000406505</v>
      </c>
      <c r="C420" s="58">
        <v>0</v>
      </c>
      <c r="D420" s="4" t="s">
        <v>409</v>
      </c>
      <c r="E420" s="4" t="s">
        <v>411</v>
      </c>
      <c r="F420" s="3">
        <v>74900</v>
      </c>
      <c r="G420" s="3">
        <v>-27420.85</v>
      </c>
      <c r="H420" s="3">
        <v>47479.15</v>
      </c>
    </row>
    <row r="421" spans="1:8">
      <c r="A421" s="58">
        <v>231</v>
      </c>
      <c r="B421" s="20">
        <v>100000406506</v>
      </c>
      <c r="C421" s="58">
        <v>0</v>
      </c>
      <c r="D421" s="4" t="s">
        <v>409</v>
      </c>
      <c r="E421" s="4" t="s">
        <v>411</v>
      </c>
      <c r="F421" s="3">
        <v>74900</v>
      </c>
      <c r="G421" s="3">
        <v>-27420.83</v>
      </c>
      <c r="H421" s="3">
        <v>47479.17</v>
      </c>
    </row>
    <row r="422" spans="1:8">
      <c r="A422" s="58">
        <v>232</v>
      </c>
      <c r="B422" s="20">
        <v>100000406507</v>
      </c>
      <c r="C422" s="58">
        <v>0</v>
      </c>
      <c r="D422" s="4" t="s">
        <v>409</v>
      </c>
      <c r="E422" s="4" t="s">
        <v>411</v>
      </c>
      <c r="F422" s="3">
        <v>74900</v>
      </c>
      <c r="G422" s="3">
        <v>-27420.85</v>
      </c>
      <c r="H422" s="3">
        <v>47479.15</v>
      </c>
    </row>
    <row r="423" spans="1:8">
      <c r="A423" s="58">
        <v>233</v>
      </c>
      <c r="B423" s="20">
        <v>100000406508</v>
      </c>
      <c r="C423" s="58">
        <v>0</v>
      </c>
      <c r="D423" s="4" t="s">
        <v>409</v>
      </c>
      <c r="E423" s="4" t="s">
        <v>411</v>
      </c>
      <c r="F423" s="3">
        <v>74900</v>
      </c>
      <c r="G423" s="3">
        <v>-27420.83</v>
      </c>
      <c r="H423" s="3">
        <v>47479.17</v>
      </c>
    </row>
    <row r="424" spans="1:8">
      <c r="A424" s="58">
        <v>234</v>
      </c>
      <c r="B424" s="20">
        <v>100000406509</v>
      </c>
      <c r="C424" s="58">
        <v>0</v>
      </c>
      <c r="D424" s="4" t="s">
        <v>409</v>
      </c>
      <c r="E424" s="4" t="s">
        <v>411</v>
      </c>
      <c r="F424" s="3">
        <v>74900</v>
      </c>
      <c r="G424" s="3">
        <v>-27420.85</v>
      </c>
      <c r="H424" s="3">
        <v>47479.15</v>
      </c>
    </row>
    <row r="425" spans="1:8">
      <c r="A425" s="58">
        <v>235</v>
      </c>
      <c r="B425" s="20">
        <v>100000406510</v>
      </c>
      <c r="C425" s="58">
        <v>0</v>
      </c>
      <c r="D425" s="4" t="s">
        <v>409</v>
      </c>
      <c r="E425" s="4" t="s">
        <v>411</v>
      </c>
      <c r="F425" s="3">
        <v>74900</v>
      </c>
      <c r="G425" s="3">
        <v>-27420.83</v>
      </c>
      <c r="H425" s="3">
        <v>47479.17</v>
      </c>
    </row>
    <row r="426" spans="1:8">
      <c r="A426" s="58">
        <v>236</v>
      </c>
      <c r="B426" s="20">
        <v>100000406511</v>
      </c>
      <c r="C426" s="58">
        <v>0</v>
      </c>
      <c r="D426" s="4" t="s">
        <v>409</v>
      </c>
      <c r="E426" s="4" t="s">
        <v>411</v>
      </c>
      <c r="F426" s="3">
        <v>74900</v>
      </c>
      <c r="G426" s="3">
        <v>-27420.83</v>
      </c>
      <c r="H426" s="3">
        <v>47479.17</v>
      </c>
    </row>
    <row r="427" spans="1:8">
      <c r="A427" s="58">
        <v>237</v>
      </c>
      <c r="B427" s="20">
        <v>100000406512</v>
      </c>
      <c r="C427" s="58">
        <v>0</v>
      </c>
      <c r="D427" s="4" t="s">
        <v>409</v>
      </c>
      <c r="E427" s="4" t="s">
        <v>411</v>
      </c>
      <c r="F427" s="3">
        <v>74900</v>
      </c>
      <c r="G427" s="3">
        <v>-27420.85</v>
      </c>
      <c r="H427" s="3">
        <v>47479.15</v>
      </c>
    </row>
    <row r="428" spans="1:8">
      <c r="A428" s="58">
        <v>238</v>
      </c>
      <c r="B428" s="20">
        <v>100000406513</v>
      </c>
      <c r="C428" s="58">
        <v>0</v>
      </c>
      <c r="D428" s="4" t="s">
        <v>409</v>
      </c>
      <c r="E428" s="4" t="s">
        <v>411</v>
      </c>
      <c r="F428" s="3">
        <v>74900</v>
      </c>
      <c r="G428" s="3">
        <v>-27420.83</v>
      </c>
      <c r="H428" s="3">
        <v>47479.17</v>
      </c>
    </row>
    <row r="429" spans="1:8">
      <c r="A429" s="58">
        <v>239</v>
      </c>
      <c r="B429" s="20">
        <v>100000406514</v>
      </c>
      <c r="C429" s="58">
        <v>0</v>
      </c>
      <c r="D429" s="4" t="s">
        <v>409</v>
      </c>
      <c r="E429" s="4" t="s">
        <v>411</v>
      </c>
      <c r="F429" s="3">
        <v>74900</v>
      </c>
      <c r="G429" s="3">
        <v>-27420.85</v>
      </c>
      <c r="H429" s="3">
        <v>47479.15</v>
      </c>
    </row>
    <row r="430" spans="1:8">
      <c r="A430" s="58">
        <v>240</v>
      </c>
      <c r="B430" s="20">
        <v>100000406515</v>
      </c>
      <c r="C430" s="58">
        <v>0</v>
      </c>
      <c r="D430" s="4" t="s">
        <v>409</v>
      </c>
      <c r="E430" s="4" t="s">
        <v>411</v>
      </c>
      <c r="F430" s="3">
        <v>74900</v>
      </c>
      <c r="G430" s="3">
        <v>-27420.85</v>
      </c>
      <c r="H430" s="3">
        <v>47479.15</v>
      </c>
    </row>
    <row r="431" spans="1:8">
      <c r="A431" s="58">
        <v>241</v>
      </c>
      <c r="B431" s="20">
        <v>100000406516</v>
      </c>
      <c r="C431" s="58">
        <v>0</v>
      </c>
      <c r="D431" s="4" t="s">
        <v>409</v>
      </c>
      <c r="E431" s="4" t="s">
        <v>411</v>
      </c>
      <c r="F431" s="3">
        <v>74900</v>
      </c>
      <c r="G431" s="3">
        <v>-27420.83</v>
      </c>
      <c r="H431" s="3">
        <v>47479.17</v>
      </c>
    </row>
    <row r="432" spans="1:8">
      <c r="A432" s="58">
        <v>242</v>
      </c>
      <c r="B432" s="20">
        <v>100000406517</v>
      </c>
      <c r="C432" s="58">
        <v>0</v>
      </c>
      <c r="D432" s="4" t="s">
        <v>409</v>
      </c>
      <c r="E432" s="4" t="s">
        <v>411</v>
      </c>
      <c r="F432" s="3">
        <v>74900</v>
      </c>
      <c r="G432" s="3">
        <v>-27420.85</v>
      </c>
      <c r="H432" s="3">
        <v>47479.15</v>
      </c>
    </row>
    <row r="433" spans="1:8">
      <c r="A433" s="58">
        <v>243</v>
      </c>
      <c r="B433" s="20">
        <v>100000406518</v>
      </c>
      <c r="C433" s="58">
        <v>0</v>
      </c>
      <c r="D433" s="4" t="s">
        <v>409</v>
      </c>
      <c r="E433" s="4" t="s">
        <v>411</v>
      </c>
      <c r="F433" s="3">
        <v>74900</v>
      </c>
      <c r="G433" s="3">
        <v>-27420.83</v>
      </c>
      <c r="H433" s="3">
        <v>47479.17</v>
      </c>
    </row>
    <row r="434" spans="1:8">
      <c r="A434" s="58">
        <v>244</v>
      </c>
      <c r="B434" s="20">
        <v>100000406519</v>
      </c>
      <c r="C434" s="58">
        <v>0</v>
      </c>
      <c r="D434" s="4" t="s">
        <v>409</v>
      </c>
      <c r="E434" s="4" t="s">
        <v>411</v>
      </c>
      <c r="F434" s="3">
        <v>74900</v>
      </c>
      <c r="G434" s="3">
        <v>-27420.85</v>
      </c>
      <c r="H434" s="3">
        <v>47479.15</v>
      </c>
    </row>
    <row r="435" spans="1:8">
      <c r="A435" s="58">
        <v>245</v>
      </c>
      <c r="B435" s="20">
        <v>100000417487</v>
      </c>
      <c r="C435" s="58">
        <v>0</v>
      </c>
      <c r="D435" s="4" t="s">
        <v>412</v>
      </c>
      <c r="E435" s="4" t="s">
        <v>413</v>
      </c>
      <c r="F435" s="3">
        <v>119947</v>
      </c>
      <c r="G435" s="3">
        <v>-40253.46</v>
      </c>
      <c r="H435" s="3">
        <v>79693.539999999994</v>
      </c>
    </row>
    <row r="436" spans="1:8">
      <c r="A436" s="58">
        <v>246</v>
      </c>
      <c r="B436" s="20">
        <v>100000417488</v>
      </c>
      <c r="C436" s="58">
        <v>0</v>
      </c>
      <c r="D436" s="4" t="s">
        <v>412</v>
      </c>
      <c r="E436" s="4" t="s">
        <v>413</v>
      </c>
      <c r="F436" s="3">
        <v>119947</v>
      </c>
      <c r="G436" s="3">
        <v>-40253.440000000002</v>
      </c>
      <c r="H436" s="3">
        <v>79693.56</v>
      </c>
    </row>
    <row r="437" spans="1:8">
      <c r="A437" s="58">
        <v>247</v>
      </c>
      <c r="B437" s="20">
        <v>100000417489</v>
      </c>
      <c r="C437" s="58">
        <v>0</v>
      </c>
      <c r="D437" s="4" t="s">
        <v>412</v>
      </c>
      <c r="E437" s="4" t="s">
        <v>413</v>
      </c>
      <c r="F437" s="3">
        <v>119947</v>
      </c>
      <c r="G437" s="3">
        <v>-40253.46</v>
      </c>
      <c r="H437" s="3">
        <v>79693.539999999994</v>
      </c>
    </row>
    <row r="438" spans="1:8">
      <c r="A438" s="58">
        <v>248</v>
      </c>
      <c r="B438" s="20">
        <v>100000417490</v>
      </c>
      <c r="C438" s="58">
        <v>0</v>
      </c>
      <c r="D438" s="4" t="s">
        <v>412</v>
      </c>
      <c r="E438" s="4" t="s">
        <v>413</v>
      </c>
      <c r="F438" s="3">
        <v>119947</v>
      </c>
      <c r="G438" s="3">
        <v>-40253.440000000002</v>
      </c>
      <c r="H438" s="3">
        <v>79693.56</v>
      </c>
    </row>
    <row r="439" spans="1:8">
      <c r="A439" s="58">
        <v>249</v>
      </c>
      <c r="B439" s="20">
        <v>100000417491</v>
      </c>
      <c r="C439" s="58">
        <v>0</v>
      </c>
      <c r="D439" s="4" t="s">
        <v>412</v>
      </c>
      <c r="E439" s="4" t="s">
        <v>413</v>
      </c>
      <c r="F439" s="3">
        <v>119947</v>
      </c>
      <c r="G439" s="3">
        <v>-40253.46</v>
      </c>
      <c r="H439" s="3">
        <v>79693.539999999994</v>
      </c>
    </row>
    <row r="440" spans="1:8">
      <c r="A440" s="58">
        <v>250</v>
      </c>
      <c r="B440" s="20">
        <v>100000417492</v>
      </c>
      <c r="C440" s="58">
        <v>0</v>
      </c>
      <c r="D440" s="4" t="s">
        <v>412</v>
      </c>
      <c r="E440" s="4" t="s">
        <v>413</v>
      </c>
      <c r="F440" s="3">
        <v>119947</v>
      </c>
      <c r="G440" s="3">
        <v>-40253.440000000002</v>
      </c>
      <c r="H440" s="3">
        <v>79693.56</v>
      </c>
    </row>
    <row r="441" spans="1:8">
      <c r="A441" s="58">
        <v>251</v>
      </c>
      <c r="B441" s="20">
        <v>100000417493</v>
      </c>
      <c r="C441" s="58">
        <v>0</v>
      </c>
      <c r="D441" s="4" t="s">
        <v>412</v>
      </c>
      <c r="E441" s="4" t="s">
        <v>413</v>
      </c>
      <c r="F441" s="3">
        <v>119947</v>
      </c>
      <c r="G441" s="3">
        <v>-40253.46</v>
      </c>
      <c r="H441" s="3">
        <v>79693.539999999994</v>
      </c>
    </row>
    <row r="442" spans="1:8">
      <c r="A442" s="58">
        <v>252</v>
      </c>
      <c r="B442" s="20">
        <v>100000417494</v>
      </c>
      <c r="C442" s="58">
        <v>0</v>
      </c>
      <c r="D442" s="4" t="s">
        <v>412</v>
      </c>
      <c r="E442" s="4" t="s">
        <v>413</v>
      </c>
      <c r="F442" s="3">
        <v>119947</v>
      </c>
      <c r="G442" s="3">
        <v>-40253.440000000002</v>
      </c>
      <c r="H442" s="3">
        <v>79693.56</v>
      </c>
    </row>
    <row r="443" spans="1:8">
      <c r="A443" s="58">
        <v>253</v>
      </c>
      <c r="B443" s="20">
        <v>100000417495</v>
      </c>
      <c r="C443" s="58">
        <v>0</v>
      </c>
      <c r="D443" s="4" t="s">
        <v>412</v>
      </c>
      <c r="E443" s="4" t="s">
        <v>413</v>
      </c>
      <c r="F443" s="3">
        <v>119947</v>
      </c>
      <c r="G443" s="3">
        <v>-40253.440000000002</v>
      </c>
      <c r="H443" s="3">
        <v>79693.56</v>
      </c>
    </row>
    <row r="444" spans="1:8">
      <c r="A444" s="58">
        <v>254</v>
      </c>
      <c r="B444" s="20">
        <v>100000417496</v>
      </c>
      <c r="C444" s="58">
        <v>0</v>
      </c>
      <c r="D444" s="4" t="s">
        <v>412</v>
      </c>
      <c r="E444" s="4" t="s">
        <v>413</v>
      </c>
      <c r="F444" s="3">
        <v>119947</v>
      </c>
      <c r="G444" s="3">
        <v>-40253.46</v>
      </c>
      <c r="H444" s="3">
        <v>79693.539999999994</v>
      </c>
    </row>
    <row r="445" spans="1:8">
      <c r="A445" s="58">
        <v>255</v>
      </c>
      <c r="B445" s="20">
        <v>100000417497</v>
      </c>
      <c r="C445" s="58">
        <v>0</v>
      </c>
      <c r="D445" s="4" t="s">
        <v>412</v>
      </c>
      <c r="E445" s="4" t="s">
        <v>413</v>
      </c>
      <c r="F445" s="3">
        <v>119947</v>
      </c>
      <c r="G445" s="3">
        <v>-40253.46</v>
      </c>
      <c r="H445" s="3">
        <v>79693.539999999994</v>
      </c>
    </row>
    <row r="446" spans="1:8">
      <c r="A446" s="58">
        <v>256</v>
      </c>
      <c r="B446" s="20">
        <v>100000417498</v>
      </c>
      <c r="C446" s="58">
        <v>0</v>
      </c>
      <c r="D446" s="4" t="s">
        <v>412</v>
      </c>
      <c r="E446" s="4" t="s">
        <v>413</v>
      </c>
      <c r="F446" s="3">
        <v>119947</v>
      </c>
      <c r="G446" s="3">
        <v>-40253.440000000002</v>
      </c>
      <c r="H446" s="3">
        <v>79693.56</v>
      </c>
    </row>
    <row r="447" spans="1:8">
      <c r="A447" s="58">
        <v>257</v>
      </c>
      <c r="B447" s="20">
        <v>100000417499</v>
      </c>
      <c r="C447" s="58">
        <v>0</v>
      </c>
      <c r="D447" s="4" t="s">
        <v>412</v>
      </c>
      <c r="E447" s="4" t="s">
        <v>413</v>
      </c>
      <c r="F447" s="3">
        <v>119947</v>
      </c>
      <c r="G447" s="3">
        <v>-40253.440000000002</v>
      </c>
      <c r="H447" s="3">
        <v>79693.56</v>
      </c>
    </row>
    <row r="448" spans="1:8">
      <c r="A448" s="58">
        <v>258</v>
      </c>
      <c r="B448" s="20">
        <v>100000417500</v>
      </c>
      <c r="C448" s="58">
        <v>0</v>
      </c>
      <c r="D448" s="4" t="s">
        <v>412</v>
      </c>
      <c r="E448" s="4" t="s">
        <v>413</v>
      </c>
      <c r="F448" s="3">
        <v>119947</v>
      </c>
      <c r="G448" s="3">
        <v>-40253.46</v>
      </c>
      <c r="H448" s="3">
        <v>79693.539999999994</v>
      </c>
    </row>
    <row r="449" spans="1:8">
      <c r="A449" s="58">
        <v>259</v>
      </c>
      <c r="B449" s="20">
        <v>100000417501</v>
      </c>
      <c r="C449" s="58">
        <v>0</v>
      </c>
      <c r="D449" s="4" t="s">
        <v>412</v>
      </c>
      <c r="E449" s="4" t="s">
        <v>413</v>
      </c>
      <c r="F449" s="3">
        <v>119947</v>
      </c>
      <c r="G449" s="3">
        <v>-40253.46</v>
      </c>
      <c r="H449" s="3">
        <v>79693.539999999994</v>
      </c>
    </row>
    <row r="450" spans="1:8">
      <c r="A450" s="58">
        <v>260</v>
      </c>
      <c r="B450" s="20">
        <v>100000417502</v>
      </c>
      <c r="C450" s="58">
        <v>0</v>
      </c>
      <c r="D450" s="4" t="s">
        <v>412</v>
      </c>
      <c r="E450" s="4" t="s">
        <v>413</v>
      </c>
      <c r="F450" s="3">
        <v>119947</v>
      </c>
      <c r="G450" s="3">
        <v>-40253.440000000002</v>
      </c>
      <c r="H450" s="3">
        <v>79693.56</v>
      </c>
    </row>
    <row r="451" spans="1:8">
      <c r="A451" s="58">
        <v>261</v>
      </c>
      <c r="B451" s="20">
        <v>100000417503</v>
      </c>
      <c r="C451" s="58">
        <v>0</v>
      </c>
      <c r="D451" s="4" t="s">
        <v>412</v>
      </c>
      <c r="E451" s="4" t="s">
        <v>413</v>
      </c>
      <c r="F451" s="3">
        <v>119947</v>
      </c>
      <c r="G451" s="3">
        <v>-40253.440000000002</v>
      </c>
      <c r="H451" s="3">
        <v>79693.56</v>
      </c>
    </row>
    <row r="452" spans="1:8">
      <c r="A452" s="58">
        <v>262</v>
      </c>
      <c r="B452" s="20">
        <v>100000417504</v>
      </c>
      <c r="C452" s="58">
        <v>0</v>
      </c>
      <c r="D452" s="4" t="s">
        <v>412</v>
      </c>
      <c r="E452" s="4" t="s">
        <v>413</v>
      </c>
      <c r="F452" s="3">
        <v>119947</v>
      </c>
      <c r="G452" s="3">
        <v>-40253.46</v>
      </c>
      <c r="H452" s="3">
        <v>79693.539999999994</v>
      </c>
    </row>
    <row r="453" spans="1:8">
      <c r="A453" s="58">
        <v>263</v>
      </c>
      <c r="B453" s="20">
        <v>100000417505</v>
      </c>
      <c r="C453" s="58">
        <v>0</v>
      </c>
      <c r="D453" s="4" t="s">
        <v>412</v>
      </c>
      <c r="E453" s="4" t="s">
        <v>413</v>
      </c>
      <c r="F453" s="3">
        <v>119947</v>
      </c>
      <c r="G453" s="3">
        <v>-40253.46</v>
      </c>
      <c r="H453" s="3">
        <v>79693.539999999994</v>
      </c>
    </row>
    <row r="454" spans="1:8">
      <c r="A454" s="58">
        <v>264</v>
      </c>
      <c r="B454" s="20">
        <v>100000417506</v>
      </c>
      <c r="C454" s="58">
        <v>0</v>
      </c>
      <c r="D454" s="4" t="s">
        <v>412</v>
      </c>
      <c r="E454" s="4" t="s">
        <v>413</v>
      </c>
      <c r="F454" s="3">
        <v>119947</v>
      </c>
      <c r="G454" s="3">
        <v>-40253.440000000002</v>
      </c>
      <c r="H454" s="3">
        <v>79693.56</v>
      </c>
    </row>
    <row r="455" spans="1:8">
      <c r="A455" s="58">
        <v>265</v>
      </c>
      <c r="B455" s="20">
        <v>100000417507</v>
      </c>
      <c r="C455" s="58">
        <v>0</v>
      </c>
      <c r="D455" s="4" t="s">
        <v>412</v>
      </c>
      <c r="E455" s="4" t="s">
        <v>413</v>
      </c>
      <c r="F455" s="3">
        <v>119947</v>
      </c>
      <c r="G455" s="3">
        <v>-40253.440000000002</v>
      </c>
      <c r="H455" s="3">
        <v>79693.56</v>
      </c>
    </row>
    <row r="456" spans="1:8">
      <c r="A456" s="58">
        <v>266</v>
      </c>
      <c r="B456" s="20">
        <v>100000417508</v>
      </c>
      <c r="C456" s="58">
        <v>0</v>
      </c>
      <c r="D456" s="4" t="s">
        <v>412</v>
      </c>
      <c r="E456" s="4" t="s">
        <v>413</v>
      </c>
      <c r="F456" s="3">
        <v>119947</v>
      </c>
      <c r="G456" s="3">
        <v>-40253.46</v>
      </c>
      <c r="H456" s="3">
        <v>79693.539999999994</v>
      </c>
    </row>
    <row r="457" spans="1:8">
      <c r="A457" s="58">
        <v>267</v>
      </c>
      <c r="B457" s="20">
        <v>100000417509</v>
      </c>
      <c r="C457" s="58">
        <v>0</v>
      </c>
      <c r="D457" s="4" t="s">
        <v>412</v>
      </c>
      <c r="E457" s="4" t="s">
        <v>413</v>
      </c>
      <c r="F457" s="3">
        <v>119947</v>
      </c>
      <c r="G457" s="3">
        <v>-40253.46</v>
      </c>
      <c r="H457" s="3">
        <v>79693.539999999994</v>
      </c>
    </row>
    <row r="458" spans="1:8">
      <c r="A458" s="58">
        <v>268</v>
      </c>
      <c r="B458" s="20">
        <v>100000417510</v>
      </c>
      <c r="C458" s="58">
        <v>0</v>
      </c>
      <c r="D458" s="4" t="s">
        <v>412</v>
      </c>
      <c r="E458" s="4" t="s">
        <v>413</v>
      </c>
      <c r="F458" s="3">
        <v>119947</v>
      </c>
      <c r="G458" s="3">
        <v>-40253.440000000002</v>
      </c>
      <c r="H458" s="3">
        <v>79693.56</v>
      </c>
    </row>
    <row r="459" spans="1:8">
      <c r="A459" s="58">
        <v>269</v>
      </c>
      <c r="B459" s="20">
        <v>100000417511</v>
      </c>
      <c r="C459" s="58">
        <v>0</v>
      </c>
      <c r="D459" s="4" t="s">
        <v>412</v>
      </c>
      <c r="E459" s="4" t="s">
        <v>413</v>
      </c>
      <c r="F459" s="3">
        <v>119947</v>
      </c>
      <c r="G459" s="3">
        <v>-40253.440000000002</v>
      </c>
      <c r="H459" s="3">
        <v>79693.56</v>
      </c>
    </row>
    <row r="460" spans="1:8">
      <c r="A460" s="58">
        <v>270</v>
      </c>
      <c r="B460" s="20">
        <v>100000417512</v>
      </c>
      <c r="C460" s="58">
        <v>0</v>
      </c>
      <c r="D460" s="4" t="s">
        <v>412</v>
      </c>
      <c r="E460" s="4" t="s">
        <v>413</v>
      </c>
      <c r="F460" s="3">
        <v>119947</v>
      </c>
      <c r="G460" s="3">
        <v>-40253.46</v>
      </c>
      <c r="H460" s="3">
        <v>79693.539999999994</v>
      </c>
    </row>
    <row r="461" spans="1:8">
      <c r="A461" s="58">
        <v>271</v>
      </c>
      <c r="B461" s="20">
        <v>100000417513</v>
      </c>
      <c r="C461" s="58">
        <v>0</v>
      </c>
      <c r="D461" s="4" t="s">
        <v>412</v>
      </c>
      <c r="E461" s="4" t="s">
        <v>413</v>
      </c>
      <c r="F461" s="3">
        <v>119947</v>
      </c>
      <c r="G461" s="3">
        <v>-40253.46</v>
      </c>
      <c r="H461" s="3">
        <v>79693.539999999994</v>
      </c>
    </row>
    <row r="462" spans="1:8">
      <c r="A462" s="58">
        <v>272</v>
      </c>
      <c r="B462" s="20">
        <v>100000417514</v>
      </c>
      <c r="C462" s="58">
        <v>0</v>
      </c>
      <c r="D462" s="4" t="s">
        <v>412</v>
      </c>
      <c r="E462" s="4" t="s">
        <v>413</v>
      </c>
      <c r="F462" s="3">
        <v>119947</v>
      </c>
      <c r="G462" s="3">
        <v>-40253.440000000002</v>
      </c>
      <c r="H462" s="3">
        <v>79693.56</v>
      </c>
    </row>
    <row r="463" spans="1:8">
      <c r="A463" s="58">
        <v>273</v>
      </c>
      <c r="B463" s="20">
        <v>100000417515</v>
      </c>
      <c r="C463" s="58">
        <v>0</v>
      </c>
      <c r="D463" s="4" t="s">
        <v>412</v>
      </c>
      <c r="E463" s="4" t="s">
        <v>413</v>
      </c>
      <c r="F463" s="3">
        <v>119947</v>
      </c>
      <c r="G463" s="3">
        <v>-40253.46</v>
      </c>
      <c r="H463" s="3">
        <v>79693.539999999994</v>
      </c>
    </row>
    <row r="464" spans="1:8">
      <c r="A464" s="58">
        <v>274</v>
      </c>
      <c r="B464" s="20">
        <v>100000419124</v>
      </c>
      <c r="C464" s="58">
        <v>0</v>
      </c>
      <c r="D464" s="4" t="s">
        <v>412</v>
      </c>
      <c r="E464" s="4" t="s">
        <v>414</v>
      </c>
      <c r="F464" s="3">
        <v>94160</v>
      </c>
      <c r="G464" s="3">
        <v>-36669.93</v>
      </c>
      <c r="H464" s="3">
        <v>57490.07</v>
      </c>
    </row>
    <row r="465" spans="1:8">
      <c r="A465" s="58">
        <v>275</v>
      </c>
      <c r="B465" s="20">
        <v>100000419125</v>
      </c>
      <c r="C465" s="58">
        <v>0</v>
      </c>
      <c r="D465" s="4" t="s">
        <v>412</v>
      </c>
      <c r="E465" s="4" t="s">
        <v>414</v>
      </c>
      <c r="F465" s="3">
        <v>94160</v>
      </c>
      <c r="G465" s="3">
        <v>-36669.910000000003</v>
      </c>
      <c r="H465" s="3">
        <v>57490.09</v>
      </c>
    </row>
    <row r="466" spans="1:8">
      <c r="A466" s="58">
        <v>276</v>
      </c>
      <c r="B466" s="20">
        <v>100000419126</v>
      </c>
      <c r="C466" s="58">
        <v>0</v>
      </c>
      <c r="D466" s="4" t="s">
        <v>412</v>
      </c>
      <c r="E466" s="4" t="s">
        <v>414</v>
      </c>
      <c r="F466" s="3">
        <v>94160</v>
      </c>
      <c r="G466" s="3">
        <v>-36669.910000000003</v>
      </c>
      <c r="H466" s="3">
        <v>57490.09</v>
      </c>
    </row>
    <row r="467" spans="1:8">
      <c r="A467" s="58">
        <v>277</v>
      </c>
      <c r="B467" s="20">
        <v>100000419127</v>
      </c>
      <c r="C467" s="58">
        <v>0</v>
      </c>
      <c r="D467" s="4" t="s">
        <v>412</v>
      </c>
      <c r="E467" s="4" t="s">
        <v>414</v>
      </c>
      <c r="F467" s="3">
        <v>94160</v>
      </c>
      <c r="G467" s="3">
        <v>-36669.93</v>
      </c>
      <c r="H467" s="3">
        <v>57490.07</v>
      </c>
    </row>
    <row r="468" spans="1:8">
      <c r="A468" s="58">
        <v>278</v>
      </c>
      <c r="B468" s="20">
        <v>100000419128</v>
      </c>
      <c r="C468" s="58">
        <v>0</v>
      </c>
      <c r="D468" s="4" t="s">
        <v>412</v>
      </c>
      <c r="E468" s="4" t="s">
        <v>414</v>
      </c>
      <c r="F468" s="3">
        <v>94160</v>
      </c>
      <c r="G468" s="3">
        <v>-36669.93</v>
      </c>
      <c r="H468" s="3">
        <v>57490.07</v>
      </c>
    </row>
    <row r="469" spans="1:8">
      <c r="A469" s="58">
        <v>279</v>
      </c>
      <c r="B469" s="20">
        <v>100000419129</v>
      </c>
      <c r="C469" s="58">
        <v>0</v>
      </c>
      <c r="D469" s="4" t="s">
        <v>412</v>
      </c>
      <c r="E469" s="4" t="s">
        <v>414</v>
      </c>
      <c r="F469" s="3">
        <v>94160</v>
      </c>
      <c r="G469" s="3">
        <v>-36669.910000000003</v>
      </c>
      <c r="H469" s="3">
        <v>57490.09</v>
      </c>
    </row>
    <row r="470" spans="1:8">
      <c r="A470" s="58">
        <v>280</v>
      </c>
      <c r="B470" s="20">
        <v>100000419130</v>
      </c>
      <c r="C470" s="58">
        <v>0</v>
      </c>
      <c r="D470" s="4" t="s">
        <v>412</v>
      </c>
      <c r="E470" s="4" t="s">
        <v>414</v>
      </c>
      <c r="F470" s="3">
        <v>94160</v>
      </c>
      <c r="G470" s="3">
        <v>-36669.910000000003</v>
      </c>
      <c r="H470" s="3">
        <v>57490.09</v>
      </c>
    </row>
    <row r="471" spans="1:8">
      <c r="A471" s="58">
        <v>281</v>
      </c>
      <c r="B471" s="20">
        <v>100000419131</v>
      </c>
      <c r="C471" s="58">
        <v>0</v>
      </c>
      <c r="D471" s="4" t="s">
        <v>412</v>
      </c>
      <c r="E471" s="4" t="s">
        <v>414</v>
      </c>
      <c r="F471" s="3">
        <v>94160</v>
      </c>
      <c r="G471" s="3">
        <v>-36669.93</v>
      </c>
      <c r="H471" s="3">
        <v>57490.07</v>
      </c>
    </row>
    <row r="472" spans="1:8">
      <c r="A472" s="58">
        <v>282</v>
      </c>
      <c r="B472" s="20">
        <v>100000419132</v>
      </c>
      <c r="C472" s="58">
        <v>0</v>
      </c>
      <c r="D472" s="4" t="s">
        <v>412</v>
      </c>
      <c r="E472" s="4" t="s">
        <v>414</v>
      </c>
      <c r="F472" s="3">
        <v>94160</v>
      </c>
      <c r="G472" s="3">
        <v>-36669.93</v>
      </c>
      <c r="H472" s="3">
        <v>57490.07</v>
      </c>
    </row>
    <row r="473" spans="1:8">
      <c r="A473" s="58">
        <v>283</v>
      </c>
      <c r="B473" s="20">
        <v>100000419134</v>
      </c>
      <c r="C473" s="58">
        <v>0</v>
      </c>
      <c r="D473" s="4" t="s">
        <v>412</v>
      </c>
      <c r="E473" s="4" t="s">
        <v>414</v>
      </c>
      <c r="F473" s="3">
        <v>94160</v>
      </c>
      <c r="G473" s="3">
        <v>-36669.910000000003</v>
      </c>
      <c r="H473" s="3">
        <v>57490.09</v>
      </c>
    </row>
    <row r="474" spans="1:8">
      <c r="A474" s="58">
        <v>284</v>
      </c>
      <c r="B474" s="20">
        <v>100000419135</v>
      </c>
      <c r="C474" s="58">
        <v>0</v>
      </c>
      <c r="D474" s="4" t="s">
        <v>412</v>
      </c>
      <c r="E474" s="4" t="s">
        <v>414</v>
      </c>
      <c r="F474" s="3">
        <v>94160</v>
      </c>
      <c r="G474" s="3">
        <v>-36669.910000000003</v>
      </c>
      <c r="H474" s="3">
        <v>57490.09</v>
      </c>
    </row>
    <row r="475" spans="1:8">
      <c r="A475" s="58">
        <v>285</v>
      </c>
      <c r="B475" s="20">
        <v>100000419136</v>
      </c>
      <c r="C475" s="58">
        <v>0</v>
      </c>
      <c r="D475" s="4" t="s">
        <v>412</v>
      </c>
      <c r="E475" s="4" t="s">
        <v>414</v>
      </c>
      <c r="F475" s="3">
        <v>94160</v>
      </c>
      <c r="G475" s="3">
        <v>-36669.93</v>
      </c>
      <c r="H475" s="3">
        <v>57490.07</v>
      </c>
    </row>
    <row r="476" spans="1:8">
      <c r="A476" s="58">
        <v>286</v>
      </c>
      <c r="B476" s="20">
        <v>100000419137</v>
      </c>
      <c r="C476" s="58">
        <v>0</v>
      </c>
      <c r="D476" s="4" t="s">
        <v>412</v>
      </c>
      <c r="E476" s="4" t="s">
        <v>414</v>
      </c>
      <c r="F476" s="3">
        <v>94160</v>
      </c>
      <c r="G476" s="3">
        <v>-36669.93</v>
      </c>
      <c r="H476" s="3">
        <v>57490.07</v>
      </c>
    </row>
    <row r="477" spans="1:8">
      <c r="A477" s="58">
        <v>287</v>
      </c>
      <c r="B477" s="20">
        <v>100000419138</v>
      </c>
      <c r="C477" s="58">
        <v>0</v>
      </c>
      <c r="D477" s="4" t="s">
        <v>412</v>
      </c>
      <c r="E477" s="4" t="s">
        <v>414</v>
      </c>
      <c r="F477" s="3">
        <v>94160</v>
      </c>
      <c r="G477" s="3">
        <v>-36669.910000000003</v>
      </c>
      <c r="H477" s="3">
        <v>57490.09</v>
      </c>
    </row>
    <row r="478" spans="1:8">
      <c r="A478" s="58">
        <v>288</v>
      </c>
      <c r="B478" s="20">
        <v>100000419139</v>
      </c>
      <c r="C478" s="58">
        <v>0</v>
      </c>
      <c r="D478" s="4" t="s">
        <v>412</v>
      </c>
      <c r="E478" s="4" t="s">
        <v>414</v>
      </c>
      <c r="F478" s="3">
        <v>94160</v>
      </c>
      <c r="G478" s="3">
        <v>-36669.910000000003</v>
      </c>
      <c r="H478" s="3">
        <v>57490.09</v>
      </c>
    </row>
    <row r="479" spans="1:8">
      <c r="A479" s="58">
        <v>289</v>
      </c>
      <c r="B479" s="20">
        <v>100000419140</v>
      </c>
      <c r="C479" s="58">
        <v>0</v>
      </c>
      <c r="D479" s="4" t="s">
        <v>412</v>
      </c>
      <c r="E479" s="4" t="s">
        <v>414</v>
      </c>
      <c r="F479" s="3">
        <v>94160</v>
      </c>
      <c r="G479" s="3">
        <v>-36669.93</v>
      </c>
      <c r="H479" s="3">
        <v>57490.07</v>
      </c>
    </row>
    <row r="480" spans="1:8">
      <c r="A480" s="58">
        <v>290</v>
      </c>
      <c r="B480" s="20">
        <v>100000419141</v>
      </c>
      <c r="C480" s="58">
        <v>0</v>
      </c>
      <c r="D480" s="4" t="s">
        <v>412</v>
      </c>
      <c r="E480" s="4" t="s">
        <v>414</v>
      </c>
      <c r="F480" s="3">
        <v>94160</v>
      </c>
      <c r="G480" s="3">
        <v>-36669.93</v>
      </c>
      <c r="H480" s="3">
        <v>57490.07</v>
      </c>
    </row>
    <row r="481" spans="1:8">
      <c r="A481" s="58">
        <v>291</v>
      </c>
      <c r="B481" s="20">
        <v>100000419142</v>
      </c>
      <c r="C481" s="58">
        <v>0</v>
      </c>
      <c r="D481" s="4" t="s">
        <v>412</v>
      </c>
      <c r="E481" s="4" t="s">
        <v>414</v>
      </c>
      <c r="F481" s="3">
        <v>94160</v>
      </c>
      <c r="G481" s="3">
        <v>-36669.910000000003</v>
      </c>
      <c r="H481" s="3">
        <v>57490.09</v>
      </c>
    </row>
    <row r="482" spans="1:8">
      <c r="A482" s="58">
        <v>292</v>
      </c>
      <c r="B482" s="20">
        <v>100000419143</v>
      </c>
      <c r="C482" s="58">
        <v>0</v>
      </c>
      <c r="D482" s="4" t="s">
        <v>412</v>
      </c>
      <c r="E482" s="4" t="s">
        <v>414</v>
      </c>
      <c r="F482" s="3">
        <v>94160</v>
      </c>
      <c r="G482" s="3">
        <v>-36669.910000000003</v>
      </c>
      <c r="H482" s="3">
        <v>57490.09</v>
      </c>
    </row>
    <row r="483" spans="1:8">
      <c r="A483" s="58">
        <v>293</v>
      </c>
      <c r="B483" s="20">
        <v>100000419144</v>
      </c>
      <c r="C483" s="58">
        <v>0</v>
      </c>
      <c r="D483" s="4" t="s">
        <v>412</v>
      </c>
      <c r="E483" s="4" t="s">
        <v>414</v>
      </c>
      <c r="F483" s="3">
        <v>94160</v>
      </c>
      <c r="G483" s="3">
        <v>-36669.93</v>
      </c>
      <c r="H483" s="3">
        <v>57490.07</v>
      </c>
    </row>
    <row r="484" spans="1:8">
      <c r="A484" s="58">
        <v>294</v>
      </c>
      <c r="B484" s="20">
        <v>100000419145</v>
      </c>
      <c r="C484" s="58">
        <v>0</v>
      </c>
      <c r="D484" s="4" t="s">
        <v>412</v>
      </c>
      <c r="E484" s="4" t="s">
        <v>414</v>
      </c>
      <c r="F484" s="3">
        <v>94160</v>
      </c>
      <c r="G484" s="3">
        <v>-36669.93</v>
      </c>
      <c r="H484" s="3">
        <v>57490.07</v>
      </c>
    </row>
    <row r="485" spans="1:8">
      <c r="A485" s="58">
        <v>295</v>
      </c>
      <c r="B485" s="20">
        <v>100000419146</v>
      </c>
      <c r="C485" s="58">
        <v>0</v>
      </c>
      <c r="D485" s="4" t="s">
        <v>412</v>
      </c>
      <c r="E485" s="4" t="s">
        <v>414</v>
      </c>
      <c r="F485" s="3">
        <v>94160</v>
      </c>
      <c r="G485" s="3">
        <v>-36669.910000000003</v>
      </c>
      <c r="H485" s="3">
        <v>57490.09</v>
      </c>
    </row>
    <row r="486" spans="1:8">
      <c r="A486" s="58">
        <v>296</v>
      </c>
      <c r="B486" s="20">
        <v>100000419147</v>
      </c>
      <c r="C486" s="58">
        <v>0</v>
      </c>
      <c r="D486" s="4" t="s">
        <v>412</v>
      </c>
      <c r="E486" s="4" t="s">
        <v>414</v>
      </c>
      <c r="F486" s="3">
        <v>94160</v>
      </c>
      <c r="G486" s="3">
        <v>-36669.93</v>
      </c>
      <c r="H486" s="3">
        <v>57490.07</v>
      </c>
    </row>
    <row r="487" spans="1:8">
      <c r="A487" s="58">
        <v>297</v>
      </c>
      <c r="B487" s="20">
        <v>100000419148</v>
      </c>
      <c r="C487" s="58">
        <v>0</v>
      </c>
      <c r="D487" s="4" t="s">
        <v>412</v>
      </c>
      <c r="E487" s="4" t="s">
        <v>414</v>
      </c>
      <c r="F487" s="3">
        <v>94160</v>
      </c>
      <c r="G487" s="3">
        <v>-36669.910000000003</v>
      </c>
      <c r="H487" s="3">
        <v>57490.09</v>
      </c>
    </row>
    <row r="488" spans="1:8">
      <c r="A488" s="58">
        <v>298</v>
      </c>
      <c r="B488" s="20">
        <v>100000419149</v>
      </c>
      <c r="C488" s="58">
        <v>0</v>
      </c>
      <c r="D488" s="4" t="s">
        <v>412</v>
      </c>
      <c r="E488" s="4" t="s">
        <v>414</v>
      </c>
      <c r="F488" s="3">
        <v>94160</v>
      </c>
      <c r="G488" s="3">
        <v>-36669.93</v>
      </c>
      <c r="H488" s="3">
        <v>57490.07</v>
      </c>
    </row>
    <row r="489" spans="1:8">
      <c r="A489" s="58">
        <v>299</v>
      </c>
      <c r="B489" s="20">
        <v>100000419150</v>
      </c>
      <c r="C489" s="58">
        <v>0</v>
      </c>
      <c r="D489" s="4" t="s">
        <v>412</v>
      </c>
      <c r="E489" s="4" t="s">
        <v>414</v>
      </c>
      <c r="F489" s="3">
        <v>94160</v>
      </c>
      <c r="G489" s="3">
        <v>-36669.910000000003</v>
      </c>
      <c r="H489" s="3">
        <v>57490.09</v>
      </c>
    </row>
    <row r="490" spans="1:8">
      <c r="A490" s="58">
        <v>300</v>
      </c>
      <c r="B490" s="20">
        <v>100000419151</v>
      </c>
      <c r="C490" s="58">
        <v>0</v>
      </c>
      <c r="D490" s="4" t="s">
        <v>412</v>
      </c>
      <c r="E490" s="4" t="s">
        <v>414</v>
      </c>
      <c r="F490" s="3">
        <v>94160</v>
      </c>
      <c r="G490" s="3">
        <v>-36669.910000000003</v>
      </c>
      <c r="H490" s="3">
        <v>57490.09</v>
      </c>
    </row>
    <row r="491" spans="1:8">
      <c r="A491" s="58">
        <v>301</v>
      </c>
      <c r="B491" s="20">
        <v>100000419152</v>
      </c>
      <c r="C491" s="58">
        <v>0</v>
      </c>
      <c r="D491" s="4" t="s">
        <v>412</v>
      </c>
      <c r="E491" s="4" t="s">
        <v>414</v>
      </c>
      <c r="F491" s="3">
        <v>94160</v>
      </c>
      <c r="G491" s="3">
        <v>-36669.93</v>
      </c>
      <c r="H491" s="3">
        <v>57490.07</v>
      </c>
    </row>
    <row r="492" spans="1:8">
      <c r="A492" s="58">
        <v>302</v>
      </c>
      <c r="B492" s="20">
        <v>100000419153</v>
      </c>
      <c r="C492" s="58">
        <v>0</v>
      </c>
      <c r="D492" s="4" t="s">
        <v>412</v>
      </c>
      <c r="E492" s="4" t="s">
        <v>414</v>
      </c>
      <c r="F492" s="3">
        <v>94160</v>
      </c>
      <c r="G492" s="3">
        <v>-36669.910000000003</v>
      </c>
      <c r="H492" s="3">
        <v>57490.09</v>
      </c>
    </row>
    <row r="493" spans="1:8">
      <c r="A493" s="58">
        <v>303</v>
      </c>
      <c r="B493" s="20">
        <v>100000419154</v>
      </c>
      <c r="C493" s="58">
        <v>0</v>
      </c>
      <c r="D493" s="4" t="s">
        <v>412</v>
      </c>
      <c r="E493" s="4" t="s">
        <v>414</v>
      </c>
      <c r="F493" s="3">
        <v>94160</v>
      </c>
      <c r="G493" s="3">
        <v>-36669.93</v>
      </c>
      <c r="H493" s="3">
        <v>57490.07</v>
      </c>
    </row>
    <row r="494" spans="1:8">
      <c r="A494" s="58">
        <v>304</v>
      </c>
      <c r="B494" s="20">
        <v>100000419155</v>
      </c>
      <c r="C494" s="58">
        <v>0</v>
      </c>
      <c r="D494" s="4" t="s">
        <v>412</v>
      </c>
      <c r="E494" s="4" t="s">
        <v>414</v>
      </c>
      <c r="F494" s="3">
        <v>94160</v>
      </c>
      <c r="G494" s="3">
        <v>-36669.93</v>
      </c>
      <c r="H494" s="3">
        <v>57490.07</v>
      </c>
    </row>
    <row r="495" spans="1:8">
      <c r="A495" s="58">
        <v>305</v>
      </c>
      <c r="B495" s="20">
        <v>100000419156</v>
      </c>
      <c r="C495" s="58">
        <v>0</v>
      </c>
      <c r="D495" s="4" t="s">
        <v>412</v>
      </c>
      <c r="E495" s="4" t="s">
        <v>414</v>
      </c>
      <c r="F495" s="3">
        <v>94160</v>
      </c>
      <c r="G495" s="3">
        <v>-36669.910000000003</v>
      </c>
      <c r="H495" s="3">
        <v>57490.09</v>
      </c>
    </row>
    <row r="496" spans="1:8">
      <c r="A496" s="58">
        <v>306</v>
      </c>
      <c r="B496" s="20">
        <v>100000419157</v>
      </c>
      <c r="C496" s="58">
        <v>0</v>
      </c>
      <c r="D496" s="4" t="s">
        <v>412</v>
      </c>
      <c r="E496" s="4" t="s">
        <v>414</v>
      </c>
      <c r="F496" s="3">
        <v>94160</v>
      </c>
      <c r="G496" s="3">
        <v>-36669.93</v>
      </c>
      <c r="H496" s="3">
        <v>57490.07</v>
      </c>
    </row>
    <row r="497" spans="1:8">
      <c r="A497" s="58">
        <v>307</v>
      </c>
      <c r="B497" s="20">
        <v>100000419158</v>
      </c>
      <c r="C497" s="58">
        <v>0</v>
      </c>
      <c r="D497" s="4" t="s">
        <v>412</v>
      </c>
      <c r="E497" s="4" t="s">
        <v>414</v>
      </c>
      <c r="F497" s="3">
        <v>94160</v>
      </c>
      <c r="G497" s="3">
        <v>-36669.910000000003</v>
      </c>
      <c r="H497" s="3">
        <v>57490.09</v>
      </c>
    </row>
    <row r="498" spans="1:8">
      <c r="A498" s="58">
        <v>308</v>
      </c>
      <c r="B498" s="20">
        <v>100000419159</v>
      </c>
      <c r="C498" s="58">
        <v>0</v>
      </c>
      <c r="D498" s="4" t="s">
        <v>412</v>
      </c>
      <c r="E498" s="4" t="s">
        <v>414</v>
      </c>
      <c r="F498" s="3">
        <v>94160</v>
      </c>
      <c r="G498" s="3">
        <v>-36669.93</v>
      </c>
      <c r="H498" s="3">
        <v>57490.07</v>
      </c>
    </row>
    <row r="499" spans="1:8">
      <c r="A499" s="58">
        <v>309</v>
      </c>
      <c r="B499" s="20">
        <v>100000419160</v>
      </c>
      <c r="C499" s="58">
        <v>0</v>
      </c>
      <c r="D499" s="4" t="s">
        <v>412</v>
      </c>
      <c r="E499" s="4" t="s">
        <v>414</v>
      </c>
      <c r="F499" s="3">
        <v>94160</v>
      </c>
      <c r="G499" s="3">
        <v>-36669.910000000003</v>
      </c>
      <c r="H499" s="3">
        <v>57490.09</v>
      </c>
    </row>
    <row r="500" spans="1:8">
      <c r="A500" s="58">
        <v>310</v>
      </c>
      <c r="B500" s="20">
        <v>100000419161</v>
      </c>
      <c r="C500" s="58">
        <v>0</v>
      </c>
      <c r="D500" s="4" t="s">
        <v>412</v>
      </c>
      <c r="E500" s="4" t="s">
        <v>414</v>
      </c>
      <c r="F500" s="3">
        <v>94160</v>
      </c>
      <c r="G500" s="3">
        <v>-36669.93</v>
      </c>
      <c r="H500" s="3">
        <v>57490.07</v>
      </c>
    </row>
    <row r="501" spans="1:8">
      <c r="A501" s="58">
        <v>311</v>
      </c>
      <c r="B501" s="20">
        <v>100000419162</v>
      </c>
      <c r="C501" s="58">
        <v>0</v>
      </c>
      <c r="D501" s="4" t="s">
        <v>412</v>
      </c>
      <c r="E501" s="4" t="s">
        <v>414</v>
      </c>
      <c r="F501" s="3">
        <v>94160</v>
      </c>
      <c r="G501" s="3">
        <v>-36669.910000000003</v>
      </c>
      <c r="H501" s="3">
        <v>57490.09</v>
      </c>
    </row>
    <row r="502" spans="1:8">
      <c r="A502" s="58">
        <v>312</v>
      </c>
      <c r="B502" s="20">
        <v>100000419163</v>
      </c>
      <c r="C502" s="58">
        <v>0</v>
      </c>
      <c r="D502" s="4" t="s">
        <v>412</v>
      </c>
      <c r="E502" s="4" t="s">
        <v>414</v>
      </c>
      <c r="F502" s="3">
        <v>94160</v>
      </c>
      <c r="G502" s="3">
        <v>-36669.93</v>
      </c>
      <c r="H502" s="3">
        <v>57490.07</v>
      </c>
    </row>
    <row r="503" spans="1:8">
      <c r="A503" s="58">
        <v>313</v>
      </c>
      <c r="B503" s="20">
        <v>100000424930</v>
      </c>
      <c r="C503" s="58">
        <v>0</v>
      </c>
      <c r="D503" s="4" t="s">
        <v>417</v>
      </c>
      <c r="E503" s="4" t="s">
        <v>418</v>
      </c>
      <c r="F503" s="3">
        <v>839415</v>
      </c>
      <c r="G503" s="3">
        <v>-480310.51</v>
      </c>
      <c r="H503" s="3">
        <v>359104.49</v>
      </c>
    </row>
    <row r="504" spans="1:8">
      <c r="A504" s="58">
        <v>314</v>
      </c>
      <c r="B504" s="20">
        <v>100000436678</v>
      </c>
      <c r="C504" s="58">
        <v>0</v>
      </c>
      <c r="D504" s="4" t="s">
        <v>419</v>
      </c>
      <c r="E504" s="4" t="s">
        <v>420</v>
      </c>
      <c r="F504" s="3">
        <v>1570225</v>
      </c>
      <c r="G504" s="3">
        <v>-275241.75</v>
      </c>
      <c r="H504" s="3">
        <v>1294983.25</v>
      </c>
    </row>
    <row r="505" spans="1:8">
      <c r="A505" s="58">
        <v>315</v>
      </c>
      <c r="B505" s="20">
        <v>100000436697</v>
      </c>
      <c r="C505" s="58">
        <v>0</v>
      </c>
      <c r="D505" s="4" t="s">
        <v>421</v>
      </c>
      <c r="E505" s="4" t="s">
        <v>414</v>
      </c>
      <c r="F505" s="3">
        <v>94160</v>
      </c>
      <c r="G505" s="3">
        <v>-37057.64</v>
      </c>
      <c r="H505" s="3">
        <v>57102.36</v>
      </c>
    </row>
    <row r="506" spans="1:8">
      <c r="A506" s="58">
        <v>316</v>
      </c>
      <c r="B506" s="20">
        <v>100000436724</v>
      </c>
      <c r="C506" s="58">
        <v>0</v>
      </c>
      <c r="D506" s="4" t="s">
        <v>421</v>
      </c>
      <c r="E506" s="4" t="s">
        <v>422</v>
      </c>
      <c r="F506" s="3">
        <v>679000</v>
      </c>
      <c r="G506" s="3">
        <v>-177981.81</v>
      </c>
      <c r="H506" s="3">
        <v>501018.19</v>
      </c>
    </row>
    <row r="507" spans="1:8">
      <c r="A507" s="58">
        <v>317</v>
      </c>
      <c r="B507" s="20">
        <v>100000436841</v>
      </c>
      <c r="C507" s="58">
        <v>0</v>
      </c>
      <c r="D507" s="4" t="s">
        <v>421</v>
      </c>
      <c r="E507" s="4" t="s">
        <v>925</v>
      </c>
      <c r="F507" s="3">
        <v>679000</v>
      </c>
      <c r="G507" s="3">
        <v>-173766.84</v>
      </c>
      <c r="H507" s="3">
        <v>505233.16</v>
      </c>
    </row>
    <row r="508" spans="1:8">
      <c r="A508" s="58">
        <v>318</v>
      </c>
      <c r="B508" s="20">
        <v>100000436842</v>
      </c>
      <c r="C508" s="58">
        <v>0</v>
      </c>
      <c r="D508" s="4" t="s">
        <v>421</v>
      </c>
      <c r="E508" s="4" t="s">
        <v>925</v>
      </c>
      <c r="F508" s="3">
        <v>679000</v>
      </c>
      <c r="G508" s="3">
        <v>-173766.83</v>
      </c>
      <c r="H508" s="3">
        <v>505233.17</v>
      </c>
    </row>
    <row r="509" spans="1:8">
      <c r="A509" s="58">
        <v>319</v>
      </c>
      <c r="B509" s="20">
        <v>100000436843</v>
      </c>
      <c r="C509" s="58">
        <v>0</v>
      </c>
      <c r="D509" s="4" t="s">
        <v>421</v>
      </c>
      <c r="E509" s="4" t="s">
        <v>925</v>
      </c>
      <c r="F509" s="3">
        <v>679000</v>
      </c>
      <c r="G509" s="3">
        <v>-173766.84</v>
      </c>
      <c r="H509" s="3">
        <v>505233.16</v>
      </c>
    </row>
    <row r="510" spans="1:8">
      <c r="A510" s="58">
        <v>320</v>
      </c>
      <c r="B510" s="20">
        <v>100000439583</v>
      </c>
      <c r="C510" s="58">
        <v>0</v>
      </c>
      <c r="D510" s="4" t="s">
        <v>421</v>
      </c>
      <c r="E510" s="4" t="s">
        <v>926</v>
      </c>
      <c r="F510" s="3">
        <v>746325</v>
      </c>
      <c r="G510" s="3">
        <v>-151038.25</v>
      </c>
      <c r="H510" s="3">
        <v>595286.75</v>
      </c>
    </row>
    <row r="511" spans="1:8">
      <c r="A511" s="58">
        <v>321</v>
      </c>
      <c r="B511" s="20">
        <v>100000439584</v>
      </c>
      <c r="C511" s="58">
        <v>0</v>
      </c>
      <c r="D511" s="4" t="s">
        <v>421</v>
      </c>
      <c r="E511" s="4" t="s">
        <v>926</v>
      </c>
      <c r="F511" s="3">
        <v>746325</v>
      </c>
      <c r="G511" s="3">
        <v>-151038.25</v>
      </c>
      <c r="H511" s="3">
        <v>595286.75</v>
      </c>
    </row>
    <row r="512" spans="1:8">
      <c r="A512" s="58">
        <v>322</v>
      </c>
      <c r="B512" s="20">
        <v>100000439585</v>
      </c>
      <c r="C512" s="58">
        <v>0</v>
      </c>
      <c r="D512" s="4" t="s">
        <v>421</v>
      </c>
      <c r="E512" s="4" t="s">
        <v>926</v>
      </c>
      <c r="F512" s="3">
        <v>746325</v>
      </c>
      <c r="G512" s="3">
        <v>-151038.25</v>
      </c>
      <c r="H512" s="3">
        <v>595286.75</v>
      </c>
    </row>
    <row r="513" spans="1:8">
      <c r="A513" s="58">
        <v>323</v>
      </c>
      <c r="B513" s="20">
        <v>100000439586</v>
      </c>
      <c r="C513" s="58">
        <v>0</v>
      </c>
      <c r="D513" s="4" t="s">
        <v>421</v>
      </c>
      <c r="E513" s="4" t="s">
        <v>926</v>
      </c>
      <c r="F513" s="3">
        <v>746325</v>
      </c>
      <c r="G513" s="3">
        <v>-151038.25</v>
      </c>
      <c r="H513" s="3">
        <v>595286.75</v>
      </c>
    </row>
    <row r="514" spans="1:8">
      <c r="A514" s="58">
        <v>324</v>
      </c>
      <c r="B514" s="20">
        <v>100000439587</v>
      </c>
      <c r="C514" s="58">
        <v>0</v>
      </c>
      <c r="D514" s="4" t="s">
        <v>421</v>
      </c>
      <c r="E514" s="4" t="s">
        <v>926</v>
      </c>
      <c r="F514" s="3">
        <v>746325</v>
      </c>
      <c r="G514" s="3">
        <v>-151038.25</v>
      </c>
      <c r="H514" s="3">
        <v>595286.75</v>
      </c>
    </row>
    <row r="515" spans="1:8">
      <c r="A515" s="58">
        <v>325</v>
      </c>
      <c r="B515" s="20">
        <v>100000439588</v>
      </c>
      <c r="C515" s="58">
        <v>0</v>
      </c>
      <c r="D515" s="4" t="s">
        <v>421</v>
      </c>
      <c r="E515" s="4" t="s">
        <v>926</v>
      </c>
      <c r="F515" s="3">
        <v>746325</v>
      </c>
      <c r="G515" s="3">
        <v>-151038.25</v>
      </c>
      <c r="H515" s="3">
        <v>595286.75</v>
      </c>
    </row>
    <row r="516" spans="1:8">
      <c r="A516" s="58">
        <v>326</v>
      </c>
      <c r="B516" s="20">
        <v>100000439589</v>
      </c>
      <c r="C516" s="58">
        <v>0</v>
      </c>
      <c r="D516" s="4" t="s">
        <v>421</v>
      </c>
      <c r="E516" s="4" t="s">
        <v>926</v>
      </c>
      <c r="F516" s="3">
        <v>746325</v>
      </c>
      <c r="G516" s="3">
        <v>-151038.25</v>
      </c>
      <c r="H516" s="3">
        <v>595286.75</v>
      </c>
    </row>
    <row r="517" spans="1:8">
      <c r="A517" s="58">
        <v>327</v>
      </c>
      <c r="B517" s="20">
        <v>100000439590</v>
      </c>
      <c r="C517" s="58">
        <v>0</v>
      </c>
      <c r="D517" s="4" t="s">
        <v>421</v>
      </c>
      <c r="E517" s="4" t="s">
        <v>926</v>
      </c>
      <c r="F517" s="3">
        <v>746325</v>
      </c>
      <c r="G517" s="3">
        <v>-151038.25</v>
      </c>
      <c r="H517" s="3">
        <v>595286.75</v>
      </c>
    </row>
    <row r="518" spans="1:8">
      <c r="A518" s="58">
        <v>328</v>
      </c>
      <c r="B518" s="20">
        <v>100000439591</v>
      </c>
      <c r="C518" s="58">
        <v>0</v>
      </c>
      <c r="D518" s="4" t="s">
        <v>421</v>
      </c>
      <c r="E518" s="4" t="s">
        <v>926</v>
      </c>
      <c r="F518" s="3">
        <v>746325</v>
      </c>
      <c r="G518" s="3">
        <v>-151038.25</v>
      </c>
      <c r="H518" s="3">
        <v>595286.75</v>
      </c>
    </row>
    <row r="519" spans="1:8">
      <c r="A519" s="58">
        <v>329</v>
      </c>
      <c r="B519" s="20">
        <v>100000439592</v>
      </c>
      <c r="C519" s="58">
        <v>0</v>
      </c>
      <c r="D519" s="4" t="s">
        <v>421</v>
      </c>
      <c r="E519" s="4" t="s">
        <v>926</v>
      </c>
      <c r="F519" s="3">
        <v>746325</v>
      </c>
      <c r="G519" s="3">
        <v>-151038.25</v>
      </c>
      <c r="H519" s="3">
        <v>595286.75</v>
      </c>
    </row>
    <row r="520" spans="1:8">
      <c r="A520" s="58">
        <v>330</v>
      </c>
      <c r="B520" s="20">
        <v>100000439593</v>
      </c>
      <c r="C520" s="58">
        <v>0</v>
      </c>
      <c r="D520" s="4" t="s">
        <v>421</v>
      </c>
      <c r="E520" s="4" t="s">
        <v>926</v>
      </c>
      <c r="F520" s="3">
        <v>746325</v>
      </c>
      <c r="G520" s="3">
        <v>-151038.25</v>
      </c>
      <c r="H520" s="3">
        <v>595286.75</v>
      </c>
    </row>
    <row r="521" spans="1:8">
      <c r="A521" s="58">
        <v>331</v>
      </c>
      <c r="B521" s="20">
        <v>100000439594</v>
      </c>
      <c r="C521" s="58">
        <v>0</v>
      </c>
      <c r="D521" s="4" t="s">
        <v>421</v>
      </c>
      <c r="E521" s="4" t="s">
        <v>926</v>
      </c>
      <c r="F521" s="3">
        <v>746325</v>
      </c>
      <c r="G521" s="3">
        <v>-151038.25</v>
      </c>
      <c r="H521" s="3">
        <v>595286.75</v>
      </c>
    </row>
    <row r="522" spans="1:8">
      <c r="A522" s="58">
        <v>332</v>
      </c>
      <c r="B522" s="20">
        <v>100000439595</v>
      </c>
      <c r="C522" s="58">
        <v>0</v>
      </c>
      <c r="D522" s="4" t="s">
        <v>421</v>
      </c>
      <c r="E522" s="4" t="s">
        <v>926</v>
      </c>
      <c r="F522" s="3">
        <v>746325</v>
      </c>
      <c r="G522" s="3">
        <v>-151038.25</v>
      </c>
      <c r="H522" s="3">
        <v>595286.75</v>
      </c>
    </row>
    <row r="523" spans="1:8">
      <c r="A523" s="58">
        <v>333</v>
      </c>
      <c r="B523" s="20">
        <v>100000439596</v>
      </c>
      <c r="C523" s="58">
        <v>0</v>
      </c>
      <c r="D523" s="4" t="s">
        <v>421</v>
      </c>
      <c r="E523" s="4" t="s">
        <v>926</v>
      </c>
      <c r="F523" s="3">
        <v>746325</v>
      </c>
      <c r="G523" s="3">
        <v>-151038.25</v>
      </c>
      <c r="H523" s="3">
        <v>595286.75</v>
      </c>
    </row>
    <row r="524" spans="1:8">
      <c r="A524" s="58">
        <v>334</v>
      </c>
      <c r="B524" s="20">
        <v>100000439597</v>
      </c>
      <c r="C524" s="58">
        <v>0</v>
      </c>
      <c r="D524" s="4" t="s">
        <v>421</v>
      </c>
      <c r="E524" s="4" t="s">
        <v>926</v>
      </c>
      <c r="F524" s="3">
        <v>746325</v>
      </c>
      <c r="G524" s="3">
        <v>-151038.25</v>
      </c>
      <c r="H524" s="3">
        <v>595286.75</v>
      </c>
    </row>
    <row r="525" spans="1:8">
      <c r="A525" s="58">
        <v>335</v>
      </c>
      <c r="B525" s="20">
        <v>100000439598</v>
      </c>
      <c r="C525" s="58">
        <v>0</v>
      </c>
      <c r="D525" s="4" t="s">
        <v>421</v>
      </c>
      <c r="E525" s="4" t="s">
        <v>926</v>
      </c>
      <c r="F525" s="3">
        <v>746325</v>
      </c>
      <c r="G525" s="3">
        <v>-151038.25</v>
      </c>
      <c r="H525" s="3">
        <v>595286.75</v>
      </c>
    </row>
    <row r="526" spans="1:8">
      <c r="A526" s="58">
        <v>336</v>
      </c>
      <c r="B526" s="20">
        <v>100000439599</v>
      </c>
      <c r="C526" s="58">
        <v>0</v>
      </c>
      <c r="D526" s="4" t="s">
        <v>421</v>
      </c>
      <c r="E526" s="4" t="s">
        <v>926</v>
      </c>
      <c r="F526" s="3">
        <v>746325</v>
      </c>
      <c r="G526" s="3">
        <v>-151038.25</v>
      </c>
      <c r="H526" s="3">
        <v>595286.75</v>
      </c>
    </row>
    <row r="527" spans="1:8">
      <c r="A527" s="58">
        <v>337</v>
      </c>
      <c r="B527" s="20">
        <v>100000439600</v>
      </c>
      <c r="C527" s="58">
        <v>0</v>
      </c>
      <c r="D527" s="4" t="s">
        <v>421</v>
      </c>
      <c r="E527" s="4" t="s">
        <v>926</v>
      </c>
      <c r="F527" s="3">
        <v>746325</v>
      </c>
      <c r="G527" s="3">
        <v>-151038.25</v>
      </c>
      <c r="H527" s="3">
        <v>595286.75</v>
      </c>
    </row>
    <row r="528" spans="1:8" s="5" customFormat="1">
      <c r="A528" s="58" t="s">
        <v>9</v>
      </c>
      <c r="B528" s="124" t="s">
        <v>17</v>
      </c>
      <c r="C528" s="124"/>
      <c r="D528" s="124"/>
      <c r="E528" s="124"/>
      <c r="F528" s="17">
        <f>SUM(F191:F527)</f>
        <v>62489354</v>
      </c>
      <c r="G528" s="17">
        <f t="shared" ref="G528:H528" si="8">SUM(G191:G527)</f>
        <v>-25680517.630000047</v>
      </c>
      <c r="H528" s="17">
        <f t="shared" si="8"/>
        <v>36808836.36999996</v>
      </c>
    </row>
    <row r="529" spans="1:8" s="5" customFormat="1">
      <c r="A529" s="6"/>
      <c r="C529" s="6"/>
      <c r="F529" s="14"/>
      <c r="G529" s="14"/>
      <c r="H529" s="14"/>
    </row>
    <row r="530" spans="1:8">
      <c r="A530" s="70" t="s">
        <v>435</v>
      </c>
      <c r="B530" s="28"/>
      <c r="C530" s="32"/>
      <c r="D530" s="30"/>
      <c r="E530" s="31"/>
      <c r="F530" s="31"/>
      <c r="G530" s="31"/>
      <c r="H530" s="31"/>
    </row>
    <row r="531" spans="1:8" s="11" customFormat="1">
      <c r="A531" s="55" t="s">
        <v>1</v>
      </c>
      <c r="B531" s="54" t="s">
        <v>2</v>
      </c>
      <c r="C531" s="55" t="s">
        <v>3</v>
      </c>
      <c r="D531" s="54" t="s">
        <v>4</v>
      </c>
      <c r="E531" s="54" t="s">
        <v>5</v>
      </c>
      <c r="F531" s="13" t="s">
        <v>6</v>
      </c>
      <c r="G531" s="13" t="s">
        <v>7</v>
      </c>
      <c r="H531" s="13" t="s">
        <v>8</v>
      </c>
    </row>
    <row r="532" spans="1:8">
      <c r="A532" s="58">
        <v>1</v>
      </c>
      <c r="B532" s="20">
        <v>100000065594</v>
      </c>
      <c r="C532" s="58">
        <v>0</v>
      </c>
      <c r="D532" s="4" t="s">
        <v>738</v>
      </c>
      <c r="E532" s="4" t="s">
        <v>212</v>
      </c>
      <c r="F532" s="3">
        <v>120000</v>
      </c>
      <c r="G532" s="3">
        <v>-119999</v>
      </c>
      <c r="H532" s="4">
        <v>1</v>
      </c>
    </row>
    <row r="533" spans="1:8">
      <c r="A533" s="58">
        <v>2</v>
      </c>
      <c r="B533" s="20">
        <v>100000065595</v>
      </c>
      <c r="C533" s="58">
        <v>0</v>
      </c>
      <c r="D533" s="4" t="s">
        <v>738</v>
      </c>
      <c r="E533" s="4" t="s">
        <v>212</v>
      </c>
      <c r="F533" s="3">
        <v>120000</v>
      </c>
      <c r="G533" s="3">
        <v>-119999</v>
      </c>
      <c r="H533" s="4">
        <v>1</v>
      </c>
    </row>
    <row r="534" spans="1:8">
      <c r="A534" s="58">
        <v>3</v>
      </c>
      <c r="B534" s="20">
        <v>100000072625</v>
      </c>
      <c r="C534" s="58">
        <v>0</v>
      </c>
      <c r="D534" s="4" t="s">
        <v>542</v>
      </c>
      <c r="E534" s="4" t="s">
        <v>739</v>
      </c>
      <c r="F534" s="3">
        <v>59000</v>
      </c>
      <c r="G534" s="3">
        <v>-58999</v>
      </c>
      <c r="H534" s="4">
        <v>1</v>
      </c>
    </row>
    <row r="535" spans="1:8">
      <c r="A535" s="58">
        <v>4</v>
      </c>
      <c r="B535" s="20">
        <v>100000072626</v>
      </c>
      <c r="C535" s="58">
        <v>0</v>
      </c>
      <c r="D535" s="4" t="s">
        <v>542</v>
      </c>
      <c r="E535" s="4" t="s">
        <v>739</v>
      </c>
      <c r="F535" s="3">
        <v>59000</v>
      </c>
      <c r="G535" s="3">
        <v>-58999</v>
      </c>
      <c r="H535" s="4">
        <v>1</v>
      </c>
    </row>
    <row r="536" spans="1:8">
      <c r="A536" s="58">
        <v>5</v>
      </c>
      <c r="B536" s="20">
        <v>100000072627</v>
      </c>
      <c r="C536" s="58">
        <v>0</v>
      </c>
      <c r="D536" s="4" t="s">
        <v>542</v>
      </c>
      <c r="E536" s="4" t="s">
        <v>739</v>
      </c>
      <c r="F536" s="3">
        <v>59000</v>
      </c>
      <c r="G536" s="3">
        <v>-58999</v>
      </c>
      <c r="H536" s="4">
        <v>1</v>
      </c>
    </row>
    <row r="537" spans="1:8">
      <c r="A537" s="58">
        <v>6</v>
      </c>
      <c r="B537" s="20">
        <v>100000072628</v>
      </c>
      <c r="C537" s="58">
        <v>0</v>
      </c>
      <c r="D537" s="4" t="s">
        <v>542</v>
      </c>
      <c r="E537" s="4" t="s">
        <v>739</v>
      </c>
      <c r="F537" s="3">
        <v>59000</v>
      </c>
      <c r="G537" s="3">
        <v>-58999</v>
      </c>
      <c r="H537" s="4">
        <v>1</v>
      </c>
    </row>
    <row r="538" spans="1:8">
      <c r="A538" s="58">
        <v>7</v>
      </c>
      <c r="B538" s="20">
        <v>100000072629</v>
      </c>
      <c r="C538" s="58">
        <v>0</v>
      </c>
      <c r="D538" s="4" t="s">
        <v>542</v>
      </c>
      <c r="E538" s="4" t="s">
        <v>739</v>
      </c>
      <c r="F538" s="3">
        <v>59000</v>
      </c>
      <c r="G538" s="3">
        <v>-58999</v>
      </c>
      <c r="H538" s="4">
        <v>1</v>
      </c>
    </row>
    <row r="539" spans="1:8">
      <c r="A539" s="58">
        <v>8</v>
      </c>
      <c r="B539" s="20">
        <v>100000072630</v>
      </c>
      <c r="C539" s="58">
        <v>0</v>
      </c>
      <c r="D539" s="4" t="s">
        <v>542</v>
      </c>
      <c r="E539" s="4" t="s">
        <v>739</v>
      </c>
      <c r="F539" s="3">
        <v>59000</v>
      </c>
      <c r="G539" s="3">
        <v>-58999</v>
      </c>
      <c r="H539" s="4">
        <v>1</v>
      </c>
    </row>
    <row r="540" spans="1:8">
      <c r="A540" s="58">
        <v>9</v>
      </c>
      <c r="B540" s="20">
        <v>100000072631</v>
      </c>
      <c r="C540" s="58">
        <v>0</v>
      </c>
      <c r="D540" s="4" t="s">
        <v>542</v>
      </c>
      <c r="E540" s="4" t="s">
        <v>739</v>
      </c>
      <c r="F540" s="3">
        <v>63000</v>
      </c>
      <c r="G540" s="3">
        <v>-62999</v>
      </c>
      <c r="H540" s="4">
        <v>1</v>
      </c>
    </row>
    <row r="541" spans="1:8">
      <c r="A541" s="58">
        <v>10</v>
      </c>
      <c r="B541" s="20">
        <v>100000072632</v>
      </c>
      <c r="C541" s="58">
        <v>0</v>
      </c>
      <c r="D541" s="4" t="s">
        <v>740</v>
      </c>
      <c r="E541" s="4" t="s">
        <v>741</v>
      </c>
      <c r="F541" s="3">
        <v>230050</v>
      </c>
      <c r="G541" s="3">
        <v>-230049</v>
      </c>
      <c r="H541" s="4">
        <v>1</v>
      </c>
    </row>
    <row r="542" spans="1:8">
      <c r="A542" s="58">
        <v>11</v>
      </c>
      <c r="B542" s="20">
        <v>100000269307</v>
      </c>
      <c r="C542" s="58">
        <v>0</v>
      </c>
      <c r="D542" s="4" t="s">
        <v>18</v>
      </c>
      <c r="E542" s="4" t="s">
        <v>742</v>
      </c>
      <c r="F542" s="3">
        <v>59800</v>
      </c>
      <c r="G542" s="3">
        <v>-59799</v>
      </c>
      <c r="H542" s="4">
        <v>1</v>
      </c>
    </row>
    <row r="543" spans="1:8">
      <c r="A543" s="58">
        <v>12</v>
      </c>
      <c r="B543" s="20">
        <v>100000269308</v>
      </c>
      <c r="C543" s="58">
        <v>0</v>
      </c>
      <c r="D543" s="4" t="s">
        <v>18</v>
      </c>
      <c r="E543" s="4" t="s">
        <v>743</v>
      </c>
      <c r="F543" s="3">
        <v>59800</v>
      </c>
      <c r="G543" s="3">
        <v>-59799</v>
      </c>
      <c r="H543" s="4">
        <v>1</v>
      </c>
    </row>
    <row r="544" spans="1:8">
      <c r="A544" s="58">
        <v>13</v>
      </c>
      <c r="B544" s="20">
        <v>100000269309</v>
      </c>
      <c r="C544" s="58">
        <v>0</v>
      </c>
      <c r="D544" s="4" t="s">
        <v>18</v>
      </c>
      <c r="E544" s="4" t="s">
        <v>744</v>
      </c>
      <c r="F544" s="3">
        <v>59800</v>
      </c>
      <c r="G544" s="3">
        <v>-59799</v>
      </c>
      <c r="H544" s="4">
        <v>1</v>
      </c>
    </row>
    <row r="545" spans="1:8">
      <c r="A545" s="58">
        <v>14</v>
      </c>
      <c r="B545" s="20">
        <v>100000269310</v>
      </c>
      <c r="C545" s="58">
        <v>0</v>
      </c>
      <c r="D545" s="4" t="s">
        <v>18</v>
      </c>
      <c r="E545" s="4" t="s">
        <v>745</v>
      </c>
      <c r="F545" s="3">
        <v>59800</v>
      </c>
      <c r="G545" s="3">
        <v>-59799</v>
      </c>
      <c r="H545" s="4">
        <v>1</v>
      </c>
    </row>
    <row r="546" spans="1:8">
      <c r="A546" s="58">
        <v>15</v>
      </c>
      <c r="B546" s="20">
        <v>100000269311</v>
      </c>
      <c r="C546" s="58">
        <v>0</v>
      </c>
      <c r="D546" s="4" t="s">
        <v>18</v>
      </c>
      <c r="E546" s="4" t="s">
        <v>746</v>
      </c>
      <c r="F546" s="3">
        <v>59800</v>
      </c>
      <c r="G546" s="3">
        <v>-59799</v>
      </c>
      <c r="H546" s="4">
        <v>1</v>
      </c>
    </row>
    <row r="547" spans="1:8">
      <c r="A547" s="58">
        <v>16</v>
      </c>
      <c r="B547" s="20">
        <v>100000269312</v>
      </c>
      <c r="C547" s="58">
        <v>0</v>
      </c>
      <c r="D547" s="4" t="s">
        <v>18</v>
      </c>
      <c r="E547" s="4" t="s">
        <v>747</v>
      </c>
      <c r="F547" s="3">
        <v>59800</v>
      </c>
      <c r="G547" s="3">
        <v>-59799</v>
      </c>
      <c r="H547" s="4">
        <v>1</v>
      </c>
    </row>
    <row r="548" spans="1:8">
      <c r="A548" s="58">
        <v>17</v>
      </c>
      <c r="B548" s="20">
        <v>100000269313</v>
      </c>
      <c r="C548" s="58">
        <v>0</v>
      </c>
      <c r="D548" s="4" t="s">
        <v>18</v>
      </c>
      <c r="E548" s="4" t="s">
        <v>748</v>
      </c>
      <c r="F548" s="3">
        <v>59800</v>
      </c>
      <c r="G548" s="3">
        <v>-59799</v>
      </c>
      <c r="H548" s="4">
        <v>1</v>
      </c>
    </row>
    <row r="549" spans="1:8">
      <c r="A549" s="58">
        <v>18</v>
      </c>
      <c r="B549" s="20">
        <v>100000269314</v>
      </c>
      <c r="C549" s="58">
        <v>0</v>
      </c>
      <c r="D549" s="4" t="s">
        <v>18</v>
      </c>
      <c r="E549" s="4" t="s">
        <v>749</v>
      </c>
      <c r="F549" s="3">
        <v>59800</v>
      </c>
      <c r="G549" s="3">
        <v>-59799</v>
      </c>
      <c r="H549" s="4">
        <v>1</v>
      </c>
    </row>
    <row r="550" spans="1:8">
      <c r="A550" s="58">
        <v>19</v>
      </c>
      <c r="B550" s="20">
        <v>100000269315</v>
      </c>
      <c r="C550" s="58">
        <v>0</v>
      </c>
      <c r="D550" s="4" t="s">
        <v>18</v>
      </c>
      <c r="E550" s="4" t="s">
        <v>750</v>
      </c>
      <c r="F550" s="3">
        <v>59800</v>
      </c>
      <c r="G550" s="3">
        <v>-59799</v>
      </c>
      <c r="H550" s="4">
        <v>1</v>
      </c>
    </row>
    <row r="551" spans="1:8">
      <c r="A551" s="58">
        <v>20</v>
      </c>
      <c r="B551" s="20">
        <v>100000269316</v>
      </c>
      <c r="C551" s="58">
        <v>0</v>
      </c>
      <c r="D551" s="4" t="s">
        <v>18</v>
      </c>
      <c r="E551" s="4" t="s">
        <v>751</v>
      </c>
      <c r="F551" s="3">
        <v>59800</v>
      </c>
      <c r="G551" s="3">
        <v>-59799</v>
      </c>
      <c r="H551" s="4">
        <v>1</v>
      </c>
    </row>
    <row r="552" spans="1:8">
      <c r="A552" s="58">
        <v>21</v>
      </c>
      <c r="B552" s="20">
        <v>100000269317</v>
      </c>
      <c r="C552" s="58">
        <v>0</v>
      </c>
      <c r="D552" s="4" t="s">
        <v>18</v>
      </c>
      <c r="E552" s="4" t="s">
        <v>752</v>
      </c>
      <c r="F552" s="3">
        <v>59800</v>
      </c>
      <c r="G552" s="3">
        <v>-59799</v>
      </c>
      <c r="H552" s="4">
        <v>1</v>
      </c>
    </row>
    <row r="553" spans="1:8">
      <c r="A553" s="58">
        <v>22</v>
      </c>
      <c r="B553" s="20">
        <v>100000269318</v>
      </c>
      <c r="C553" s="58">
        <v>0</v>
      </c>
      <c r="D553" s="4" t="s">
        <v>18</v>
      </c>
      <c r="E553" s="4" t="s">
        <v>753</v>
      </c>
      <c r="F553" s="3">
        <v>59800</v>
      </c>
      <c r="G553" s="3">
        <v>-59799</v>
      </c>
      <c r="H553" s="4">
        <v>1</v>
      </c>
    </row>
    <row r="554" spans="1:8">
      <c r="A554" s="58">
        <v>23</v>
      </c>
      <c r="B554" s="20">
        <v>100000269319</v>
      </c>
      <c r="C554" s="58">
        <v>0</v>
      </c>
      <c r="D554" s="4" t="s">
        <v>18</v>
      </c>
      <c r="E554" s="4" t="s">
        <v>754</v>
      </c>
      <c r="F554" s="3">
        <v>59800</v>
      </c>
      <c r="G554" s="3">
        <v>-59799</v>
      </c>
      <c r="H554" s="4">
        <v>1</v>
      </c>
    </row>
    <row r="555" spans="1:8">
      <c r="A555" s="58">
        <v>24</v>
      </c>
      <c r="B555" s="20">
        <v>100000269320</v>
      </c>
      <c r="C555" s="58">
        <v>0</v>
      </c>
      <c r="D555" s="4" t="s">
        <v>18</v>
      </c>
      <c r="E555" s="4" t="s">
        <v>755</v>
      </c>
      <c r="F555" s="3">
        <v>59800</v>
      </c>
      <c r="G555" s="3">
        <v>-59799</v>
      </c>
      <c r="H555" s="4">
        <v>1</v>
      </c>
    </row>
    <row r="556" spans="1:8">
      <c r="A556" s="58">
        <v>25</v>
      </c>
      <c r="B556" s="20">
        <v>100000269321</v>
      </c>
      <c r="C556" s="58">
        <v>0</v>
      </c>
      <c r="D556" s="4" t="s">
        <v>18</v>
      </c>
      <c r="E556" s="4" t="s">
        <v>756</v>
      </c>
      <c r="F556" s="3">
        <v>59800</v>
      </c>
      <c r="G556" s="3">
        <v>-59799</v>
      </c>
      <c r="H556" s="4">
        <v>1</v>
      </c>
    </row>
    <row r="557" spans="1:8">
      <c r="A557" s="58">
        <v>26</v>
      </c>
      <c r="B557" s="20">
        <v>100000269322</v>
      </c>
      <c r="C557" s="58">
        <v>0</v>
      </c>
      <c r="D557" s="4" t="s">
        <v>18</v>
      </c>
      <c r="E557" s="4" t="s">
        <v>757</v>
      </c>
      <c r="F557" s="3">
        <v>59800</v>
      </c>
      <c r="G557" s="3">
        <v>-59799</v>
      </c>
      <c r="H557" s="4">
        <v>1</v>
      </c>
    </row>
    <row r="558" spans="1:8">
      <c r="A558" s="58">
        <v>27</v>
      </c>
      <c r="B558" s="20">
        <v>100000269323</v>
      </c>
      <c r="C558" s="58">
        <v>0</v>
      </c>
      <c r="D558" s="4" t="s">
        <v>18</v>
      </c>
      <c r="E558" s="4" t="s">
        <v>758</v>
      </c>
      <c r="F558" s="3">
        <v>59800</v>
      </c>
      <c r="G558" s="3">
        <v>-59799</v>
      </c>
      <c r="H558" s="4">
        <v>1</v>
      </c>
    </row>
    <row r="559" spans="1:8">
      <c r="A559" s="58">
        <v>28</v>
      </c>
      <c r="B559" s="20">
        <v>100000269324</v>
      </c>
      <c r="C559" s="58">
        <v>0</v>
      </c>
      <c r="D559" s="4" t="s">
        <v>18</v>
      </c>
      <c r="E559" s="4" t="s">
        <v>759</v>
      </c>
      <c r="F559" s="3">
        <v>59800</v>
      </c>
      <c r="G559" s="3">
        <v>-59799</v>
      </c>
      <c r="H559" s="4">
        <v>1</v>
      </c>
    </row>
    <row r="560" spans="1:8">
      <c r="A560" s="58">
        <v>29</v>
      </c>
      <c r="B560" s="20">
        <v>100000269325</v>
      </c>
      <c r="C560" s="58">
        <v>0</v>
      </c>
      <c r="D560" s="4" t="s">
        <v>18</v>
      </c>
      <c r="E560" s="4" t="s">
        <v>760</v>
      </c>
      <c r="F560" s="3">
        <v>59800</v>
      </c>
      <c r="G560" s="3">
        <v>-59799</v>
      </c>
      <c r="H560" s="4">
        <v>1</v>
      </c>
    </row>
    <row r="561" spans="1:8">
      <c r="A561" s="58">
        <v>30</v>
      </c>
      <c r="B561" s="20">
        <v>100000269326</v>
      </c>
      <c r="C561" s="58">
        <v>0</v>
      </c>
      <c r="D561" s="4" t="s">
        <v>18</v>
      </c>
      <c r="E561" s="4" t="s">
        <v>761</v>
      </c>
      <c r="F561" s="3">
        <v>59800</v>
      </c>
      <c r="G561" s="3">
        <v>-59799</v>
      </c>
      <c r="H561" s="4">
        <v>1</v>
      </c>
    </row>
    <row r="562" spans="1:8">
      <c r="A562" s="58">
        <v>31</v>
      </c>
      <c r="B562" s="20">
        <v>100000269327</v>
      </c>
      <c r="C562" s="58">
        <v>0</v>
      </c>
      <c r="D562" s="4" t="s">
        <v>18</v>
      </c>
      <c r="E562" s="4" t="s">
        <v>762</v>
      </c>
      <c r="F562" s="3">
        <v>59800</v>
      </c>
      <c r="G562" s="3">
        <v>-59799</v>
      </c>
      <c r="H562" s="4">
        <v>1</v>
      </c>
    </row>
    <row r="563" spans="1:8">
      <c r="A563" s="58">
        <v>32</v>
      </c>
      <c r="B563" s="20">
        <v>100000269328</v>
      </c>
      <c r="C563" s="58">
        <v>0</v>
      </c>
      <c r="D563" s="4" t="s">
        <v>18</v>
      </c>
      <c r="E563" s="4" t="s">
        <v>763</v>
      </c>
      <c r="F563" s="3">
        <v>59800</v>
      </c>
      <c r="G563" s="3">
        <v>-59799</v>
      </c>
      <c r="H563" s="4">
        <v>1</v>
      </c>
    </row>
    <row r="564" spans="1:8">
      <c r="A564" s="58">
        <v>33</v>
      </c>
      <c r="B564" s="20">
        <v>100000269329</v>
      </c>
      <c r="C564" s="58">
        <v>0</v>
      </c>
      <c r="D564" s="4" t="s">
        <v>18</v>
      </c>
      <c r="E564" s="4" t="s">
        <v>764</v>
      </c>
      <c r="F564" s="3">
        <v>59800</v>
      </c>
      <c r="G564" s="3">
        <v>-59799</v>
      </c>
      <c r="H564" s="4">
        <v>1</v>
      </c>
    </row>
    <row r="565" spans="1:8">
      <c r="A565" s="58">
        <v>34</v>
      </c>
      <c r="B565" s="20">
        <v>100000269330</v>
      </c>
      <c r="C565" s="58">
        <v>0</v>
      </c>
      <c r="D565" s="4" t="s">
        <v>18</v>
      </c>
      <c r="E565" s="4" t="s">
        <v>765</v>
      </c>
      <c r="F565" s="3">
        <v>59800</v>
      </c>
      <c r="G565" s="3">
        <v>-59799</v>
      </c>
      <c r="H565" s="4">
        <v>1</v>
      </c>
    </row>
    <row r="566" spans="1:8">
      <c r="A566" s="58">
        <v>35</v>
      </c>
      <c r="B566" s="20">
        <v>100000269331</v>
      </c>
      <c r="C566" s="58">
        <v>0</v>
      </c>
      <c r="D566" s="4" t="s">
        <v>18</v>
      </c>
      <c r="E566" s="4" t="s">
        <v>766</v>
      </c>
      <c r="F566" s="3">
        <v>59800</v>
      </c>
      <c r="G566" s="3">
        <v>-59799</v>
      </c>
      <c r="H566" s="4">
        <v>1</v>
      </c>
    </row>
    <row r="567" spans="1:8">
      <c r="A567" s="58">
        <v>36</v>
      </c>
      <c r="B567" s="20">
        <v>100000269332</v>
      </c>
      <c r="C567" s="58">
        <v>0</v>
      </c>
      <c r="D567" s="4" t="s">
        <v>18</v>
      </c>
      <c r="E567" s="4" t="s">
        <v>767</v>
      </c>
      <c r="F567" s="3">
        <v>59800</v>
      </c>
      <c r="G567" s="3">
        <v>-59799</v>
      </c>
      <c r="H567" s="4">
        <v>1</v>
      </c>
    </row>
    <row r="568" spans="1:8">
      <c r="A568" s="58">
        <v>37</v>
      </c>
      <c r="B568" s="20">
        <v>100000269333</v>
      </c>
      <c r="C568" s="58">
        <v>0</v>
      </c>
      <c r="D568" s="4" t="s">
        <v>18</v>
      </c>
      <c r="E568" s="4" t="s">
        <v>768</v>
      </c>
      <c r="F568" s="3">
        <v>59800</v>
      </c>
      <c r="G568" s="3">
        <v>-59799</v>
      </c>
      <c r="H568" s="4">
        <v>1</v>
      </c>
    </row>
    <row r="569" spans="1:8">
      <c r="A569" s="58">
        <v>38</v>
      </c>
      <c r="B569" s="20">
        <v>100000269334</v>
      </c>
      <c r="C569" s="58">
        <v>0</v>
      </c>
      <c r="D569" s="4" t="s">
        <v>18</v>
      </c>
      <c r="E569" s="4" t="s">
        <v>769</v>
      </c>
      <c r="F569" s="3">
        <v>59800</v>
      </c>
      <c r="G569" s="3">
        <v>-59799</v>
      </c>
      <c r="H569" s="4">
        <v>1</v>
      </c>
    </row>
    <row r="570" spans="1:8">
      <c r="A570" s="58">
        <v>39</v>
      </c>
      <c r="B570" s="20">
        <v>100000269335</v>
      </c>
      <c r="C570" s="58">
        <v>0</v>
      </c>
      <c r="D570" s="4" t="s">
        <v>18</v>
      </c>
      <c r="E570" s="4" t="s">
        <v>770</v>
      </c>
      <c r="F570" s="3">
        <v>59800</v>
      </c>
      <c r="G570" s="3">
        <v>-59799</v>
      </c>
      <c r="H570" s="4">
        <v>1</v>
      </c>
    </row>
    <row r="571" spans="1:8">
      <c r="A571" s="58">
        <v>40</v>
      </c>
      <c r="B571" s="20">
        <v>100000269336</v>
      </c>
      <c r="C571" s="58">
        <v>0</v>
      </c>
      <c r="D571" s="4" t="s">
        <v>18</v>
      </c>
      <c r="E571" s="4" t="s">
        <v>771</v>
      </c>
      <c r="F571" s="3">
        <v>59800</v>
      </c>
      <c r="G571" s="3">
        <v>-59799</v>
      </c>
      <c r="H571" s="4">
        <v>1</v>
      </c>
    </row>
    <row r="572" spans="1:8">
      <c r="A572" s="58">
        <v>41</v>
      </c>
      <c r="B572" s="20">
        <v>100000269337</v>
      </c>
      <c r="C572" s="58">
        <v>0</v>
      </c>
      <c r="D572" s="4" t="s">
        <v>18</v>
      </c>
      <c r="E572" s="4" t="s">
        <v>772</v>
      </c>
      <c r="F572" s="3">
        <v>59800</v>
      </c>
      <c r="G572" s="3">
        <v>-59799</v>
      </c>
      <c r="H572" s="4">
        <v>1</v>
      </c>
    </row>
    <row r="573" spans="1:8">
      <c r="A573" s="58">
        <v>42</v>
      </c>
      <c r="B573" s="20">
        <v>100000269338</v>
      </c>
      <c r="C573" s="58">
        <v>0</v>
      </c>
      <c r="D573" s="4" t="s">
        <v>18</v>
      </c>
      <c r="E573" s="4" t="s">
        <v>773</v>
      </c>
      <c r="F573" s="3">
        <v>59800</v>
      </c>
      <c r="G573" s="3">
        <v>-59799</v>
      </c>
      <c r="H573" s="4">
        <v>1</v>
      </c>
    </row>
    <row r="574" spans="1:8">
      <c r="A574" s="58">
        <v>43</v>
      </c>
      <c r="B574" s="20">
        <v>100000269339</v>
      </c>
      <c r="C574" s="58">
        <v>0</v>
      </c>
      <c r="D574" s="4" t="s">
        <v>18</v>
      </c>
      <c r="E574" s="4" t="s">
        <v>774</v>
      </c>
      <c r="F574" s="3">
        <v>59800</v>
      </c>
      <c r="G574" s="3">
        <v>-59799</v>
      </c>
      <c r="H574" s="4">
        <v>1</v>
      </c>
    </row>
    <row r="575" spans="1:8">
      <c r="A575" s="58">
        <v>44</v>
      </c>
      <c r="B575" s="20">
        <v>100000269340</v>
      </c>
      <c r="C575" s="58">
        <v>0</v>
      </c>
      <c r="D575" s="4" t="s">
        <v>18</v>
      </c>
      <c r="E575" s="4" t="s">
        <v>775</v>
      </c>
      <c r="F575" s="3">
        <v>59800</v>
      </c>
      <c r="G575" s="3">
        <v>-59799</v>
      </c>
      <c r="H575" s="4">
        <v>1</v>
      </c>
    </row>
    <row r="576" spans="1:8">
      <c r="A576" s="58">
        <v>45</v>
      </c>
      <c r="B576" s="20">
        <v>100000269341</v>
      </c>
      <c r="C576" s="58">
        <v>0</v>
      </c>
      <c r="D576" s="4" t="s">
        <v>18</v>
      </c>
      <c r="E576" s="4" t="s">
        <v>776</v>
      </c>
      <c r="F576" s="3">
        <v>59800</v>
      </c>
      <c r="G576" s="3">
        <v>-59799</v>
      </c>
      <c r="H576" s="4">
        <v>1</v>
      </c>
    </row>
    <row r="577" spans="1:8">
      <c r="A577" s="58">
        <v>46</v>
      </c>
      <c r="B577" s="20">
        <v>100000269342</v>
      </c>
      <c r="C577" s="58">
        <v>0</v>
      </c>
      <c r="D577" s="4" t="s">
        <v>18</v>
      </c>
      <c r="E577" s="4" t="s">
        <v>777</v>
      </c>
      <c r="F577" s="3">
        <v>59800</v>
      </c>
      <c r="G577" s="3">
        <v>-59799</v>
      </c>
      <c r="H577" s="4">
        <v>1</v>
      </c>
    </row>
    <row r="578" spans="1:8">
      <c r="A578" s="58">
        <v>47</v>
      </c>
      <c r="B578" s="20">
        <v>100000269343</v>
      </c>
      <c r="C578" s="58">
        <v>0</v>
      </c>
      <c r="D578" s="4" t="s">
        <v>18</v>
      </c>
      <c r="E578" s="4" t="s">
        <v>778</v>
      </c>
      <c r="F578" s="3">
        <v>59800</v>
      </c>
      <c r="G578" s="3">
        <v>-59799</v>
      </c>
      <c r="H578" s="4">
        <v>1</v>
      </c>
    </row>
    <row r="579" spans="1:8">
      <c r="A579" s="58">
        <v>48</v>
      </c>
      <c r="B579" s="20">
        <v>100000269344</v>
      </c>
      <c r="C579" s="58">
        <v>0</v>
      </c>
      <c r="D579" s="4" t="s">
        <v>18</v>
      </c>
      <c r="E579" s="4" t="s">
        <v>779</v>
      </c>
      <c r="F579" s="3">
        <v>59800</v>
      </c>
      <c r="G579" s="3">
        <v>-59799</v>
      </c>
      <c r="H579" s="4">
        <v>1</v>
      </c>
    </row>
    <row r="580" spans="1:8">
      <c r="A580" s="58">
        <v>49</v>
      </c>
      <c r="B580" s="20">
        <v>100000269345</v>
      </c>
      <c r="C580" s="58">
        <v>0</v>
      </c>
      <c r="D580" s="4" t="s">
        <v>18</v>
      </c>
      <c r="E580" s="4" t="s">
        <v>780</v>
      </c>
      <c r="F580" s="3">
        <v>59800</v>
      </c>
      <c r="G580" s="3">
        <v>-59799</v>
      </c>
      <c r="H580" s="4">
        <v>1</v>
      </c>
    </row>
    <row r="581" spans="1:8">
      <c r="A581" s="58">
        <v>50</v>
      </c>
      <c r="B581" s="20">
        <v>100000269346</v>
      </c>
      <c r="C581" s="58">
        <v>0</v>
      </c>
      <c r="D581" s="4" t="s">
        <v>18</v>
      </c>
      <c r="E581" s="4" t="s">
        <v>781</v>
      </c>
      <c r="F581" s="3">
        <v>59800</v>
      </c>
      <c r="G581" s="3">
        <v>-59799</v>
      </c>
      <c r="H581" s="4">
        <v>1</v>
      </c>
    </row>
    <row r="582" spans="1:8">
      <c r="A582" s="58">
        <v>51</v>
      </c>
      <c r="B582" s="20">
        <v>100000269347</v>
      </c>
      <c r="C582" s="58">
        <v>0</v>
      </c>
      <c r="D582" s="4" t="s">
        <v>18</v>
      </c>
      <c r="E582" s="4" t="s">
        <v>782</v>
      </c>
      <c r="F582" s="3">
        <v>59800</v>
      </c>
      <c r="G582" s="3">
        <v>-59799</v>
      </c>
      <c r="H582" s="4">
        <v>1</v>
      </c>
    </row>
    <row r="583" spans="1:8">
      <c r="A583" s="58">
        <v>52</v>
      </c>
      <c r="B583" s="20">
        <v>100000269348</v>
      </c>
      <c r="C583" s="58">
        <v>0</v>
      </c>
      <c r="D583" s="4" t="s">
        <v>18</v>
      </c>
      <c r="E583" s="4" t="s">
        <v>783</v>
      </c>
      <c r="F583" s="3">
        <v>59800</v>
      </c>
      <c r="G583" s="3">
        <v>-59799</v>
      </c>
      <c r="H583" s="4">
        <v>1</v>
      </c>
    </row>
    <row r="584" spans="1:8">
      <c r="A584" s="58">
        <v>53</v>
      </c>
      <c r="B584" s="20">
        <v>100000269349</v>
      </c>
      <c r="C584" s="58">
        <v>0</v>
      </c>
      <c r="D584" s="4" t="s">
        <v>18</v>
      </c>
      <c r="E584" s="4" t="s">
        <v>784</v>
      </c>
      <c r="F584" s="3">
        <v>59800</v>
      </c>
      <c r="G584" s="3">
        <v>-59799</v>
      </c>
      <c r="H584" s="4">
        <v>1</v>
      </c>
    </row>
    <row r="585" spans="1:8">
      <c r="A585" s="58">
        <v>54</v>
      </c>
      <c r="B585" s="20">
        <v>100000269350</v>
      </c>
      <c r="C585" s="58">
        <v>0</v>
      </c>
      <c r="D585" s="4" t="s">
        <v>18</v>
      </c>
      <c r="E585" s="4" t="s">
        <v>785</v>
      </c>
      <c r="F585" s="3">
        <v>59800</v>
      </c>
      <c r="G585" s="3">
        <v>-59799</v>
      </c>
      <c r="H585" s="4">
        <v>1</v>
      </c>
    </row>
    <row r="586" spans="1:8">
      <c r="A586" s="58">
        <v>55</v>
      </c>
      <c r="B586" s="20">
        <v>100000269351</v>
      </c>
      <c r="C586" s="58">
        <v>0</v>
      </c>
      <c r="D586" s="4" t="s">
        <v>18</v>
      </c>
      <c r="E586" s="4" t="s">
        <v>786</v>
      </c>
      <c r="F586" s="3">
        <v>59800</v>
      </c>
      <c r="G586" s="3">
        <v>-59799</v>
      </c>
      <c r="H586" s="4">
        <v>1</v>
      </c>
    </row>
    <row r="587" spans="1:8">
      <c r="A587" s="58">
        <v>56</v>
      </c>
      <c r="B587" s="20">
        <v>100000269352</v>
      </c>
      <c r="C587" s="58">
        <v>0</v>
      </c>
      <c r="D587" s="4" t="s">
        <v>18</v>
      </c>
      <c r="E587" s="4" t="s">
        <v>787</v>
      </c>
      <c r="F587" s="3">
        <v>59800</v>
      </c>
      <c r="G587" s="3">
        <v>-59799</v>
      </c>
      <c r="H587" s="4">
        <v>1</v>
      </c>
    </row>
    <row r="588" spans="1:8">
      <c r="A588" s="58">
        <v>57</v>
      </c>
      <c r="B588" s="20">
        <v>100000269353</v>
      </c>
      <c r="C588" s="58">
        <v>0</v>
      </c>
      <c r="D588" s="4" t="s">
        <v>18</v>
      </c>
      <c r="E588" s="4" t="s">
        <v>788</v>
      </c>
      <c r="F588" s="3">
        <v>59800</v>
      </c>
      <c r="G588" s="3">
        <v>-59799</v>
      </c>
      <c r="H588" s="4">
        <v>1</v>
      </c>
    </row>
    <row r="589" spans="1:8">
      <c r="A589" s="58">
        <v>58</v>
      </c>
      <c r="B589" s="20">
        <v>100000269354</v>
      </c>
      <c r="C589" s="58">
        <v>0</v>
      </c>
      <c r="D589" s="4" t="s">
        <v>18</v>
      </c>
      <c r="E589" s="4" t="s">
        <v>789</v>
      </c>
      <c r="F589" s="3">
        <v>59800</v>
      </c>
      <c r="G589" s="3">
        <v>-59799</v>
      </c>
      <c r="H589" s="4">
        <v>1</v>
      </c>
    </row>
    <row r="590" spans="1:8">
      <c r="A590" s="58">
        <v>59</v>
      </c>
      <c r="B590" s="20">
        <v>100000269355</v>
      </c>
      <c r="C590" s="58">
        <v>0</v>
      </c>
      <c r="D590" s="4" t="s">
        <v>18</v>
      </c>
      <c r="E590" s="4" t="s">
        <v>790</v>
      </c>
      <c r="F590" s="3">
        <v>59800</v>
      </c>
      <c r="G590" s="3">
        <v>-59799</v>
      </c>
      <c r="H590" s="4">
        <v>1</v>
      </c>
    </row>
    <row r="591" spans="1:8">
      <c r="A591" s="58">
        <v>60</v>
      </c>
      <c r="B591" s="20">
        <v>100000269356</v>
      </c>
      <c r="C591" s="58">
        <v>0</v>
      </c>
      <c r="D591" s="4" t="s">
        <v>18</v>
      </c>
      <c r="E591" s="4" t="s">
        <v>791</v>
      </c>
      <c r="F591" s="3">
        <v>59800</v>
      </c>
      <c r="G591" s="3">
        <v>-59799</v>
      </c>
      <c r="H591" s="4">
        <v>1</v>
      </c>
    </row>
    <row r="592" spans="1:8">
      <c r="A592" s="58">
        <v>61</v>
      </c>
      <c r="B592" s="20">
        <v>100000269357</v>
      </c>
      <c r="C592" s="58">
        <v>0</v>
      </c>
      <c r="D592" s="4" t="s">
        <v>18</v>
      </c>
      <c r="E592" s="4" t="s">
        <v>792</v>
      </c>
      <c r="F592" s="3">
        <v>59800</v>
      </c>
      <c r="G592" s="3">
        <v>-59799</v>
      </c>
      <c r="H592" s="4">
        <v>1</v>
      </c>
    </row>
    <row r="593" spans="1:8">
      <c r="A593" s="58">
        <v>62</v>
      </c>
      <c r="B593" s="20">
        <v>100000269358</v>
      </c>
      <c r="C593" s="58">
        <v>0</v>
      </c>
      <c r="D593" s="4" t="s">
        <v>18</v>
      </c>
      <c r="E593" s="4" t="s">
        <v>793</v>
      </c>
      <c r="F593" s="3">
        <v>59800</v>
      </c>
      <c r="G593" s="3">
        <v>-59799</v>
      </c>
      <c r="H593" s="4">
        <v>1</v>
      </c>
    </row>
    <row r="594" spans="1:8">
      <c r="A594" s="58">
        <v>63</v>
      </c>
      <c r="B594" s="20">
        <v>100000269359</v>
      </c>
      <c r="C594" s="58">
        <v>0</v>
      </c>
      <c r="D594" s="4" t="s">
        <v>18</v>
      </c>
      <c r="E594" s="4" t="s">
        <v>794</v>
      </c>
      <c r="F594" s="3">
        <v>59800</v>
      </c>
      <c r="G594" s="3">
        <v>-59799</v>
      </c>
      <c r="H594" s="4">
        <v>1</v>
      </c>
    </row>
    <row r="595" spans="1:8">
      <c r="A595" s="58">
        <v>64</v>
      </c>
      <c r="B595" s="20">
        <v>100000269360</v>
      </c>
      <c r="C595" s="58">
        <v>0</v>
      </c>
      <c r="D595" s="4" t="s">
        <v>18</v>
      </c>
      <c r="E595" s="4" t="s">
        <v>795</v>
      </c>
      <c r="F595" s="3">
        <v>59800</v>
      </c>
      <c r="G595" s="3">
        <v>-59799</v>
      </c>
      <c r="H595" s="4">
        <v>1</v>
      </c>
    </row>
    <row r="596" spans="1:8">
      <c r="A596" s="58">
        <v>65</v>
      </c>
      <c r="B596" s="20">
        <v>100000269361</v>
      </c>
      <c r="C596" s="58">
        <v>0</v>
      </c>
      <c r="D596" s="4" t="s">
        <v>18</v>
      </c>
      <c r="E596" s="4" t="s">
        <v>796</v>
      </c>
      <c r="F596" s="3">
        <v>59800</v>
      </c>
      <c r="G596" s="3">
        <v>-59799</v>
      </c>
      <c r="H596" s="4">
        <v>1</v>
      </c>
    </row>
    <row r="597" spans="1:8">
      <c r="A597" s="58">
        <v>66</v>
      </c>
      <c r="B597" s="20">
        <v>100000269362</v>
      </c>
      <c r="C597" s="58">
        <v>0</v>
      </c>
      <c r="D597" s="4" t="s">
        <v>18</v>
      </c>
      <c r="E597" s="4" t="s">
        <v>797</v>
      </c>
      <c r="F597" s="3">
        <v>59800</v>
      </c>
      <c r="G597" s="3">
        <v>-59799</v>
      </c>
      <c r="H597" s="4">
        <v>1</v>
      </c>
    </row>
    <row r="598" spans="1:8">
      <c r="A598" s="58">
        <v>67</v>
      </c>
      <c r="B598" s="20">
        <v>100000269363</v>
      </c>
      <c r="C598" s="58">
        <v>0</v>
      </c>
      <c r="D598" s="4" t="s">
        <v>18</v>
      </c>
      <c r="E598" s="4" t="s">
        <v>798</v>
      </c>
      <c r="F598" s="3">
        <v>59800</v>
      </c>
      <c r="G598" s="3">
        <v>-59799</v>
      </c>
      <c r="H598" s="4">
        <v>1</v>
      </c>
    </row>
    <row r="599" spans="1:8">
      <c r="A599" s="58">
        <v>68</v>
      </c>
      <c r="B599" s="20">
        <v>100000269364</v>
      </c>
      <c r="C599" s="58">
        <v>0</v>
      </c>
      <c r="D599" s="4" t="s">
        <v>18</v>
      </c>
      <c r="E599" s="4" t="s">
        <v>799</v>
      </c>
      <c r="F599" s="3">
        <v>59800</v>
      </c>
      <c r="G599" s="3">
        <v>-59799</v>
      </c>
      <c r="H599" s="4">
        <v>1</v>
      </c>
    </row>
    <row r="600" spans="1:8">
      <c r="A600" s="58">
        <v>69</v>
      </c>
      <c r="B600" s="20">
        <v>100000269365</v>
      </c>
      <c r="C600" s="58">
        <v>0</v>
      </c>
      <c r="D600" s="4" t="s">
        <v>18</v>
      </c>
      <c r="E600" s="4" t="s">
        <v>800</v>
      </c>
      <c r="F600" s="3">
        <v>59800</v>
      </c>
      <c r="G600" s="3">
        <v>-59799</v>
      </c>
      <c r="H600" s="4">
        <v>1</v>
      </c>
    </row>
    <row r="601" spans="1:8">
      <c r="A601" s="58">
        <v>70</v>
      </c>
      <c r="B601" s="20">
        <v>100000269366</v>
      </c>
      <c r="C601" s="58">
        <v>0</v>
      </c>
      <c r="D601" s="4" t="s">
        <v>18</v>
      </c>
      <c r="E601" s="4" t="s">
        <v>801</v>
      </c>
      <c r="F601" s="3">
        <v>59800</v>
      </c>
      <c r="G601" s="3">
        <v>-59799</v>
      </c>
      <c r="H601" s="4">
        <v>1</v>
      </c>
    </row>
    <row r="602" spans="1:8">
      <c r="A602" s="58">
        <v>71</v>
      </c>
      <c r="B602" s="20">
        <v>100000269367</v>
      </c>
      <c r="C602" s="58">
        <v>0</v>
      </c>
      <c r="D602" s="4" t="s">
        <v>18</v>
      </c>
      <c r="E602" s="4" t="s">
        <v>802</v>
      </c>
      <c r="F602" s="3">
        <v>59800</v>
      </c>
      <c r="G602" s="3">
        <v>-59799</v>
      </c>
      <c r="H602" s="4">
        <v>1</v>
      </c>
    </row>
    <row r="603" spans="1:8">
      <c r="A603" s="58">
        <v>72</v>
      </c>
      <c r="B603" s="20">
        <v>100000269368</v>
      </c>
      <c r="C603" s="58">
        <v>0</v>
      </c>
      <c r="D603" s="4" t="s">
        <v>18</v>
      </c>
      <c r="E603" s="4" t="s">
        <v>803</v>
      </c>
      <c r="F603" s="3">
        <v>59800</v>
      </c>
      <c r="G603" s="3">
        <v>-59799</v>
      </c>
      <c r="H603" s="4">
        <v>1</v>
      </c>
    </row>
    <row r="604" spans="1:8">
      <c r="A604" s="58">
        <v>73</v>
      </c>
      <c r="B604" s="20">
        <v>100000269369</v>
      </c>
      <c r="C604" s="58">
        <v>0</v>
      </c>
      <c r="D604" s="4" t="s">
        <v>18</v>
      </c>
      <c r="E604" s="4" t="s">
        <v>804</v>
      </c>
      <c r="F604" s="3">
        <v>59800</v>
      </c>
      <c r="G604" s="3">
        <v>-59799</v>
      </c>
      <c r="H604" s="4">
        <v>1</v>
      </c>
    </row>
    <row r="605" spans="1:8">
      <c r="A605" s="58">
        <v>74</v>
      </c>
      <c r="B605" s="20">
        <v>100000269370</v>
      </c>
      <c r="C605" s="58">
        <v>0</v>
      </c>
      <c r="D605" s="4" t="s">
        <v>18</v>
      </c>
      <c r="E605" s="4" t="s">
        <v>805</v>
      </c>
      <c r="F605" s="3">
        <v>59800</v>
      </c>
      <c r="G605" s="3">
        <v>-59799</v>
      </c>
      <c r="H605" s="4">
        <v>1</v>
      </c>
    </row>
    <row r="606" spans="1:8">
      <c r="A606" s="58">
        <v>75</v>
      </c>
      <c r="B606" s="20">
        <v>100000269371</v>
      </c>
      <c r="C606" s="58">
        <v>0</v>
      </c>
      <c r="D606" s="4" t="s">
        <v>18</v>
      </c>
      <c r="E606" s="4" t="s">
        <v>806</v>
      </c>
      <c r="F606" s="3">
        <v>59800</v>
      </c>
      <c r="G606" s="3">
        <v>-59799</v>
      </c>
      <c r="H606" s="4">
        <v>1</v>
      </c>
    </row>
    <row r="607" spans="1:8">
      <c r="A607" s="58">
        <v>76</v>
      </c>
      <c r="B607" s="20">
        <v>100000269372</v>
      </c>
      <c r="C607" s="58">
        <v>0</v>
      </c>
      <c r="D607" s="4" t="s">
        <v>18</v>
      </c>
      <c r="E607" s="4" t="s">
        <v>807</v>
      </c>
      <c r="F607" s="3">
        <v>59800</v>
      </c>
      <c r="G607" s="3">
        <v>-59799</v>
      </c>
      <c r="H607" s="4">
        <v>1</v>
      </c>
    </row>
    <row r="608" spans="1:8">
      <c r="A608" s="58">
        <v>77</v>
      </c>
      <c r="B608" s="20">
        <v>100000269373</v>
      </c>
      <c r="C608" s="58">
        <v>0</v>
      </c>
      <c r="D608" s="4" t="s">
        <v>18</v>
      </c>
      <c r="E608" s="4" t="s">
        <v>808</v>
      </c>
      <c r="F608" s="3">
        <v>59800</v>
      </c>
      <c r="G608" s="3">
        <v>-59799</v>
      </c>
      <c r="H608" s="4">
        <v>1</v>
      </c>
    </row>
    <row r="609" spans="1:8">
      <c r="A609" s="58">
        <v>78</v>
      </c>
      <c r="B609" s="20">
        <v>100000269374</v>
      </c>
      <c r="C609" s="58">
        <v>0</v>
      </c>
      <c r="D609" s="4" t="s">
        <v>18</v>
      </c>
      <c r="E609" s="4" t="s">
        <v>809</v>
      </c>
      <c r="F609" s="3">
        <v>59800</v>
      </c>
      <c r="G609" s="3">
        <v>-59799</v>
      </c>
      <c r="H609" s="4">
        <v>1</v>
      </c>
    </row>
    <row r="610" spans="1:8">
      <c r="A610" s="58">
        <v>79</v>
      </c>
      <c r="B610" s="20">
        <v>100000269375</v>
      </c>
      <c r="C610" s="58">
        <v>0</v>
      </c>
      <c r="D610" s="4" t="s">
        <v>18</v>
      </c>
      <c r="E610" s="4" t="s">
        <v>810</v>
      </c>
      <c r="F610" s="3">
        <v>59800</v>
      </c>
      <c r="G610" s="3">
        <v>-59799</v>
      </c>
      <c r="H610" s="4">
        <v>1</v>
      </c>
    </row>
    <row r="611" spans="1:8">
      <c r="A611" s="58">
        <v>80</v>
      </c>
      <c r="B611" s="20">
        <v>100000269376</v>
      </c>
      <c r="C611" s="58">
        <v>0</v>
      </c>
      <c r="D611" s="4" t="s">
        <v>18</v>
      </c>
      <c r="E611" s="4" t="s">
        <v>811</v>
      </c>
      <c r="F611" s="3">
        <v>59800</v>
      </c>
      <c r="G611" s="3">
        <v>-59799</v>
      </c>
      <c r="H611" s="4">
        <v>1</v>
      </c>
    </row>
    <row r="612" spans="1:8">
      <c r="A612" s="58">
        <v>81</v>
      </c>
      <c r="B612" s="20">
        <v>100000269377</v>
      </c>
      <c r="C612" s="58">
        <v>0</v>
      </c>
      <c r="D612" s="4" t="s">
        <v>18</v>
      </c>
      <c r="E612" s="4" t="s">
        <v>812</v>
      </c>
      <c r="F612" s="3">
        <v>59800</v>
      </c>
      <c r="G612" s="3">
        <v>-59799</v>
      </c>
      <c r="H612" s="4">
        <v>1</v>
      </c>
    </row>
    <row r="613" spans="1:8">
      <c r="A613" s="58">
        <v>82</v>
      </c>
      <c r="B613" s="20">
        <v>100000269378</v>
      </c>
      <c r="C613" s="58">
        <v>0</v>
      </c>
      <c r="D613" s="4" t="s">
        <v>18</v>
      </c>
      <c r="E613" s="4" t="s">
        <v>813</v>
      </c>
      <c r="F613" s="3">
        <v>59800</v>
      </c>
      <c r="G613" s="3">
        <v>-59799</v>
      </c>
      <c r="H613" s="4">
        <v>1</v>
      </c>
    </row>
    <row r="614" spans="1:8">
      <c r="A614" s="58">
        <v>83</v>
      </c>
      <c r="B614" s="20">
        <v>100000269379</v>
      </c>
      <c r="C614" s="58">
        <v>0</v>
      </c>
      <c r="D614" s="4" t="s">
        <v>18</v>
      </c>
      <c r="E614" s="4" t="s">
        <v>814</v>
      </c>
      <c r="F614" s="3">
        <v>59800</v>
      </c>
      <c r="G614" s="3">
        <v>-59799</v>
      </c>
      <c r="H614" s="4">
        <v>1</v>
      </c>
    </row>
    <row r="615" spans="1:8">
      <c r="A615" s="58">
        <v>84</v>
      </c>
      <c r="B615" s="20">
        <v>100000269380</v>
      </c>
      <c r="C615" s="58">
        <v>0</v>
      </c>
      <c r="D615" s="4" t="s">
        <v>18</v>
      </c>
      <c r="E615" s="4" t="s">
        <v>815</v>
      </c>
      <c r="F615" s="3">
        <v>59800</v>
      </c>
      <c r="G615" s="3">
        <v>-59799</v>
      </c>
      <c r="H615" s="4">
        <v>1</v>
      </c>
    </row>
    <row r="616" spans="1:8">
      <c r="A616" s="58">
        <v>85</v>
      </c>
      <c r="B616" s="20">
        <v>100000269381</v>
      </c>
      <c r="C616" s="58">
        <v>0</v>
      </c>
      <c r="D616" s="4" t="s">
        <v>18</v>
      </c>
      <c r="E616" s="4" t="s">
        <v>816</v>
      </c>
      <c r="F616" s="3">
        <v>59800</v>
      </c>
      <c r="G616" s="3">
        <v>-59799</v>
      </c>
      <c r="H616" s="4">
        <v>1</v>
      </c>
    </row>
    <row r="617" spans="1:8">
      <c r="A617" s="58">
        <v>86</v>
      </c>
      <c r="B617" s="20">
        <v>100000269382</v>
      </c>
      <c r="C617" s="58">
        <v>0</v>
      </c>
      <c r="D617" s="4" t="s">
        <v>18</v>
      </c>
      <c r="E617" s="4" t="s">
        <v>817</v>
      </c>
      <c r="F617" s="3">
        <v>59800</v>
      </c>
      <c r="G617" s="3">
        <v>-59799</v>
      </c>
      <c r="H617" s="4">
        <v>1</v>
      </c>
    </row>
    <row r="618" spans="1:8">
      <c r="A618" s="58">
        <v>87</v>
      </c>
      <c r="B618" s="20">
        <v>100000269383</v>
      </c>
      <c r="C618" s="58">
        <v>0</v>
      </c>
      <c r="D618" s="4" t="s">
        <v>18</v>
      </c>
      <c r="E618" s="4" t="s">
        <v>818</v>
      </c>
      <c r="F618" s="3">
        <v>59800</v>
      </c>
      <c r="G618" s="3">
        <v>-59799</v>
      </c>
      <c r="H618" s="4">
        <v>1</v>
      </c>
    </row>
    <row r="619" spans="1:8">
      <c r="A619" s="58">
        <v>88</v>
      </c>
      <c r="B619" s="20">
        <v>100000269384</v>
      </c>
      <c r="C619" s="58">
        <v>0</v>
      </c>
      <c r="D619" s="4" t="s">
        <v>18</v>
      </c>
      <c r="E619" s="4" t="s">
        <v>819</v>
      </c>
      <c r="F619" s="3">
        <v>59800</v>
      </c>
      <c r="G619" s="3">
        <v>-59799</v>
      </c>
      <c r="H619" s="4">
        <v>1</v>
      </c>
    </row>
    <row r="620" spans="1:8">
      <c r="A620" s="58">
        <v>89</v>
      </c>
      <c r="B620" s="20">
        <v>100000269385</v>
      </c>
      <c r="C620" s="58">
        <v>0</v>
      </c>
      <c r="D620" s="4" t="s">
        <v>18</v>
      </c>
      <c r="E620" s="4" t="s">
        <v>820</v>
      </c>
      <c r="F620" s="3">
        <v>59800</v>
      </c>
      <c r="G620" s="3">
        <v>-59799</v>
      </c>
      <c r="H620" s="4">
        <v>1</v>
      </c>
    </row>
    <row r="621" spans="1:8">
      <c r="A621" s="58">
        <v>90</v>
      </c>
      <c r="B621" s="20">
        <v>100000269386</v>
      </c>
      <c r="C621" s="58">
        <v>0</v>
      </c>
      <c r="D621" s="4" t="s">
        <v>18</v>
      </c>
      <c r="E621" s="4" t="s">
        <v>821</v>
      </c>
      <c r="F621" s="3">
        <v>59800</v>
      </c>
      <c r="G621" s="3">
        <v>-59799</v>
      </c>
      <c r="H621" s="4">
        <v>1</v>
      </c>
    </row>
    <row r="622" spans="1:8">
      <c r="A622" s="58">
        <v>91</v>
      </c>
      <c r="B622" s="20">
        <v>100000269387</v>
      </c>
      <c r="C622" s="58">
        <v>0</v>
      </c>
      <c r="D622" s="4" t="s">
        <v>18</v>
      </c>
      <c r="E622" s="4" t="s">
        <v>822</v>
      </c>
      <c r="F622" s="3">
        <v>59800</v>
      </c>
      <c r="G622" s="3">
        <v>-59799</v>
      </c>
      <c r="H622" s="4">
        <v>1</v>
      </c>
    </row>
    <row r="623" spans="1:8">
      <c r="A623" s="58">
        <v>92</v>
      </c>
      <c r="B623" s="20">
        <v>100000269388</v>
      </c>
      <c r="C623" s="58">
        <v>0</v>
      </c>
      <c r="D623" s="4" t="s">
        <v>18</v>
      </c>
      <c r="E623" s="4" t="s">
        <v>823</v>
      </c>
      <c r="F623" s="3">
        <v>59800</v>
      </c>
      <c r="G623" s="3">
        <v>-59799</v>
      </c>
      <c r="H623" s="4">
        <v>1</v>
      </c>
    </row>
    <row r="624" spans="1:8">
      <c r="A624" s="58">
        <v>93</v>
      </c>
      <c r="B624" s="20">
        <v>100000269389</v>
      </c>
      <c r="C624" s="58">
        <v>0</v>
      </c>
      <c r="D624" s="4" t="s">
        <v>18</v>
      </c>
      <c r="E624" s="4" t="s">
        <v>824</v>
      </c>
      <c r="F624" s="3">
        <v>59800</v>
      </c>
      <c r="G624" s="3">
        <v>-59799</v>
      </c>
      <c r="H624" s="4">
        <v>1</v>
      </c>
    </row>
    <row r="625" spans="1:8">
      <c r="A625" s="58">
        <v>94</v>
      </c>
      <c r="B625" s="20">
        <v>100000269390</v>
      </c>
      <c r="C625" s="58">
        <v>0</v>
      </c>
      <c r="D625" s="4" t="s">
        <v>18</v>
      </c>
      <c r="E625" s="4" t="s">
        <v>825</v>
      </c>
      <c r="F625" s="3">
        <v>59800</v>
      </c>
      <c r="G625" s="3">
        <v>-59799</v>
      </c>
      <c r="H625" s="4">
        <v>1</v>
      </c>
    </row>
    <row r="626" spans="1:8">
      <c r="A626" s="58">
        <v>95</v>
      </c>
      <c r="B626" s="20">
        <v>100000269391</v>
      </c>
      <c r="C626" s="58">
        <v>0</v>
      </c>
      <c r="D626" s="4" t="s">
        <v>18</v>
      </c>
      <c r="E626" s="4" t="s">
        <v>826</v>
      </c>
      <c r="F626" s="3">
        <v>59800</v>
      </c>
      <c r="G626" s="3">
        <v>-59799</v>
      </c>
      <c r="H626" s="4">
        <v>1</v>
      </c>
    </row>
    <row r="627" spans="1:8">
      <c r="A627" s="58">
        <v>96</v>
      </c>
      <c r="B627" s="20">
        <v>100000269392</v>
      </c>
      <c r="C627" s="58">
        <v>0</v>
      </c>
      <c r="D627" s="4" t="s">
        <v>18</v>
      </c>
      <c r="E627" s="4" t="s">
        <v>827</v>
      </c>
      <c r="F627" s="3">
        <v>59800</v>
      </c>
      <c r="G627" s="3">
        <v>-59799</v>
      </c>
      <c r="H627" s="4">
        <v>1</v>
      </c>
    </row>
    <row r="628" spans="1:8">
      <c r="A628" s="58">
        <v>97</v>
      </c>
      <c r="B628" s="20">
        <v>100000269393</v>
      </c>
      <c r="C628" s="58">
        <v>0</v>
      </c>
      <c r="D628" s="4" t="s">
        <v>18</v>
      </c>
      <c r="E628" s="4" t="s">
        <v>828</v>
      </c>
      <c r="F628" s="3">
        <v>59800</v>
      </c>
      <c r="G628" s="3">
        <v>-59799</v>
      </c>
      <c r="H628" s="4">
        <v>1</v>
      </c>
    </row>
    <row r="629" spans="1:8">
      <c r="A629" s="58">
        <v>98</v>
      </c>
      <c r="B629" s="20">
        <v>100000269394</v>
      </c>
      <c r="C629" s="58">
        <v>0</v>
      </c>
      <c r="D629" s="4" t="s">
        <v>18</v>
      </c>
      <c r="E629" s="4" t="s">
        <v>829</v>
      </c>
      <c r="F629" s="3">
        <v>59800</v>
      </c>
      <c r="G629" s="3">
        <v>-59799</v>
      </c>
      <c r="H629" s="4">
        <v>1</v>
      </c>
    </row>
    <row r="630" spans="1:8">
      <c r="A630" s="58">
        <v>99</v>
      </c>
      <c r="B630" s="20">
        <v>100000269395</v>
      </c>
      <c r="C630" s="58">
        <v>0</v>
      </c>
      <c r="D630" s="4" t="s">
        <v>18</v>
      </c>
      <c r="E630" s="4" t="s">
        <v>830</v>
      </c>
      <c r="F630" s="3">
        <v>59800</v>
      </c>
      <c r="G630" s="3">
        <v>-59799</v>
      </c>
      <c r="H630" s="4">
        <v>1</v>
      </c>
    </row>
    <row r="631" spans="1:8">
      <c r="A631" s="58">
        <v>100</v>
      </c>
      <c r="B631" s="20">
        <v>100000269396</v>
      </c>
      <c r="C631" s="58">
        <v>0</v>
      </c>
      <c r="D631" s="4" t="s">
        <v>18</v>
      </c>
      <c r="E631" s="4" t="s">
        <v>831</v>
      </c>
      <c r="F631" s="3">
        <v>59800</v>
      </c>
      <c r="G631" s="3">
        <v>-59799</v>
      </c>
      <c r="H631" s="4">
        <v>1</v>
      </c>
    </row>
    <row r="632" spans="1:8">
      <c r="A632" s="58">
        <v>101</v>
      </c>
      <c r="B632" s="20">
        <v>100000269397</v>
      </c>
      <c r="C632" s="58">
        <v>0</v>
      </c>
      <c r="D632" s="4" t="s">
        <v>18</v>
      </c>
      <c r="E632" s="4" t="s">
        <v>832</v>
      </c>
      <c r="F632" s="3">
        <v>59800</v>
      </c>
      <c r="G632" s="3">
        <v>-59799</v>
      </c>
      <c r="H632" s="4">
        <v>1</v>
      </c>
    </row>
    <row r="633" spans="1:8">
      <c r="A633" s="58">
        <v>102</v>
      </c>
      <c r="B633" s="20">
        <v>100000269398</v>
      </c>
      <c r="C633" s="58">
        <v>0</v>
      </c>
      <c r="D633" s="4" t="s">
        <v>18</v>
      </c>
      <c r="E633" s="4" t="s">
        <v>833</v>
      </c>
      <c r="F633" s="3">
        <v>59800</v>
      </c>
      <c r="G633" s="3">
        <v>-59799</v>
      </c>
      <c r="H633" s="4">
        <v>1</v>
      </c>
    </row>
    <row r="634" spans="1:8">
      <c r="A634" s="58">
        <v>103</v>
      </c>
      <c r="B634" s="20">
        <v>100000269399</v>
      </c>
      <c r="C634" s="58">
        <v>0</v>
      </c>
      <c r="D634" s="4" t="s">
        <v>18</v>
      </c>
      <c r="E634" s="4" t="s">
        <v>834</v>
      </c>
      <c r="F634" s="3">
        <v>59800</v>
      </c>
      <c r="G634" s="3">
        <v>-59799</v>
      </c>
      <c r="H634" s="4">
        <v>1</v>
      </c>
    </row>
    <row r="635" spans="1:8">
      <c r="A635" s="58">
        <v>104</v>
      </c>
      <c r="B635" s="20">
        <v>100000269400</v>
      </c>
      <c r="C635" s="58">
        <v>0</v>
      </c>
      <c r="D635" s="4" t="s">
        <v>18</v>
      </c>
      <c r="E635" s="4" t="s">
        <v>835</v>
      </c>
      <c r="F635" s="3">
        <v>59800</v>
      </c>
      <c r="G635" s="3">
        <v>-59799</v>
      </c>
      <c r="H635" s="4">
        <v>1</v>
      </c>
    </row>
    <row r="636" spans="1:8">
      <c r="A636" s="58">
        <v>105</v>
      </c>
      <c r="B636" s="20">
        <v>100000269401</v>
      </c>
      <c r="C636" s="58">
        <v>0</v>
      </c>
      <c r="D636" s="4" t="s">
        <v>18</v>
      </c>
      <c r="E636" s="4" t="s">
        <v>836</v>
      </c>
      <c r="F636" s="3">
        <v>59800</v>
      </c>
      <c r="G636" s="3">
        <v>-59799</v>
      </c>
      <c r="H636" s="4">
        <v>1</v>
      </c>
    </row>
    <row r="637" spans="1:8">
      <c r="A637" s="58">
        <v>106</v>
      </c>
      <c r="B637" s="20">
        <v>100000269402</v>
      </c>
      <c r="C637" s="58">
        <v>0</v>
      </c>
      <c r="D637" s="4" t="s">
        <v>18</v>
      </c>
      <c r="E637" s="4" t="s">
        <v>837</v>
      </c>
      <c r="F637" s="3">
        <v>59800</v>
      </c>
      <c r="G637" s="3">
        <v>-59799</v>
      </c>
      <c r="H637" s="4">
        <v>1</v>
      </c>
    </row>
    <row r="638" spans="1:8">
      <c r="A638" s="58">
        <v>107</v>
      </c>
      <c r="B638" s="20">
        <v>100000269403</v>
      </c>
      <c r="C638" s="58">
        <v>0</v>
      </c>
      <c r="D638" s="4" t="s">
        <v>18</v>
      </c>
      <c r="E638" s="4" t="s">
        <v>838</v>
      </c>
      <c r="F638" s="3">
        <v>59800</v>
      </c>
      <c r="G638" s="3">
        <v>-59799</v>
      </c>
      <c r="H638" s="4">
        <v>1</v>
      </c>
    </row>
    <row r="639" spans="1:8">
      <c r="A639" s="58">
        <v>108</v>
      </c>
      <c r="B639" s="20">
        <v>100000269404</v>
      </c>
      <c r="C639" s="58">
        <v>0</v>
      </c>
      <c r="D639" s="4" t="s">
        <v>18</v>
      </c>
      <c r="E639" s="4" t="s">
        <v>839</v>
      </c>
      <c r="F639" s="3">
        <v>59800</v>
      </c>
      <c r="G639" s="3">
        <v>-59799</v>
      </c>
      <c r="H639" s="4">
        <v>1</v>
      </c>
    </row>
    <row r="640" spans="1:8">
      <c r="A640" s="58">
        <v>109</v>
      </c>
      <c r="B640" s="20">
        <v>100000269405</v>
      </c>
      <c r="C640" s="58">
        <v>0</v>
      </c>
      <c r="D640" s="4" t="s">
        <v>18</v>
      </c>
      <c r="E640" s="4" t="s">
        <v>840</v>
      </c>
      <c r="F640" s="3">
        <v>59800</v>
      </c>
      <c r="G640" s="3">
        <v>-59799</v>
      </c>
      <c r="H640" s="4">
        <v>1</v>
      </c>
    </row>
    <row r="641" spans="1:8">
      <c r="A641" s="58">
        <v>110</v>
      </c>
      <c r="B641" s="20">
        <v>100000269406</v>
      </c>
      <c r="C641" s="58">
        <v>0</v>
      </c>
      <c r="D641" s="4" t="s">
        <v>18</v>
      </c>
      <c r="E641" s="4" t="s">
        <v>841</v>
      </c>
      <c r="F641" s="3">
        <v>59800</v>
      </c>
      <c r="G641" s="3">
        <v>-59799</v>
      </c>
      <c r="H641" s="4">
        <v>1</v>
      </c>
    </row>
    <row r="642" spans="1:8">
      <c r="A642" s="58">
        <v>111</v>
      </c>
      <c r="B642" s="20">
        <v>100000294736</v>
      </c>
      <c r="C642" s="58">
        <v>0</v>
      </c>
      <c r="D642" s="4" t="s">
        <v>18</v>
      </c>
      <c r="E642" s="4" t="s">
        <v>842</v>
      </c>
      <c r="F642" s="3">
        <v>59000</v>
      </c>
      <c r="G642" s="3">
        <v>-58999</v>
      </c>
      <c r="H642" s="4">
        <v>1</v>
      </c>
    </row>
    <row r="643" spans="1:8">
      <c r="A643" s="58">
        <v>112</v>
      </c>
      <c r="B643" s="20">
        <v>100000294737</v>
      </c>
      <c r="C643" s="58">
        <v>0</v>
      </c>
      <c r="D643" s="4" t="s">
        <v>18</v>
      </c>
      <c r="E643" s="4" t="s">
        <v>843</v>
      </c>
      <c r="F643" s="3">
        <v>59000</v>
      </c>
      <c r="G643" s="3">
        <v>-58999</v>
      </c>
      <c r="H643" s="4">
        <v>1</v>
      </c>
    </row>
    <row r="644" spans="1:8">
      <c r="A644" s="58">
        <v>113</v>
      </c>
      <c r="B644" s="20">
        <v>100000294738</v>
      </c>
      <c r="C644" s="58">
        <v>0</v>
      </c>
      <c r="D644" s="4" t="s">
        <v>18</v>
      </c>
      <c r="E644" s="4" t="s">
        <v>844</v>
      </c>
      <c r="F644" s="3">
        <v>59000</v>
      </c>
      <c r="G644" s="3">
        <v>-58999</v>
      </c>
      <c r="H644" s="4">
        <v>1</v>
      </c>
    </row>
    <row r="645" spans="1:8">
      <c r="A645" s="58">
        <v>114</v>
      </c>
      <c r="B645" s="20">
        <v>100000294739</v>
      </c>
      <c r="C645" s="58">
        <v>0</v>
      </c>
      <c r="D645" s="4" t="s">
        <v>18</v>
      </c>
      <c r="E645" s="4" t="s">
        <v>845</v>
      </c>
      <c r="F645" s="3">
        <v>59000</v>
      </c>
      <c r="G645" s="3">
        <v>-58999</v>
      </c>
      <c r="H645" s="4">
        <v>1</v>
      </c>
    </row>
    <row r="646" spans="1:8">
      <c r="A646" s="58">
        <v>115</v>
      </c>
      <c r="B646" s="20">
        <v>100000294740</v>
      </c>
      <c r="C646" s="58">
        <v>0</v>
      </c>
      <c r="D646" s="4" t="s">
        <v>18</v>
      </c>
      <c r="E646" s="4" t="s">
        <v>846</v>
      </c>
      <c r="F646" s="3">
        <v>59000</v>
      </c>
      <c r="G646" s="3">
        <v>-58999</v>
      </c>
      <c r="H646" s="4">
        <v>1</v>
      </c>
    </row>
    <row r="647" spans="1:8">
      <c r="A647" s="58">
        <v>116</v>
      </c>
      <c r="B647" s="20">
        <v>100000294741</v>
      </c>
      <c r="C647" s="58">
        <v>0</v>
      </c>
      <c r="D647" s="4" t="s">
        <v>18</v>
      </c>
      <c r="E647" s="4" t="s">
        <v>847</v>
      </c>
      <c r="F647" s="3">
        <v>59000</v>
      </c>
      <c r="G647" s="3">
        <v>-58999</v>
      </c>
      <c r="H647" s="4">
        <v>1</v>
      </c>
    </row>
    <row r="648" spans="1:8">
      <c r="A648" s="58">
        <v>117</v>
      </c>
      <c r="B648" s="20">
        <v>100000294742</v>
      </c>
      <c r="C648" s="58">
        <v>0</v>
      </c>
      <c r="D648" s="4" t="s">
        <v>18</v>
      </c>
      <c r="E648" s="4" t="s">
        <v>848</v>
      </c>
      <c r="F648" s="3">
        <v>59000</v>
      </c>
      <c r="G648" s="3">
        <v>-58999</v>
      </c>
      <c r="H648" s="4">
        <v>1</v>
      </c>
    </row>
    <row r="649" spans="1:8">
      <c r="A649" s="58">
        <v>118</v>
      </c>
      <c r="B649" s="20">
        <v>100000294744</v>
      </c>
      <c r="C649" s="58">
        <v>0</v>
      </c>
      <c r="D649" s="4" t="s">
        <v>18</v>
      </c>
      <c r="E649" s="4" t="s">
        <v>849</v>
      </c>
      <c r="F649" s="3">
        <v>59000</v>
      </c>
      <c r="G649" s="3">
        <v>-58999</v>
      </c>
      <c r="H649" s="4">
        <v>1</v>
      </c>
    </row>
    <row r="650" spans="1:8">
      <c r="A650" s="58">
        <v>119</v>
      </c>
      <c r="B650" s="20">
        <v>100000294745</v>
      </c>
      <c r="C650" s="58">
        <v>0</v>
      </c>
      <c r="D650" s="4" t="s">
        <v>18</v>
      </c>
      <c r="E650" s="4" t="s">
        <v>850</v>
      </c>
      <c r="F650" s="3">
        <v>59000</v>
      </c>
      <c r="G650" s="3">
        <v>-58999</v>
      </c>
      <c r="H650" s="4">
        <v>1</v>
      </c>
    </row>
    <row r="651" spans="1:8">
      <c r="A651" s="58">
        <v>120</v>
      </c>
      <c r="B651" s="20">
        <v>100000294746</v>
      </c>
      <c r="C651" s="58">
        <v>0</v>
      </c>
      <c r="D651" s="4" t="s">
        <v>18</v>
      </c>
      <c r="E651" s="4" t="s">
        <v>851</v>
      </c>
      <c r="F651" s="3">
        <v>59000</v>
      </c>
      <c r="G651" s="3">
        <v>-58999</v>
      </c>
      <c r="H651" s="4">
        <v>1</v>
      </c>
    </row>
    <row r="652" spans="1:8">
      <c r="A652" s="58">
        <v>121</v>
      </c>
      <c r="B652" s="20">
        <v>100000294747</v>
      </c>
      <c r="C652" s="58">
        <v>0</v>
      </c>
      <c r="D652" s="4" t="s">
        <v>18</v>
      </c>
      <c r="E652" s="4" t="s">
        <v>852</v>
      </c>
      <c r="F652" s="3">
        <v>59000</v>
      </c>
      <c r="G652" s="3">
        <v>-58999</v>
      </c>
      <c r="H652" s="4">
        <v>1</v>
      </c>
    </row>
    <row r="653" spans="1:8">
      <c r="A653" s="58">
        <v>122</v>
      </c>
      <c r="B653" s="20">
        <v>100000294748</v>
      </c>
      <c r="C653" s="58">
        <v>0</v>
      </c>
      <c r="D653" s="4" t="s">
        <v>18</v>
      </c>
      <c r="E653" s="4" t="s">
        <v>853</v>
      </c>
      <c r="F653" s="3">
        <v>59000</v>
      </c>
      <c r="G653" s="3">
        <v>-58999</v>
      </c>
      <c r="H653" s="4">
        <v>1</v>
      </c>
    </row>
    <row r="654" spans="1:8">
      <c r="A654" s="58">
        <v>123</v>
      </c>
      <c r="B654" s="20">
        <v>100000294749</v>
      </c>
      <c r="C654" s="58">
        <v>0</v>
      </c>
      <c r="D654" s="4" t="s">
        <v>18</v>
      </c>
      <c r="E654" s="4" t="s">
        <v>854</v>
      </c>
      <c r="F654" s="3">
        <v>59000</v>
      </c>
      <c r="G654" s="3">
        <v>-58999</v>
      </c>
      <c r="H654" s="4">
        <v>1</v>
      </c>
    </row>
    <row r="655" spans="1:8">
      <c r="A655" s="58">
        <v>124</v>
      </c>
      <c r="B655" s="20">
        <v>100000294750</v>
      </c>
      <c r="C655" s="58">
        <v>0</v>
      </c>
      <c r="D655" s="4" t="s">
        <v>18</v>
      </c>
      <c r="E655" s="4" t="s">
        <v>855</v>
      </c>
      <c r="F655" s="3">
        <v>59000</v>
      </c>
      <c r="G655" s="3">
        <v>-58999</v>
      </c>
      <c r="H655" s="4">
        <v>1</v>
      </c>
    </row>
    <row r="656" spans="1:8">
      <c r="A656" s="58">
        <v>125</v>
      </c>
      <c r="B656" s="20">
        <v>100000294751</v>
      </c>
      <c r="C656" s="58">
        <v>0</v>
      </c>
      <c r="D656" s="4" t="s">
        <v>18</v>
      </c>
      <c r="E656" s="4" t="s">
        <v>856</v>
      </c>
      <c r="F656" s="3">
        <v>59000</v>
      </c>
      <c r="G656" s="3">
        <v>-58999</v>
      </c>
      <c r="H656" s="4">
        <v>1</v>
      </c>
    </row>
    <row r="657" spans="1:8">
      <c r="A657" s="58">
        <v>126</v>
      </c>
      <c r="B657" s="20">
        <v>100000294752</v>
      </c>
      <c r="C657" s="58">
        <v>0</v>
      </c>
      <c r="D657" s="4" t="s">
        <v>18</v>
      </c>
      <c r="E657" s="4" t="s">
        <v>857</v>
      </c>
      <c r="F657" s="3">
        <v>59000</v>
      </c>
      <c r="G657" s="3">
        <v>-58999</v>
      </c>
      <c r="H657" s="4">
        <v>1</v>
      </c>
    </row>
    <row r="658" spans="1:8">
      <c r="A658" s="58">
        <v>127</v>
      </c>
      <c r="B658" s="20">
        <v>100000294753</v>
      </c>
      <c r="C658" s="58">
        <v>0</v>
      </c>
      <c r="D658" s="4" t="s">
        <v>18</v>
      </c>
      <c r="E658" s="4" t="s">
        <v>858</v>
      </c>
      <c r="F658" s="3">
        <v>59000</v>
      </c>
      <c r="G658" s="3">
        <v>-58999</v>
      </c>
      <c r="H658" s="4">
        <v>1</v>
      </c>
    </row>
    <row r="659" spans="1:8">
      <c r="A659" s="58">
        <v>128</v>
      </c>
      <c r="B659" s="20">
        <v>100000294754</v>
      </c>
      <c r="C659" s="58">
        <v>0</v>
      </c>
      <c r="D659" s="4" t="s">
        <v>18</v>
      </c>
      <c r="E659" s="4" t="s">
        <v>859</v>
      </c>
      <c r="F659" s="3">
        <v>59000</v>
      </c>
      <c r="G659" s="3">
        <v>-58999</v>
      </c>
      <c r="H659" s="4">
        <v>1</v>
      </c>
    </row>
    <row r="660" spans="1:8">
      <c r="A660" s="58">
        <v>129</v>
      </c>
      <c r="B660" s="20">
        <v>100000294755</v>
      </c>
      <c r="C660" s="58">
        <v>0</v>
      </c>
      <c r="D660" s="4" t="s">
        <v>18</v>
      </c>
      <c r="E660" s="4" t="s">
        <v>860</v>
      </c>
      <c r="F660" s="3">
        <v>59000</v>
      </c>
      <c r="G660" s="3">
        <v>-58999</v>
      </c>
      <c r="H660" s="4">
        <v>1</v>
      </c>
    </row>
    <row r="661" spans="1:8">
      <c r="A661" s="58">
        <v>130</v>
      </c>
      <c r="B661" s="20">
        <v>100000294756</v>
      </c>
      <c r="C661" s="58">
        <v>0</v>
      </c>
      <c r="D661" s="4" t="s">
        <v>18</v>
      </c>
      <c r="E661" s="4" t="s">
        <v>861</v>
      </c>
      <c r="F661" s="3">
        <v>59000</v>
      </c>
      <c r="G661" s="3">
        <v>-58999</v>
      </c>
      <c r="H661" s="4">
        <v>1</v>
      </c>
    </row>
    <row r="662" spans="1:8">
      <c r="A662" s="58">
        <v>131</v>
      </c>
      <c r="B662" s="20">
        <v>100000294757</v>
      </c>
      <c r="C662" s="58">
        <v>0</v>
      </c>
      <c r="D662" s="4" t="s">
        <v>18</v>
      </c>
      <c r="E662" s="4" t="s">
        <v>862</v>
      </c>
      <c r="F662" s="3">
        <v>59000</v>
      </c>
      <c r="G662" s="3">
        <v>-58999</v>
      </c>
      <c r="H662" s="4">
        <v>1</v>
      </c>
    </row>
    <row r="663" spans="1:8">
      <c r="A663" s="58">
        <v>132</v>
      </c>
      <c r="B663" s="20">
        <v>100000294758</v>
      </c>
      <c r="C663" s="58">
        <v>0</v>
      </c>
      <c r="D663" s="4" t="s">
        <v>18</v>
      </c>
      <c r="E663" s="4" t="s">
        <v>863</v>
      </c>
      <c r="F663" s="3">
        <v>59000</v>
      </c>
      <c r="G663" s="3">
        <v>-58999</v>
      </c>
      <c r="H663" s="4">
        <v>1</v>
      </c>
    </row>
    <row r="664" spans="1:8">
      <c r="A664" s="58">
        <v>133</v>
      </c>
      <c r="B664" s="20">
        <v>100000294759</v>
      </c>
      <c r="C664" s="58">
        <v>0</v>
      </c>
      <c r="D664" s="4" t="s">
        <v>18</v>
      </c>
      <c r="E664" s="4" t="s">
        <v>864</v>
      </c>
      <c r="F664" s="3">
        <v>59000</v>
      </c>
      <c r="G664" s="3">
        <v>-58999</v>
      </c>
      <c r="H664" s="4">
        <v>1</v>
      </c>
    </row>
    <row r="665" spans="1:8">
      <c r="A665" s="58">
        <v>134</v>
      </c>
      <c r="B665" s="20">
        <v>100000294760</v>
      </c>
      <c r="C665" s="58">
        <v>0</v>
      </c>
      <c r="D665" s="4" t="s">
        <v>18</v>
      </c>
      <c r="E665" s="4" t="s">
        <v>865</v>
      </c>
      <c r="F665" s="3">
        <v>59000</v>
      </c>
      <c r="G665" s="3">
        <v>-58999</v>
      </c>
      <c r="H665" s="4">
        <v>1</v>
      </c>
    </row>
    <row r="666" spans="1:8">
      <c r="A666" s="58">
        <v>135</v>
      </c>
      <c r="B666" s="20">
        <v>100000294761</v>
      </c>
      <c r="C666" s="58">
        <v>0</v>
      </c>
      <c r="D666" s="4" t="s">
        <v>18</v>
      </c>
      <c r="E666" s="4" t="s">
        <v>866</v>
      </c>
      <c r="F666" s="3">
        <v>59000</v>
      </c>
      <c r="G666" s="3">
        <v>-58999</v>
      </c>
      <c r="H666" s="4">
        <v>1</v>
      </c>
    </row>
    <row r="667" spans="1:8">
      <c r="A667" s="58">
        <v>136</v>
      </c>
      <c r="B667" s="20">
        <v>100000294762</v>
      </c>
      <c r="C667" s="58">
        <v>0</v>
      </c>
      <c r="D667" s="4" t="s">
        <v>18</v>
      </c>
      <c r="E667" s="4" t="s">
        <v>867</v>
      </c>
      <c r="F667" s="3">
        <v>59000</v>
      </c>
      <c r="G667" s="3">
        <v>-58999</v>
      </c>
      <c r="H667" s="4">
        <v>1</v>
      </c>
    </row>
    <row r="668" spans="1:8">
      <c r="A668" s="58">
        <v>137</v>
      </c>
      <c r="B668" s="20">
        <v>100000294763</v>
      </c>
      <c r="C668" s="58">
        <v>0</v>
      </c>
      <c r="D668" s="4" t="s">
        <v>18</v>
      </c>
      <c r="E668" s="4" t="s">
        <v>868</v>
      </c>
      <c r="F668" s="3">
        <v>59000</v>
      </c>
      <c r="G668" s="3">
        <v>-58999</v>
      </c>
      <c r="H668" s="4">
        <v>1</v>
      </c>
    </row>
    <row r="669" spans="1:8">
      <c r="A669" s="58">
        <v>138</v>
      </c>
      <c r="B669" s="20">
        <v>100000294764</v>
      </c>
      <c r="C669" s="58">
        <v>0</v>
      </c>
      <c r="D669" s="4" t="s">
        <v>18</v>
      </c>
      <c r="E669" s="4" t="s">
        <v>869</v>
      </c>
      <c r="F669" s="3">
        <v>59000</v>
      </c>
      <c r="G669" s="3">
        <v>-58999</v>
      </c>
      <c r="H669" s="4">
        <v>1</v>
      </c>
    </row>
    <row r="670" spans="1:8">
      <c r="A670" s="58">
        <v>139</v>
      </c>
      <c r="B670" s="20">
        <v>100000294765</v>
      </c>
      <c r="C670" s="58">
        <v>0</v>
      </c>
      <c r="D670" s="4" t="s">
        <v>18</v>
      </c>
      <c r="E670" s="4" t="s">
        <v>870</v>
      </c>
      <c r="F670" s="3">
        <v>59000</v>
      </c>
      <c r="G670" s="3">
        <v>-58999</v>
      </c>
      <c r="H670" s="4">
        <v>1</v>
      </c>
    </row>
    <row r="671" spans="1:8">
      <c r="A671" s="58">
        <v>140</v>
      </c>
      <c r="B671" s="20">
        <v>100000294766</v>
      </c>
      <c r="C671" s="58">
        <v>0</v>
      </c>
      <c r="D671" s="4" t="s">
        <v>18</v>
      </c>
      <c r="E671" s="4" t="s">
        <v>871</v>
      </c>
      <c r="F671" s="3">
        <v>59000</v>
      </c>
      <c r="G671" s="3">
        <v>-58999</v>
      </c>
      <c r="H671" s="4">
        <v>1</v>
      </c>
    </row>
    <row r="672" spans="1:8">
      <c r="A672" s="58">
        <v>141</v>
      </c>
      <c r="B672" s="20">
        <v>100000294767</v>
      </c>
      <c r="C672" s="58">
        <v>0</v>
      </c>
      <c r="D672" s="4" t="s">
        <v>18</v>
      </c>
      <c r="E672" s="4" t="s">
        <v>872</v>
      </c>
      <c r="F672" s="3">
        <v>59000</v>
      </c>
      <c r="G672" s="3">
        <v>-58999</v>
      </c>
      <c r="H672" s="4">
        <v>1</v>
      </c>
    </row>
    <row r="673" spans="1:8">
      <c r="A673" s="58">
        <v>142</v>
      </c>
      <c r="B673" s="20">
        <v>100000294768</v>
      </c>
      <c r="C673" s="58">
        <v>0</v>
      </c>
      <c r="D673" s="4" t="s">
        <v>18</v>
      </c>
      <c r="E673" s="4" t="s">
        <v>873</v>
      </c>
      <c r="F673" s="3">
        <v>59000</v>
      </c>
      <c r="G673" s="3">
        <v>-58999</v>
      </c>
      <c r="H673" s="4">
        <v>1</v>
      </c>
    </row>
    <row r="674" spans="1:8">
      <c r="A674" s="58">
        <v>143</v>
      </c>
      <c r="B674" s="20">
        <v>100000294769</v>
      </c>
      <c r="C674" s="58">
        <v>0</v>
      </c>
      <c r="D674" s="4" t="s">
        <v>18</v>
      </c>
      <c r="E674" s="4" t="s">
        <v>874</v>
      </c>
      <c r="F674" s="3">
        <v>59000</v>
      </c>
      <c r="G674" s="3">
        <v>-58999</v>
      </c>
      <c r="H674" s="4">
        <v>1</v>
      </c>
    </row>
    <row r="675" spans="1:8">
      <c r="A675" s="58">
        <v>144</v>
      </c>
      <c r="B675" s="20">
        <v>100000294770</v>
      </c>
      <c r="C675" s="58">
        <v>0</v>
      </c>
      <c r="D675" s="4" t="s">
        <v>18</v>
      </c>
      <c r="E675" s="4" t="s">
        <v>875</v>
      </c>
      <c r="F675" s="3">
        <v>59000</v>
      </c>
      <c r="G675" s="3">
        <v>-58999</v>
      </c>
      <c r="H675" s="4">
        <v>1</v>
      </c>
    </row>
    <row r="676" spans="1:8">
      <c r="A676" s="58">
        <v>145</v>
      </c>
      <c r="B676" s="20">
        <v>100000294771</v>
      </c>
      <c r="C676" s="58">
        <v>0</v>
      </c>
      <c r="D676" s="4" t="s">
        <v>18</v>
      </c>
      <c r="E676" s="4" t="s">
        <v>876</v>
      </c>
      <c r="F676" s="3">
        <v>59000</v>
      </c>
      <c r="G676" s="3">
        <v>-58999</v>
      </c>
      <c r="H676" s="4">
        <v>1</v>
      </c>
    </row>
    <row r="677" spans="1:8">
      <c r="A677" s="58">
        <v>146</v>
      </c>
      <c r="B677" s="20">
        <v>100000294772</v>
      </c>
      <c r="C677" s="58">
        <v>0</v>
      </c>
      <c r="D677" s="4" t="s">
        <v>18</v>
      </c>
      <c r="E677" s="4" t="s">
        <v>877</v>
      </c>
      <c r="F677" s="3">
        <v>59000</v>
      </c>
      <c r="G677" s="3">
        <v>-58999</v>
      </c>
      <c r="H677" s="4">
        <v>1</v>
      </c>
    </row>
    <row r="678" spans="1:8">
      <c r="A678" s="58">
        <v>147</v>
      </c>
      <c r="B678" s="20">
        <v>100000294773</v>
      </c>
      <c r="C678" s="58">
        <v>0</v>
      </c>
      <c r="D678" s="4" t="s">
        <v>18</v>
      </c>
      <c r="E678" s="4" t="s">
        <v>878</v>
      </c>
      <c r="F678" s="3">
        <v>59000</v>
      </c>
      <c r="G678" s="3">
        <v>-58999</v>
      </c>
      <c r="H678" s="4">
        <v>1</v>
      </c>
    </row>
    <row r="679" spans="1:8">
      <c r="A679" s="58">
        <v>148</v>
      </c>
      <c r="B679" s="20">
        <v>100000294774</v>
      </c>
      <c r="C679" s="58">
        <v>0</v>
      </c>
      <c r="D679" s="4" t="s">
        <v>18</v>
      </c>
      <c r="E679" s="4" t="s">
        <v>879</v>
      </c>
      <c r="F679" s="3">
        <v>59000</v>
      </c>
      <c r="G679" s="3">
        <v>-58999</v>
      </c>
      <c r="H679" s="4">
        <v>1</v>
      </c>
    </row>
    <row r="680" spans="1:8">
      <c r="A680" s="58">
        <v>149</v>
      </c>
      <c r="B680" s="20">
        <v>100000294775</v>
      </c>
      <c r="C680" s="58">
        <v>0</v>
      </c>
      <c r="D680" s="4" t="s">
        <v>18</v>
      </c>
      <c r="E680" s="4" t="s">
        <v>880</v>
      </c>
      <c r="F680" s="3">
        <v>59000</v>
      </c>
      <c r="G680" s="3">
        <v>-58999</v>
      </c>
      <c r="H680" s="4">
        <v>1</v>
      </c>
    </row>
    <row r="681" spans="1:8">
      <c r="A681" s="58">
        <v>150</v>
      </c>
      <c r="B681" s="20">
        <v>100000294776</v>
      </c>
      <c r="C681" s="58">
        <v>0</v>
      </c>
      <c r="D681" s="4" t="s">
        <v>18</v>
      </c>
      <c r="E681" s="4" t="s">
        <v>881</v>
      </c>
      <c r="F681" s="3">
        <v>59000</v>
      </c>
      <c r="G681" s="3">
        <v>-58999</v>
      </c>
      <c r="H681" s="4">
        <v>1</v>
      </c>
    </row>
    <row r="682" spans="1:8">
      <c r="A682" s="58">
        <v>151</v>
      </c>
      <c r="B682" s="20">
        <v>100000294777</v>
      </c>
      <c r="C682" s="58">
        <v>0</v>
      </c>
      <c r="D682" s="4" t="s">
        <v>18</v>
      </c>
      <c r="E682" s="4" t="s">
        <v>882</v>
      </c>
      <c r="F682" s="3">
        <v>59000</v>
      </c>
      <c r="G682" s="3">
        <v>-58999</v>
      </c>
      <c r="H682" s="4">
        <v>1</v>
      </c>
    </row>
    <row r="683" spans="1:8">
      <c r="A683" s="58">
        <v>152</v>
      </c>
      <c r="B683" s="20">
        <v>100000294778</v>
      </c>
      <c r="C683" s="58">
        <v>0</v>
      </c>
      <c r="D683" s="4" t="s">
        <v>18</v>
      </c>
      <c r="E683" s="4" t="s">
        <v>883</v>
      </c>
      <c r="F683" s="3">
        <v>59000</v>
      </c>
      <c r="G683" s="3">
        <v>-58999</v>
      </c>
      <c r="H683" s="4">
        <v>1</v>
      </c>
    </row>
    <row r="684" spans="1:8">
      <c r="A684" s="58">
        <v>153</v>
      </c>
      <c r="B684" s="20">
        <v>100000294779</v>
      </c>
      <c r="C684" s="58">
        <v>0</v>
      </c>
      <c r="D684" s="4" t="s">
        <v>18</v>
      </c>
      <c r="E684" s="4" t="s">
        <v>884</v>
      </c>
      <c r="F684" s="3">
        <v>59000</v>
      </c>
      <c r="G684" s="3">
        <v>-58999</v>
      </c>
      <c r="H684" s="4">
        <v>1</v>
      </c>
    </row>
    <row r="685" spans="1:8">
      <c r="A685" s="58">
        <v>154</v>
      </c>
      <c r="B685" s="20">
        <v>100000294780</v>
      </c>
      <c r="C685" s="58">
        <v>0</v>
      </c>
      <c r="D685" s="4" t="s">
        <v>18</v>
      </c>
      <c r="E685" s="4" t="s">
        <v>885</v>
      </c>
      <c r="F685" s="3">
        <v>59000</v>
      </c>
      <c r="G685" s="3">
        <v>-58999</v>
      </c>
      <c r="H685" s="4">
        <v>1</v>
      </c>
    </row>
    <row r="686" spans="1:8">
      <c r="A686" s="58">
        <v>155</v>
      </c>
      <c r="B686" s="20">
        <v>100000294781</v>
      </c>
      <c r="C686" s="58">
        <v>0</v>
      </c>
      <c r="D686" s="4" t="s">
        <v>18</v>
      </c>
      <c r="E686" s="4" t="s">
        <v>886</v>
      </c>
      <c r="F686" s="3">
        <v>59000</v>
      </c>
      <c r="G686" s="3">
        <v>-58999</v>
      </c>
      <c r="H686" s="4">
        <v>1</v>
      </c>
    </row>
    <row r="687" spans="1:8">
      <c r="A687" s="58">
        <v>156</v>
      </c>
      <c r="B687" s="20">
        <v>100000294782</v>
      </c>
      <c r="C687" s="58">
        <v>0</v>
      </c>
      <c r="D687" s="4" t="s">
        <v>18</v>
      </c>
      <c r="E687" s="4" t="s">
        <v>887</v>
      </c>
      <c r="F687" s="3">
        <v>59000</v>
      </c>
      <c r="G687" s="3">
        <v>-58999</v>
      </c>
      <c r="H687" s="4">
        <v>1</v>
      </c>
    </row>
    <row r="688" spans="1:8">
      <c r="A688" s="58">
        <v>157</v>
      </c>
      <c r="B688" s="20">
        <v>100000294783</v>
      </c>
      <c r="C688" s="58">
        <v>0</v>
      </c>
      <c r="D688" s="4" t="s">
        <v>18</v>
      </c>
      <c r="E688" s="4" t="s">
        <v>888</v>
      </c>
      <c r="F688" s="3">
        <v>59000</v>
      </c>
      <c r="G688" s="3">
        <v>-58999</v>
      </c>
      <c r="H688" s="4">
        <v>1</v>
      </c>
    </row>
    <row r="689" spans="1:8">
      <c r="A689" s="58">
        <v>158</v>
      </c>
      <c r="B689" s="20">
        <v>100000294784</v>
      </c>
      <c r="C689" s="58">
        <v>0</v>
      </c>
      <c r="D689" s="4" t="s">
        <v>18</v>
      </c>
      <c r="E689" s="4" t="s">
        <v>889</v>
      </c>
      <c r="F689" s="3">
        <v>59000</v>
      </c>
      <c r="G689" s="3">
        <v>-58999</v>
      </c>
      <c r="H689" s="4">
        <v>1</v>
      </c>
    </row>
    <row r="690" spans="1:8">
      <c r="A690" s="58">
        <v>159</v>
      </c>
      <c r="B690" s="20">
        <v>100000294785</v>
      </c>
      <c r="C690" s="58">
        <v>0</v>
      </c>
      <c r="D690" s="4" t="s">
        <v>18</v>
      </c>
      <c r="E690" s="4" t="s">
        <v>890</v>
      </c>
      <c r="F690" s="3">
        <v>59000</v>
      </c>
      <c r="G690" s="3">
        <v>-58999</v>
      </c>
      <c r="H690" s="4">
        <v>1</v>
      </c>
    </row>
    <row r="691" spans="1:8">
      <c r="A691" s="58">
        <v>160</v>
      </c>
      <c r="B691" s="20">
        <v>100000294786</v>
      </c>
      <c r="C691" s="58">
        <v>0</v>
      </c>
      <c r="D691" s="4" t="s">
        <v>18</v>
      </c>
      <c r="E691" s="4" t="s">
        <v>891</v>
      </c>
      <c r="F691" s="3">
        <v>59000</v>
      </c>
      <c r="G691" s="3">
        <v>-58999</v>
      </c>
      <c r="H691" s="4">
        <v>1</v>
      </c>
    </row>
    <row r="692" spans="1:8">
      <c r="A692" s="58">
        <v>161</v>
      </c>
      <c r="B692" s="20">
        <v>100000294787</v>
      </c>
      <c r="C692" s="58">
        <v>0</v>
      </c>
      <c r="D692" s="4" t="s">
        <v>18</v>
      </c>
      <c r="E692" s="4" t="s">
        <v>892</v>
      </c>
      <c r="F692" s="3">
        <v>59000</v>
      </c>
      <c r="G692" s="3">
        <v>-58999</v>
      </c>
      <c r="H692" s="4">
        <v>1</v>
      </c>
    </row>
    <row r="693" spans="1:8">
      <c r="A693" s="58">
        <v>162</v>
      </c>
      <c r="B693" s="20">
        <v>100000294788</v>
      </c>
      <c r="C693" s="58">
        <v>0</v>
      </c>
      <c r="D693" s="4" t="s">
        <v>18</v>
      </c>
      <c r="E693" s="4" t="s">
        <v>893</v>
      </c>
      <c r="F693" s="3">
        <v>59000</v>
      </c>
      <c r="G693" s="3">
        <v>-58999</v>
      </c>
      <c r="H693" s="4">
        <v>1</v>
      </c>
    </row>
    <row r="694" spans="1:8">
      <c r="A694" s="58">
        <v>163</v>
      </c>
      <c r="B694" s="20">
        <v>100000294789</v>
      </c>
      <c r="C694" s="58">
        <v>0</v>
      </c>
      <c r="D694" s="4" t="s">
        <v>18</v>
      </c>
      <c r="E694" s="4" t="s">
        <v>894</v>
      </c>
      <c r="F694" s="3">
        <v>59000</v>
      </c>
      <c r="G694" s="3">
        <v>-58999</v>
      </c>
      <c r="H694" s="4">
        <v>1</v>
      </c>
    </row>
    <row r="695" spans="1:8">
      <c r="A695" s="58">
        <v>164</v>
      </c>
      <c r="B695" s="20">
        <v>100000294790</v>
      </c>
      <c r="C695" s="58">
        <v>0</v>
      </c>
      <c r="D695" s="4" t="s">
        <v>18</v>
      </c>
      <c r="E695" s="4" t="s">
        <v>895</v>
      </c>
      <c r="F695" s="3">
        <v>59000</v>
      </c>
      <c r="G695" s="3">
        <v>-58999</v>
      </c>
      <c r="H695" s="4">
        <v>1</v>
      </c>
    </row>
    <row r="696" spans="1:8">
      <c r="A696" s="58">
        <v>165</v>
      </c>
      <c r="B696" s="20">
        <v>100000294791</v>
      </c>
      <c r="C696" s="58">
        <v>0</v>
      </c>
      <c r="D696" s="4" t="s">
        <v>18</v>
      </c>
      <c r="E696" s="4" t="s">
        <v>896</v>
      </c>
      <c r="F696" s="3">
        <v>59000</v>
      </c>
      <c r="G696" s="3">
        <v>-58999</v>
      </c>
      <c r="H696" s="4">
        <v>1</v>
      </c>
    </row>
    <row r="697" spans="1:8">
      <c r="A697" s="58">
        <v>166</v>
      </c>
      <c r="B697" s="20">
        <v>100000294792</v>
      </c>
      <c r="C697" s="58">
        <v>0</v>
      </c>
      <c r="D697" s="4" t="s">
        <v>18</v>
      </c>
      <c r="E697" s="4" t="s">
        <v>897</v>
      </c>
      <c r="F697" s="3">
        <v>59000</v>
      </c>
      <c r="G697" s="3">
        <v>-58999</v>
      </c>
      <c r="H697" s="4">
        <v>1</v>
      </c>
    </row>
    <row r="698" spans="1:8">
      <c r="A698" s="58">
        <v>167</v>
      </c>
      <c r="B698" s="20">
        <v>100000294793</v>
      </c>
      <c r="C698" s="58">
        <v>0</v>
      </c>
      <c r="D698" s="4" t="s">
        <v>18</v>
      </c>
      <c r="E698" s="4" t="s">
        <v>898</v>
      </c>
      <c r="F698" s="3">
        <v>59000</v>
      </c>
      <c r="G698" s="3">
        <v>-58999</v>
      </c>
      <c r="H698" s="4">
        <v>1</v>
      </c>
    </row>
    <row r="699" spans="1:8">
      <c r="A699" s="58">
        <v>168</v>
      </c>
      <c r="B699" s="20">
        <v>100000294794</v>
      </c>
      <c r="C699" s="58">
        <v>0</v>
      </c>
      <c r="D699" s="4" t="s">
        <v>18</v>
      </c>
      <c r="E699" s="4" t="s">
        <v>899</v>
      </c>
      <c r="F699" s="3">
        <v>59000</v>
      </c>
      <c r="G699" s="3">
        <v>-58999</v>
      </c>
      <c r="H699" s="4">
        <v>1</v>
      </c>
    </row>
    <row r="700" spans="1:8">
      <c r="A700" s="58">
        <v>169</v>
      </c>
      <c r="B700" s="20">
        <v>100000294795</v>
      </c>
      <c r="C700" s="58">
        <v>0</v>
      </c>
      <c r="D700" s="4" t="s">
        <v>18</v>
      </c>
      <c r="E700" s="4" t="s">
        <v>900</v>
      </c>
      <c r="F700" s="3">
        <v>59000</v>
      </c>
      <c r="G700" s="3">
        <v>-58999</v>
      </c>
      <c r="H700" s="4">
        <v>1</v>
      </c>
    </row>
    <row r="701" spans="1:8">
      <c r="A701" s="58">
        <v>170</v>
      </c>
      <c r="B701" s="20">
        <v>100000294796</v>
      </c>
      <c r="C701" s="58">
        <v>0</v>
      </c>
      <c r="D701" s="4" t="s">
        <v>18</v>
      </c>
      <c r="E701" s="4" t="s">
        <v>901</v>
      </c>
      <c r="F701" s="3">
        <v>59000</v>
      </c>
      <c r="G701" s="3">
        <v>-58999</v>
      </c>
      <c r="H701" s="4">
        <v>1</v>
      </c>
    </row>
    <row r="702" spans="1:8">
      <c r="A702" s="58">
        <v>171</v>
      </c>
      <c r="B702" s="20">
        <v>100000294797</v>
      </c>
      <c r="C702" s="58">
        <v>0</v>
      </c>
      <c r="D702" s="4" t="s">
        <v>18</v>
      </c>
      <c r="E702" s="4" t="s">
        <v>902</v>
      </c>
      <c r="F702" s="3">
        <v>59000</v>
      </c>
      <c r="G702" s="3">
        <v>-58999</v>
      </c>
      <c r="H702" s="4">
        <v>1</v>
      </c>
    </row>
    <row r="703" spans="1:8">
      <c r="A703" s="58">
        <v>172</v>
      </c>
      <c r="B703" s="20">
        <v>100000294798</v>
      </c>
      <c r="C703" s="58">
        <v>0</v>
      </c>
      <c r="D703" s="4" t="s">
        <v>18</v>
      </c>
      <c r="E703" s="4" t="s">
        <v>903</v>
      </c>
      <c r="F703" s="3">
        <v>59000</v>
      </c>
      <c r="G703" s="3">
        <v>-58999</v>
      </c>
      <c r="H703" s="4">
        <v>1</v>
      </c>
    </row>
    <row r="704" spans="1:8">
      <c r="A704" s="58">
        <v>173</v>
      </c>
      <c r="B704" s="20">
        <v>100000294799</v>
      </c>
      <c r="C704" s="58">
        <v>0</v>
      </c>
      <c r="D704" s="4" t="s">
        <v>18</v>
      </c>
      <c r="E704" s="4" t="s">
        <v>904</v>
      </c>
      <c r="F704" s="3">
        <v>59000</v>
      </c>
      <c r="G704" s="3">
        <v>-58999</v>
      </c>
      <c r="H704" s="4">
        <v>1</v>
      </c>
    </row>
    <row r="705" spans="1:8">
      <c r="A705" s="58">
        <v>174</v>
      </c>
      <c r="B705" s="20">
        <v>100000294800</v>
      </c>
      <c r="C705" s="58">
        <v>0</v>
      </c>
      <c r="D705" s="4" t="s">
        <v>18</v>
      </c>
      <c r="E705" s="4" t="s">
        <v>905</v>
      </c>
      <c r="F705" s="3">
        <v>59000</v>
      </c>
      <c r="G705" s="3">
        <v>-58999</v>
      </c>
      <c r="H705" s="4">
        <v>1</v>
      </c>
    </row>
    <row r="706" spans="1:8">
      <c r="A706" s="58">
        <v>175</v>
      </c>
      <c r="B706" s="20">
        <v>100000294801</v>
      </c>
      <c r="C706" s="58">
        <v>0</v>
      </c>
      <c r="D706" s="4" t="s">
        <v>18</v>
      </c>
      <c r="E706" s="4" t="s">
        <v>906</v>
      </c>
      <c r="F706" s="3">
        <v>59000</v>
      </c>
      <c r="G706" s="3">
        <v>-58999</v>
      </c>
      <c r="H706" s="4">
        <v>1</v>
      </c>
    </row>
    <row r="707" spans="1:8">
      <c r="A707" s="58">
        <v>176</v>
      </c>
      <c r="B707" s="20">
        <v>100000294802</v>
      </c>
      <c r="C707" s="58">
        <v>0</v>
      </c>
      <c r="D707" s="4" t="s">
        <v>18</v>
      </c>
      <c r="E707" s="4" t="s">
        <v>907</v>
      </c>
      <c r="F707" s="3">
        <v>59000</v>
      </c>
      <c r="G707" s="3">
        <v>-58999</v>
      </c>
      <c r="H707" s="4">
        <v>1</v>
      </c>
    </row>
    <row r="708" spans="1:8">
      <c r="A708" s="58">
        <v>177</v>
      </c>
      <c r="B708" s="20">
        <v>100000294803</v>
      </c>
      <c r="C708" s="58">
        <v>0</v>
      </c>
      <c r="D708" s="4" t="s">
        <v>18</v>
      </c>
      <c r="E708" s="4" t="s">
        <v>908</v>
      </c>
      <c r="F708" s="3">
        <v>59000</v>
      </c>
      <c r="G708" s="3">
        <v>-58999</v>
      </c>
      <c r="H708" s="4">
        <v>1</v>
      </c>
    </row>
    <row r="709" spans="1:8">
      <c r="A709" s="58">
        <v>178</v>
      </c>
      <c r="B709" s="20">
        <v>100000294804</v>
      </c>
      <c r="C709" s="58">
        <v>0</v>
      </c>
      <c r="D709" s="4" t="s">
        <v>18</v>
      </c>
      <c r="E709" s="4" t="s">
        <v>909</v>
      </c>
      <c r="F709" s="3">
        <v>59000</v>
      </c>
      <c r="G709" s="3">
        <v>-58999</v>
      </c>
      <c r="H709" s="4">
        <v>1</v>
      </c>
    </row>
    <row r="710" spans="1:8">
      <c r="A710" s="58">
        <v>179</v>
      </c>
      <c r="B710" s="20">
        <v>100000294805</v>
      </c>
      <c r="C710" s="58">
        <v>0</v>
      </c>
      <c r="D710" s="4" t="s">
        <v>18</v>
      </c>
      <c r="E710" s="4" t="s">
        <v>910</v>
      </c>
      <c r="F710" s="3">
        <v>59000</v>
      </c>
      <c r="G710" s="3">
        <v>-58999</v>
      </c>
      <c r="H710" s="4">
        <v>1</v>
      </c>
    </row>
    <row r="711" spans="1:8">
      <c r="A711" s="58">
        <v>180</v>
      </c>
      <c r="B711" s="20">
        <v>100000294806</v>
      </c>
      <c r="C711" s="58">
        <v>0</v>
      </c>
      <c r="D711" s="4" t="s">
        <v>18</v>
      </c>
      <c r="E711" s="4" t="s">
        <v>911</v>
      </c>
      <c r="F711" s="3">
        <v>59000</v>
      </c>
      <c r="G711" s="3">
        <v>-58999</v>
      </c>
      <c r="H711" s="4">
        <v>1</v>
      </c>
    </row>
    <row r="712" spans="1:8">
      <c r="A712" s="58">
        <v>181</v>
      </c>
      <c r="B712" s="20">
        <v>100000294807</v>
      </c>
      <c r="C712" s="58">
        <v>0</v>
      </c>
      <c r="D712" s="4" t="s">
        <v>18</v>
      </c>
      <c r="E712" s="4" t="s">
        <v>912</v>
      </c>
      <c r="F712" s="3">
        <v>59000</v>
      </c>
      <c r="G712" s="3">
        <v>-58999</v>
      </c>
      <c r="H712" s="4">
        <v>1</v>
      </c>
    </row>
    <row r="713" spans="1:8">
      <c r="A713" s="58">
        <v>182</v>
      </c>
      <c r="B713" s="20">
        <v>100000294808</v>
      </c>
      <c r="C713" s="58">
        <v>0</v>
      </c>
      <c r="D713" s="4" t="s">
        <v>18</v>
      </c>
      <c r="E713" s="4" t="s">
        <v>913</v>
      </c>
      <c r="F713" s="3">
        <v>59000</v>
      </c>
      <c r="G713" s="3">
        <v>-58999</v>
      </c>
      <c r="H713" s="4">
        <v>1</v>
      </c>
    </row>
    <row r="714" spans="1:8">
      <c r="A714" s="58">
        <v>183</v>
      </c>
      <c r="B714" s="20">
        <v>100000294809</v>
      </c>
      <c r="C714" s="58">
        <v>0</v>
      </c>
      <c r="D714" s="4" t="s">
        <v>18</v>
      </c>
      <c r="E714" s="4" t="s">
        <v>914</v>
      </c>
      <c r="F714" s="3">
        <v>59000</v>
      </c>
      <c r="G714" s="3">
        <v>-58999</v>
      </c>
      <c r="H714" s="4">
        <v>1</v>
      </c>
    </row>
    <row r="715" spans="1:8">
      <c r="A715" s="58">
        <v>184</v>
      </c>
      <c r="B715" s="20">
        <v>100000294810</v>
      </c>
      <c r="C715" s="58">
        <v>0</v>
      </c>
      <c r="D715" s="4" t="s">
        <v>18</v>
      </c>
      <c r="E715" s="4" t="s">
        <v>915</v>
      </c>
      <c r="F715" s="3">
        <v>59000</v>
      </c>
      <c r="G715" s="3">
        <v>-58999</v>
      </c>
      <c r="H715" s="4">
        <v>1</v>
      </c>
    </row>
    <row r="716" spans="1:8">
      <c r="A716" s="58">
        <v>185</v>
      </c>
      <c r="B716" s="20">
        <v>100000294811</v>
      </c>
      <c r="C716" s="58">
        <v>0</v>
      </c>
      <c r="D716" s="4" t="s">
        <v>18</v>
      </c>
      <c r="E716" s="4" t="s">
        <v>916</v>
      </c>
      <c r="F716" s="3">
        <v>59000</v>
      </c>
      <c r="G716" s="3">
        <v>-58999</v>
      </c>
      <c r="H716" s="4">
        <v>1</v>
      </c>
    </row>
    <row r="717" spans="1:8">
      <c r="A717" s="58">
        <v>186</v>
      </c>
      <c r="B717" s="20">
        <v>100000294812</v>
      </c>
      <c r="C717" s="58">
        <v>0</v>
      </c>
      <c r="D717" s="4" t="s">
        <v>18</v>
      </c>
      <c r="E717" s="4" t="s">
        <v>917</v>
      </c>
      <c r="F717" s="3">
        <v>59000</v>
      </c>
      <c r="G717" s="3">
        <v>-58999</v>
      </c>
      <c r="H717" s="4">
        <v>1</v>
      </c>
    </row>
    <row r="718" spans="1:8">
      <c r="A718" s="58">
        <v>187</v>
      </c>
      <c r="B718" s="20">
        <v>100000294813</v>
      </c>
      <c r="C718" s="58">
        <v>0</v>
      </c>
      <c r="D718" s="4" t="s">
        <v>18</v>
      </c>
      <c r="E718" s="4" t="s">
        <v>918</v>
      </c>
      <c r="F718" s="3">
        <v>59000</v>
      </c>
      <c r="G718" s="3">
        <v>-58999</v>
      </c>
      <c r="H718" s="4">
        <v>1</v>
      </c>
    </row>
    <row r="719" spans="1:8">
      <c r="A719" s="58">
        <v>188</v>
      </c>
      <c r="B719" s="20">
        <v>100000294814</v>
      </c>
      <c r="C719" s="58">
        <v>0</v>
      </c>
      <c r="D719" s="4" t="s">
        <v>18</v>
      </c>
      <c r="E719" s="4" t="s">
        <v>919</v>
      </c>
      <c r="F719" s="3">
        <v>59000</v>
      </c>
      <c r="G719" s="3">
        <v>-58999</v>
      </c>
      <c r="H719" s="4">
        <v>1</v>
      </c>
    </row>
    <row r="720" spans="1:8">
      <c r="A720" s="58">
        <v>189</v>
      </c>
      <c r="B720" s="20">
        <v>100000294815</v>
      </c>
      <c r="C720" s="58">
        <v>0</v>
      </c>
      <c r="D720" s="4" t="s">
        <v>18</v>
      </c>
      <c r="E720" s="4" t="s">
        <v>920</v>
      </c>
      <c r="F720" s="3">
        <v>59000</v>
      </c>
      <c r="G720" s="3">
        <v>-58999</v>
      </c>
      <c r="H720" s="4">
        <v>1</v>
      </c>
    </row>
    <row r="721" spans="1:8">
      <c r="A721" s="58">
        <v>190</v>
      </c>
      <c r="B721" s="20">
        <v>100000294816</v>
      </c>
      <c r="C721" s="58">
        <v>0</v>
      </c>
      <c r="D721" s="4" t="s">
        <v>18</v>
      </c>
      <c r="E721" s="4" t="s">
        <v>921</v>
      </c>
      <c r="F721" s="3">
        <v>59000</v>
      </c>
      <c r="G721" s="3">
        <v>-58999</v>
      </c>
      <c r="H721" s="4">
        <v>1</v>
      </c>
    </row>
    <row r="722" spans="1:8">
      <c r="A722" s="58">
        <v>191</v>
      </c>
      <c r="B722" s="20">
        <v>100000294817</v>
      </c>
      <c r="C722" s="58">
        <v>0</v>
      </c>
      <c r="D722" s="4" t="s">
        <v>18</v>
      </c>
      <c r="E722" s="4" t="s">
        <v>922</v>
      </c>
      <c r="F722" s="3">
        <v>59000</v>
      </c>
      <c r="G722" s="3">
        <v>-58999</v>
      </c>
      <c r="H722" s="4">
        <v>1</v>
      </c>
    </row>
    <row r="723" spans="1:8">
      <c r="A723" s="58">
        <v>192</v>
      </c>
      <c r="B723" s="20">
        <v>100000294818</v>
      </c>
      <c r="C723" s="58">
        <v>0</v>
      </c>
      <c r="D723" s="4" t="s">
        <v>18</v>
      </c>
      <c r="E723" s="4" t="s">
        <v>923</v>
      </c>
      <c r="F723" s="3">
        <v>59000</v>
      </c>
      <c r="G723" s="3">
        <v>-58999</v>
      </c>
      <c r="H723" s="4">
        <v>1</v>
      </c>
    </row>
    <row r="724" spans="1:8">
      <c r="A724" s="58" t="s">
        <v>9</v>
      </c>
      <c r="B724" s="124" t="s">
        <v>17</v>
      </c>
      <c r="C724" s="124"/>
      <c r="D724" s="124"/>
      <c r="E724" s="124"/>
      <c r="F724" s="21">
        <f t="shared" ref="F724:H724" si="9">SUM(F532:F723)</f>
        <v>11705050</v>
      </c>
      <c r="G724" s="21">
        <f t="shared" si="9"/>
        <v>-11704858</v>
      </c>
      <c r="H724" s="21">
        <f t="shared" si="9"/>
        <v>192</v>
      </c>
    </row>
    <row r="725" spans="1:8">
      <c r="A725" s="58" t="s">
        <v>10</v>
      </c>
      <c r="B725" s="129" t="s">
        <v>11</v>
      </c>
      <c r="C725" s="129"/>
      <c r="D725" s="129"/>
      <c r="E725" s="129"/>
      <c r="F725" s="21">
        <f>F528+F724</f>
        <v>74194404</v>
      </c>
      <c r="G725" s="21">
        <f t="shared" ref="G725:H725" si="10">G528+G724</f>
        <v>-37385375.630000047</v>
      </c>
      <c r="H725" s="21">
        <f t="shared" si="10"/>
        <v>36809028.36999996</v>
      </c>
    </row>
    <row r="726" spans="1:8">
      <c r="A726" s="6"/>
    </row>
    <row r="727" spans="1:8">
      <c r="A727" s="18" t="s">
        <v>20</v>
      </c>
      <c r="B727" s="10"/>
      <c r="D727" s="11"/>
    </row>
    <row r="728" spans="1:8" s="11" customFormat="1">
      <c r="A728" s="55" t="s">
        <v>1</v>
      </c>
      <c r="B728" s="54" t="s">
        <v>2</v>
      </c>
      <c r="C728" s="55" t="s">
        <v>3</v>
      </c>
      <c r="D728" s="54" t="s">
        <v>4</v>
      </c>
      <c r="E728" s="54" t="s">
        <v>5</v>
      </c>
      <c r="F728" s="13" t="s">
        <v>6</v>
      </c>
      <c r="G728" s="13" t="s">
        <v>7</v>
      </c>
      <c r="H728" s="13" t="s">
        <v>8</v>
      </c>
    </row>
    <row r="729" spans="1:8">
      <c r="A729" s="58">
        <v>1</v>
      </c>
      <c r="B729" s="20">
        <v>100000230145</v>
      </c>
      <c r="C729" s="58">
        <v>0</v>
      </c>
      <c r="D729" s="4" t="s">
        <v>734</v>
      </c>
      <c r="E729" s="4" t="s">
        <v>927</v>
      </c>
      <c r="F729" s="3">
        <v>50000</v>
      </c>
      <c r="G729" s="3">
        <v>-18883.23</v>
      </c>
      <c r="H729" s="3">
        <v>31116.77</v>
      </c>
    </row>
    <row r="730" spans="1:8">
      <c r="A730" s="58">
        <v>2</v>
      </c>
      <c r="B730" s="20">
        <v>100000255816</v>
      </c>
      <c r="C730" s="58">
        <v>0</v>
      </c>
      <c r="D730" s="4" t="s">
        <v>429</v>
      </c>
      <c r="E730" s="4" t="s">
        <v>430</v>
      </c>
      <c r="F730" s="3">
        <v>117700</v>
      </c>
      <c r="G730" s="3">
        <v>-71715.199999999997</v>
      </c>
      <c r="H730" s="3">
        <v>45984.800000000003</v>
      </c>
    </row>
    <row r="731" spans="1:8">
      <c r="A731" s="58">
        <v>3</v>
      </c>
      <c r="B731" s="20">
        <v>100000255817</v>
      </c>
      <c r="C731" s="58">
        <v>0</v>
      </c>
      <c r="D731" s="4" t="s">
        <v>429</v>
      </c>
      <c r="E731" s="4" t="s">
        <v>430</v>
      </c>
      <c r="F731" s="3">
        <v>117700</v>
      </c>
      <c r="G731" s="3">
        <v>-71715.199999999997</v>
      </c>
      <c r="H731" s="3">
        <v>45984.800000000003</v>
      </c>
    </row>
    <row r="732" spans="1:8">
      <c r="A732" s="58">
        <v>4</v>
      </c>
      <c r="B732" s="20">
        <v>100000255818</v>
      </c>
      <c r="C732" s="58">
        <v>0</v>
      </c>
      <c r="D732" s="4" t="s">
        <v>429</v>
      </c>
      <c r="E732" s="4" t="s">
        <v>430</v>
      </c>
      <c r="F732" s="3">
        <v>117700</v>
      </c>
      <c r="G732" s="3">
        <v>-71715.199999999997</v>
      </c>
      <c r="H732" s="3">
        <v>45984.800000000003</v>
      </c>
    </row>
    <row r="733" spans="1:8">
      <c r="A733" s="58">
        <v>5</v>
      </c>
      <c r="B733" s="20">
        <v>100000255819</v>
      </c>
      <c r="C733" s="58">
        <v>0</v>
      </c>
      <c r="D733" s="4" t="s">
        <v>429</v>
      </c>
      <c r="E733" s="4" t="s">
        <v>430</v>
      </c>
      <c r="F733" s="3">
        <v>117700</v>
      </c>
      <c r="G733" s="3">
        <v>-71715.199999999997</v>
      </c>
      <c r="H733" s="3">
        <v>45984.800000000003</v>
      </c>
    </row>
    <row r="734" spans="1:8">
      <c r="A734" s="58">
        <v>6</v>
      </c>
      <c r="B734" s="20">
        <v>100000255820</v>
      </c>
      <c r="C734" s="58">
        <v>0</v>
      </c>
      <c r="D734" s="4" t="s">
        <v>429</v>
      </c>
      <c r="E734" s="4" t="s">
        <v>430</v>
      </c>
      <c r="F734" s="3">
        <v>117700</v>
      </c>
      <c r="G734" s="3">
        <v>-71715.199999999997</v>
      </c>
      <c r="H734" s="3">
        <v>45984.800000000003</v>
      </c>
    </row>
    <row r="735" spans="1:8">
      <c r="A735" s="58">
        <v>7</v>
      </c>
      <c r="B735" s="20">
        <v>100000255821</v>
      </c>
      <c r="C735" s="58">
        <v>0</v>
      </c>
      <c r="D735" s="4" t="s">
        <v>429</v>
      </c>
      <c r="E735" s="4" t="s">
        <v>430</v>
      </c>
      <c r="F735" s="3">
        <v>117700</v>
      </c>
      <c r="G735" s="3">
        <v>-71715.199999999997</v>
      </c>
      <c r="H735" s="3">
        <v>45984.800000000003</v>
      </c>
    </row>
    <row r="736" spans="1:8">
      <c r="A736" s="58">
        <v>8</v>
      </c>
      <c r="B736" s="20">
        <v>100000255822</v>
      </c>
      <c r="C736" s="58">
        <v>0</v>
      </c>
      <c r="D736" s="4" t="s">
        <v>429</v>
      </c>
      <c r="E736" s="4" t="s">
        <v>430</v>
      </c>
      <c r="F736" s="3">
        <v>117700</v>
      </c>
      <c r="G736" s="3">
        <v>-71715.199999999997</v>
      </c>
      <c r="H736" s="3">
        <v>45984.800000000003</v>
      </c>
    </row>
    <row r="737" spans="1:8">
      <c r="A737" s="58">
        <v>9</v>
      </c>
      <c r="B737" s="20">
        <v>100000255823</v>
      </c>
      <c r="C737" s="58">
        <v>0</v>
      </c>
      <c r="D737" s="4" t="s">
        <v>429</v>
      </c>
      <c r="E737" s="4" t="s">
        <v>430</v>
      </c>
      <c r="F737" s="3">
        <v>117700</v>
      </c>
      <c r="G737" s="3">
        <v>-71715.199999999997</v>
      </c>
      <c r="H737" s="3">
        <v>45984.800000000003</v>
      </c>
    </row>
    <row r="738" spans="1:8">
      <c r="A738" s="58">
        <v>10</v>
      </c>
      <c r="B738" s="20">
        <v>100000255824</v>
      </c>
      <c r="C738" s="58">
        <v>0</v>
      </c>
      <c r="D738" s="4" t="s">
        <v>429</v>
      </c>
      <c r="E738" s="4" t="s">
        <v>430</v>
      </c>
      <c r="F738" s="3">
        <v>117700</v>
      </c>
      <c r="G738" s="3">
        <v>-71715.199999999997</v>
      </c>
      <c r="H738" s="3">
        <v>45984.800000000003</v>
      </c>
    </row>
    <row r="739" spans="1:8">
      <c r="A739" s="58">
        <v>11</v>
      </c>
      <c r="B739" s="20">
        <v>100000255825</v>
      </c>
      <c r="C739" s="58">
        <v>0</v>
      </c>
      <c r="D739" s="4" t="s">
        <v>429</v>
      </c>
      <c r="E739" s="4" t="s">
        <v>430</v>
      </c>
      <c r="F739" s="3">
        <v>117700</v>
      </c>
      <c r="G739" s="3">
        <v>-71715.199999999997</v>
      </c>
      <c r="H739" s="3">
        <v>45984.800000000003</v>
      </c>
    </row>
    <row r="740" spans="1:8">
      <c r="A740" s="58">
        <v>12</v>
      </c>
      <c r="B740" s="20">
        <v>100000255826</v>
      </c>
      <c r="C740" s="58">
        <v>0</v>
      </c>
      <c r="D740" s="4" t="s">
        <v>429</v>
      </c>
      <c r="E740" s="4" t="s">
        <v>430</v>
      </c>
      <c r="F740" s="3">
        <v>117700</v>
      </c>
      <c r="G740" s="3">
        <v>-71715.199999999997</v>
      </c>
      <c r="H740" s="3">
        <v>45984.800000000003</v>
      </c>
    </row>
    <row r="741" spans="1:8">
      <c r="A741" s="58">
        <v>13</v>
      </c>
      <c r="B741" s="20">
        <v>100000255827</v>
      </c>
      <c r="C741" s="58">
        <v>0</v>
      </c>
      <c r="D741" s="4" t="s">
        <v>429</v>
      </c>
      <c r="E741" s="4" t="s">
        <v>430</v>
      </c>
      <c r="F741" s="3">
        <v>117700</v>
      </c>
      <c r="G741" s="3">
        <v>-71715.199999999997</v>
      </c>
      <c r="H741" s="3">
        <v>45984.800000000003</v>
      </c>
    </row>
    <row r="742" spans="1:8">
      <c r="A742" s="58">
        <v>14</v>
      </c>
      <c r="B742" s="20">
        <v>100000255828</v>
      </c>
      <c r="C742" s="58">
        <v>0</v>
      </c>
      <c r="D742" s="4" t="s">
        <v>429</v>
      </c>
      <c r="E742" s="4" t="s">
        <v>430</v>
      </c>
      <c r="F742" s="3">
        <v>117700</v>
      </c>
      <c r="G742" s="3">
        <v>-71715.199999999997</v>
      </c>
      <c r="H742" s="3">
        <v>45984.800000000003</v>
      </c>
    </row>
    <row r="743" spans="1:8">
      <c r="A743" s="58">
        <v>15</v>
      </c>
      <c r="B743" s="20">
        <v>100000255829</v>
      </c>
      <c r="C743" s="58">
        <v>0</v>
      </c>
      <c r="D743" s="4" t="s">
        <v>429</v>
      </c>
      <c r="E743" s="4" t="s">
        <v>430</v>
      </c>
      <c r="F743" s="3">
        <v>117700</v>
      </c>
      <c r="G743" s="3">
        <v>-71715.199999999997</v>
      </c>
      <c r="H743" s="3">
        <v>45984.800000000003</v>
      </c>
    </row>
    <row r="744" spans="1:8">
      <c r="A744" s="58">
        <v>16</v>
      </c>
      <c r="B744" s="20">
        <v>100000255830</v>
      </c>
      <c r="C744" s="58">
        <v>0</v>
      </c>
      <c r="D744" s="4" t="s">
        <v>429</v>
      </c>
      <c r="E744" s="4" t="s">
        <v>430</v>
      </c>
      <c r="F744" s="3">
        <v>117700</v>
      </c>
      <c r="G744" s="3">
        <v>-71715.199999999997</v>
      </c>
      <c r="H744" s="3">
        <v>45984.800000000003</v>
      </c>
    </row>
    <row r="745" spans="1:8" s="5" customFormat="1">
      <c r="A745" s="58" t="s">
        <v>9</v>
      </c>
      <c r="B745" s="127" t="s">
        <v>20</v>
      </c>
      <c r="C745" s="127"/>
      <c r="D745" s="127"/>
      <c r="E745" s="127"/>
      <c r="F745" s="17">
        <f>SUM(F729:F744)</f>
        <v>1815500</v>
      </c>
      <c r="G745" s="17">
        <f t="shared" ref="G745:H745" si="11">SUM(G729:G744)</f>
        <v>-1094611.2299999997</v>
      </c>
      <c r="H745" s="17">
        <f t="shared" si="11"/>
        <v>720888.77000000014</v>
      </c>
    </row>
    <row r="746" spans="1:8" s="5" customFormat="1">
      <c r="A746" s="6"/>
      <c r="C746" s="6"/>
      <c r="F746" s="14"/>
      <c r="G746" s="14"/>
      <c r="H746" s="14"/>
    </row>
    <row r="747" spans="1:8">
      <c r="A747" s="18" t="s">
        <v>436</v>
      </c>
      <c r="B747" s="10"/>
      <c r="D747" s="11"/>
    </row>
    <row r="748" spans="1:8" s="11" customFormat="1">
      <c r="A748" s="55" t="s">
        <v>1</v>
      </c>
      <c r="B748" s="54" t="s">
        <v>2</v>
      </c>
      <c r="C748" s="55" t="s">
        <v>3</v>
      </c>
      <c r="D748" s="54" t="s">
        <v>4</v>
      </c>
      <c r="E748" s="54" t="s">
        <v>5</v>
      </c>
      <c r="F748" s="13" t="s">
        <v>6</v>
      </c>
      <c r="G748" s="13" t="s">
        <v>7</v>
      </c>
      <c r="H748" s="13" t="s">
        <v>8</v>
      </c>
    </row>
    <row r="749" spans="1:8">
      <c r="A749" s="58">
        <v>1</v>
      </c>
      <c r="B749" s="20">
        <v>100000224715</v>
      </c>
      <c r="C749" s="58">
        <v>0</v>
      </c>
      <c r="D749" s="4" t="s">
        <v>427</v>
      </c>
      <c r="E749" s="4" t="s">
        <v>428</v>
      </c>
      <c r="F749" s="3">
        <v>4497.5</v>
      </c>
      <c r="G749" s="3">
        <v>-4496.5</v>
      </c>
      <c r="H749" s="4">
        <v>1</v>
      </c>
    </row>
    <row r="750" spans="1:8">
      <c r="A750" s="58"/>
      <c r="B750" s="20">
        <v>100000224715</v>
      </c>
      <c r="C750" s="58">
        <v>1</v>
      </c>
      <c r="D750" s="4" t="s">
        <v>427</v>
      </c>
      <c r="E750" s="4" t="s">
        <v>428</v>
      </c>
      <c r="F750" s="3">
        <v>4497.5</v>
      </c>
      <c r="G750" s="3">
        <v>-4496.5</v>
      </c>
      <c r="H750" s="4">
        <v>1</v>
      </c>
    </row>
    <row r="751" spans="1:8">
      <c r="A751" s="58">
        <v>2</v>
      </c>
      <c r="B751" s="20">
        <v>100000224716</v>
      </c>
      <c r="C751" s="58">
        <v>0</v>
      </c>
      <c r="D751" s="4" t="s">
        <v>427</v>
      </c>
      <c r="E751" s="4" t="s">
        <v>428</v>
      </c>
      <c r="F751" s="3">
        <v>4497.5</v>
      </c>
      <c r="G751" s="3">
        <v>-4496.5</v>
      </c>
      <c r="H751" s="4">
        <v>1</v>
      </c>
    </row>
    <row r="752" spans="1:8">
      <c r="A752" s="58"/>
      <c r="B752" s="20">
        <v>100000224716</v>
      </c>
      <c r="C752" s="58">
        <v>1</v>
      </c>
      <c r="D752" s="4" t="s">
        <v>427</v>
      </c>
      <c r="E752" s="4" t="s">
        <v>428</v>
      </c>
      <c r="F752" s="3">
        <v>4497.5</v>
      </c>
      <c r="G752" s="3">
        <v>-4496.5</v>
      </c>
      <c r="H752" s="4">
        <v>1</v>
      </c>
    </row>
    <row r="753" spans="1:8">
      <c r="A753" s="58">
        <v>3</v>
      </c>
      <c r="B753" s="20">
        <v>100000224717</v>
      </c>
      <c r="C753" s="58">
        <v>0</v>
      </c>
      <c r="D753" s="4" t="s">
        <v>427</v>
      </c>
      <c r="E753" s="4" t="s">
        <v>428</v>
      </c>
      <c r="F753" s="3">
        <v>4497.5</v>
      </c>
      <c r="G753" s="3">
        <v>-4496.5</v>
      </c>
      <c r="H753" s="4">
        <v>1</v>
      </c>
    </row>
    <row r="754" spans="1:8">
      <c r="A754" s="58"/>
      <c r="B754" s="20">
        <v>100000224717</v>
      </c>
      <c r="C754" s="58">
        <v>1</v>
      </c>
      <c r="D754" s="4" t="s">
        <v>427</v>
      </c>
      <c r="E754" s="4" t="s">
        <v>428</v>
      </c>
      <c r="F754" s="3">
        <v>4497.5</v>
      </c>
      <c r="G754" s="3">
        <v>-4496.5</v>
      </c>
      <c r="H754" s="4">
        <v>1</v>
      </c>
    </row>
    <row r="755" spans="1:8">
      <c r="A755" s="58">
        <v>4</v>
      </c>
      <c r="B755" s="20">
        <v>100000224718</v>
      </c>
      <c r="C755" s="58">
        <v>0</v>
      </c>
      <c r="D755" s="4" t="s">
        <v>427</v>
      </c>
      <c r="E755" s="4" t="s">
        <v>428</v>
      </c>
      <c r="F755" s="3">
        <v>4497.5</v>
      </c>
      <c r="G755" s="3">
        <v>-4496.5</v>
      </c>
      <c r="H755" s="4">
        <v>1</v>
      </c>
    </row>
    <row r="756" spans="1:8">
      <c r="A756" s="58"/>
      <c r="B756" s="20">
        <v>100000224718</v>
      </c>
      <c r="C756" s="58">
        <v>1</v>
      </c>
      <c r="D756" s="4" t="s">
        <v>427</v>
      </c>
      <c r="E756" s="4" t="s">
        <v>428</v>
      </c>
      <c r="F756" s="3">
        <v>4497.5</v>
      </c>
      <c r="G756" s="3">
        <v>-4496.5</v>
      </c>
      <c r="H756" s="4">
        <v>1</v>
      </c>
    </row>
    <row r="757" spans="1:8">
      <c r="A757" s="58">
        <v>5</v>
      </c>
      <c r="B757" s="20">
        <v>100000311437</v>
      </c>
      <c r="C757" s="58">
        <v>0</v>
      </c>
      <c r="D757" s="4" t="s">
        <v>19</v>
      </c>
      <c r="E757" s="4" t="s">
        <v>431</v>
      </c>
      <c r="F757" s="3">
        <v>743008</v>
      </c>
      <c r="G757" s="3">
        <v>-743007</v>
      </c>
      <c r="H757" s="4">
        <v>1</v>
      </c>
    </row>
    <row r="758" spans="1:8">
      <c r="A758" s="58">
        <v>6</v>
      </c>
      <c r="B758" s="20">
        <v>100000311438</v>
      </c>
      <c r="C758" s="58">
        <v>0</v>
      </c>
      <c r="D758" s="4" t="s">
        <v>19</v>
      </c>
      <c r="E758" s="4" t="s">
        <v>431</v>
      </c>
      <c r="F758" s="3">
        <v>743008</v>
      </c>
      <c r="G758" s="3">
        <v>-743007</v>
      </c>
      <c r="H758" s="4">
        <v>1</v>
      </c>
    </row>
    <row r="759" spans="1:8" s="5" customFormat="1">
      <c r="A759" s="58" t="s">
        <v>9</v>
      </c>
      <c r="B759" s="127" t="s">
        <v>20</v>
      </c>
      <c r="C759" s="127"/>
      <c r="D759" s="127"/>
      <c r="E759" s="127"/>
      <c r="F759" s="17">
        <f>SUM(F749:F758)</f>
        <v>1521996</v>
      </c>
      <c r="G759" s="17">
        <f t="shared" ref="G759:H759" si="12">SUM(G749:G758)</f>
        <v>-1521986</v>
      </c>
      <c r="H759" s="17">
        <f t="shared" si="12"/>
        <v>10</v>
      </c>
    </row>
    <row r="760" spans="1:8" s="5" customFormat="1">
      <c r="A760" s="58" t="s">
        <v>10</v>
      </c>
      <c r="B760" s="129" t="s">
        <v>11</v>
      </c>
      <c r="C760" s="129"/>
      <c r="D760" s="129"/>
      <c r="E760" s="129"/>
      <c r="F760" s="17">
        <f>F745+F759</f>
        <v>3337496</v>
      </c>
      <c r="G760" s="17">
        <f t="shared" ref="G760:H760" si="13">G745+G759</f>
        <v>-2616597.2299999995</v>
      </c>
      <c r="H760" s="17">
        <f t="shared" si="13"/>
        <v>720898.77000000014</v>
      </c>
    </row>
    <row r="761" spans="1:8">
      <c r="A761" s="6"/>
    </row>
    <row r="762" spans="1:8">
      <c r="A762" s="18" t="s">
        <v>22</v>
      </c>
      <c r="B762" s="10"/>
      <c r="D762" s="11"/>
    </row>
    <row r="763" spans="1:8" s="11" customFormat="1">
      <c r="A763" s="55" t="s">
        <v>1</v>
      </c>
      <c r="B763" s="54" t="s">
        <v>2</v>
      </c>
      <c r="C763" s="55" t="s">
        <v>3</v>
      </c>
      <c r="D763" s="54" t="s">
        <v>4</v>
      </c>
      <c r="E763" s="54" t="s">
        <v>5</v>
      </c>
      <c r="F763" s="13" t="s">
        <v>6</v>
      </c>
      <c r="G763" s="13" t="s">
        <v>7</v>
      </c>
      <c r="H763" s="13" t="s">
        <v>8</v>
      </c>
    </row>
    <row r="764" spans="1:8">
      <c r="A764" s="58">
        <v>1</v>
      </c>
      <c r="B764" s="20">
        <v>100000254899</v>
      </c>
      <c r="C764" s="58">
        <v>0</v>
      </c>
      <c r="D764" s="4" t="s">
        <v>441</v>
      </c>
      <c r="E764" s="4" t="s">
        <v>442</v>
      </c>
      <c r="F764" s="3">
        <v>9000</v>
      </c>
      <c r="G764" s="3">
        <v>-5414.78</v>
      </c>
      <c r="H764" s="3">
        <v>3585.22</v>
      </c>
    </row>
    <row r="765" spans="1:8">
      <c r="A765" s="58">
        <v>2</v>
      </c>
      <c r="B765" s="20">
        <v>100000443362</v>
      </c>
      <c r="C765" s="58">
        <v>0</v>
      </c>
      <c r="D765" s="4" t="s">
        <v>443</v>
      </c>
      <c r="E765" s="4" t="s">
        <v>930</v>
      </c>
      <c r="F765" s="3">
        <v>66155.72</v>
      </c>
      <c r="G765" s="3">
        <v>-2211.23</v>
      </c>
      <c r="H765" s="3">
        <v>63944.49</v>
      </c>
    </row>
    <row r="766" spans="1:8">
      <c r="A766" s="58">
        <v>3</v>
      </c>
      <c r="B766" s="20">
        <v>100000443364</v>
      </c>
      <c r="C766" s="58">
        <v>0</v>
      </c>
      <c r="D766" s="4" t="s">
        <v>443</v>
      </c>
      <c r="E766" s="4" t="s">
        <v>930</v>
      </c>
      <c r="F766" s="3">
        <v>66155.72</v>
      </c>
      <c r="G766" s="3">
        <v>-2211.23</v>
      </c>
      <c r="H766" s="3">
        <v>63944.49</v>
      </c>
    </row>
    <row r="767" spans="1:8">
      <c r="A767" s="58">
        <v>4</v>
      </c>
      <c r="B767" s="20">
        <v>100000443366</v>
      </c>
      <c r="C767" s="58">
        <v>0</v>
      </c>
      <c r="D767" s="4" t="s">
        <v>443</v>
      </c>
      <c r="E767" s="4" t="s">
        <v>930</v>
      </c>
      <c r="F767" s="3">
        <v>66155.72</v>
      </c>
      <c r="G767" s="3">
        <v>-2211.23</v>
      </c>
      <c r="H767" s="3">
        <v>63944.49</v>
      </c>
    </row>
    <row r="768" spans="1:8">
      <c r="A768" s="58">
        <v>5</v>
      </c>
      <c r="B768" s="20">
        <v>100000443368</v>
      </c>
      <c r="C768" s="58">
        <v>0</v>
      </c>
      <c r="D768" s="4" t="s">
        <v>443</v>
      </c>
      <c r="E768" s="4" t="s">
        <v>930</v>
      </c>
      <c r="F768" s="3">
        <v>66155.72</v>
      </c>
      <c r="G768" s="3">
        <v>-2211.23</v>
      </c>
      <c r="H768" s="3">
        <v>63944.49</v>
      </c>
    </row>
    <row r="769" spans="1:8">
      <c r="A769" s="58">
        <v>6</v>
      </c>
      <c r="B769" s="20">
        <v>100000443370</v>
      </c>
      <c r="C769" s="58">
        <v>0</v>
      </c>
      <c r="D769" s="4" t="s">
        <v>443</v>
      </c>
      <c r="E769" s="4" t="s">
        <v>930</v>
      </c>
      <c r="F769" s="3">
        <v>66155.72</v>
      </c>
      <c r="G769" s="3">
        <v>-2211.23</v>
      </c>
      <c r="H769" s="3">
        <v>63944.49</v>
      </c>
    </row>
    <row r="770" spans="1:8">
      <c r="A770" s="58">
        <v>7</v>
      </c>
      <c r="B770" s="20">
        <v>100000443372</v>
      </c>
      <c r="C770" s="58">
        <v>0</v>
      </c>
      <c r="D770" s="4" t="s">
        <v>443</v>
      </c>
      <c r="E770" s="4" t="s">
        <v>930</v>
      </c>
      <c r="F770" s="3">
        <v>66155.72</v>
      </c>
      <c r="G770" s="3">
        <v>-2211.23</v>
      </c>
      <c r="H770" s="3">
        <v>63944.49</v>
      </c>
    </row>
    <row r="771" spans="1:8">
      <c r="A771" s="58">
        <v>8</v>
      </c>
      <c r="B771" s="20">
        <v>100000443373</v>
      </c>
      <c r="C771" s="58">
        <v>0</v>
      </c>
      <c r="D771" s="4" t="s">
        <v>443</v>
      </c>
      <c r="E771" s="4" t="s">
        <v>930</v>
      </c>
      <c r="F771" s="3">
        <v>66155.72</v>
      </c>
      <c r="G771" s="3">
        <v>-2211.23</v>
      </c>
      <c r="H771" s="3">
        <v>63944.49</v>
      </c>
    </row>
    <row r="772" spans="1:8">
      <c r="A772" s="58">
        <v>9</v>
      </c>
      <c r="B772" s="20">
        <v>100000443374</v>
      </c>
      <c r="C772" s="58">
        <v>0</v>
      </c>
      <c r="D772" s="4" t="s">
        <v>443</v>
      </c>
      <c r="E772" s="4" t="s">
        <v>931</v>
      </c>
      <c r="F772" s="3">
        <v>45227.519999999997</v>
      </c>
      <c r="G772" s="3">
        <v>-1511.71</v>
      </c>
      <c r="H772" s="3">
        <v>43715.81</v>
      </c>
    </row>
    <row r="773" spans="1:8">
      <c r="A773" s="58">
        <v>10</v>
      </c>
      <c r="B773" s="20">
        <v>100000443375</v>
      </c>
      <c r="C773" s="58">
        <v>0</v>
      </c>
      <c r="D773" s="4" t="s">
        <v>443</v>
      </c>
      <c r="E773" s="4" t="s">
        <v>931</v>
      </c>
      <c r="F773" s="3">
        <v>45227.519999999997</v>
      </c>
      <c r="G773" s="3">
        <v>-1511.71</v>
      </c>
      <c r="H773" s="3">
        <v>43715.81</v>
      </c>
    </row>
    <row r="774" spans="1:8">
      <c r="A774" s="58">
        <v>11</v>
      </c>
      <c r="B774" s="20">
        <v>100000443377</v>
      </c>
      <c r="C774" s="58">
        <v>0</v>
      </c>
      <c r="D774" s="4" t="s">
        <v>443</v>
      </c>
      <c r="E774" s="4" t="s">
        <v>931</v>
      </c>
      <c r="F774" s="3">
        <v>45227.519999999997</v>
      </c>
      <c r="G774" s="3">
        <v>-1511.71</v>
      </c>
      <c r="H774" s="3">
        <v>43715.81</v>
      </c>
    </row>
    <row r="775" spans="1:8">
      <c r="A775" s="58">
        <v>12</v>
      </c>
      <c r="B775" s="20">
        <v>100000443378</v>
      </c>
      <c r="C775" s="58">
        <v>0</v>
      </c>
      <c r="D775" s="4" t="s">
        <v>443</v>
      </c>
      <c r="E775" s="4" t="s">
        <v>931</v>
      </c>
      <c r="F775" s="3">
        <v>45227.519999999997</v>
      </c>
      <c r="G775" s="3">
        <v>-1511.71</v>
      </c>
      <c r="H775" s="3">
        <v>43715.81</v>
      </c>
    </row>
    <row r="776" spans="1:8">
      <c r="A776" s="58">
        <v>13</v>
      </c>
      <c r="B776" s="20">
        <v>100000443379</v>
      </c>
      <c r="C776" s="58">
        <v>0</v>
      </c>
      <c r="D776" s="4" t="s">
        <v>443</v>
      </c>
      <c r="E776" s="4" t="s">
        <v>931</v>
      </c>
      <c r="F776" s="3">
        <v>45227.519999999997</v>
      </c>
      <c r="G776" s="3">
        <v>-1511.71</v>
      </c>
      <c r="H776" s="3">
        <v>43715.81</v>
      </c>
    </row>
    <row r="777" spans="1:8">
      <c r="A777" s="58">
        <v>14</v>
      </c>
      <c r="B777" s="20">
        <v>100000443380</v>
      </c>
      <c r="C777" s="58">
        <v>0</v>
      </c>
      <c r="D777" s="4" t="s">
        <v>443</v>
      </c>
      <c r="E777" s="4" t="s">
        <v>931</v>
      </c>
      <c r="F777" s="3">
        <v>45227.519999999997</v>
      </c>
      <c r="G777" s="3">
        <v>-1511.71</v>
      </c>
      <c r="H777" s="3">
        <v>43715.81</v>
      </c>
    </row>
    <row r="778" spans="1:8">
      <c r="A778" s="58">
        <v>15</v>
      </c>
      <c r="B778" s="20">
        <v>100000443381</v>
      </c>
      <c r="C778" s="58">
        <v>0</v>
      </c>
      <c r="D778" s="4" t="s">
        <v>443</v>
      </c>
      <c r="E778" s="4" t="s">
        <v>931</v>
      </c>
      <c r="F778" s="3">
        <v>45227.519999999997</v>
      </c>
      <c r="G778" s="3">
        <v>-1511.71</v>
      </c>
      <c r="H778" s="3">
        <v>43715.81</v>
      </c>
    </row>
    <row r="779" spans="1:8">
      <c r="A779" s="58">
        <v>16</v>
      </c>
      <c r="B779" s="20">
        <v>100000450614</v>
      </c>
      <c r="C779" s="58">
        <v>0</v>
      </c>
      <c r="D779" s="4" t="s">
        <v>443</v>
      </c>
      <c r="E779" s="4" t="s">
        <v>444</v>
      </c>
      <c r="F779" s="3">
        <v>310400</v>
      </c>
      <c r="G779" s="3">
        <v>-55741.82</v>
      </c>
      <c r="H779" s="3">
        <v>254658.18</v>
      </c>
    </row>
    <row r="780" spans="1:8">
      <c r="A780" s="58">
        <v>17</v>
      </c>
      <c r="B780" s="20">
        <v>100000450615</v>
      </c>
      <c r="C780" s="58">
        <v>0</v>
      </c>
      <c r="D780" s="4" t="s">
        <v>443</v>
      </c>
      <c r="E780" s="4" t="s">
        <v>444</v>
      </c>
      <c r="F780" s="3">
        <v>310400</v>
      </c>
      <c r="G780" s="3">
        <v>-55741.82</v>
      </c>
      <c r="H780" s="3">
        <v>254658.18</v>
      </c>
    </row>
    <row r="781" spans="1:8">
      <c r="A781" s="58">
        <v>18</v>
      </c>
      <c r="B781" s="20">
        <v>100000450616</v>
      </c>
      <c r="C781" s="58">
        <v>0</v>
      </c>
      <c r="D781" s="4" t="s">
        <v>443</v>
      </c>
      <c r="E781" s="4" t="s">
        <v>444</v>
      </c>
      <c r="F781" s="3">
        <v>310400</v>
      </c>
      <c r="G781" s="3">
        <v>-55741.82</v>
      </c>
      <c r="H781" s="3">
        <v>254658.18</v>
      </c>
    </row>
    <row r="782" spans="1:8">
      <c r="A782" s="58">
        <v>19</v>
      </c>
      <c r="B782" s="20">
        <v>100000450617</v>
      </c>
      <c r="C782" s="58">
        <v>0</v>
      </c>
      <c r="D782" s="4" t="s">
        <v>443</v>
      </c>
      <c r="E782" s="4" t="s">
        <v>444</v>
      </c>
      <c r="F782" s="3">
        <v>310400</v>
      </c>
      <c r="G782" s="3">
        <v>-55741.82</v>
      </c>
      <c r="H782" s="3">
        <v>254658.18</v>
      </c>
    </row>
    <row r="783" spans="1:8">
      <c r="A783" s="58">
        <v>20</v>
      </c>
      <c r="B783" s="20">
        <v>100000450618</v>
      </c>
      <c r="C783" s="58">
        <v>0</v>
      </c>
      <c r="D783" s="4" t="s">
        <v>443</v>
      </c>
      <c r="E783" s="4" t="s">
        <v>444</v>
      </c>
      <c r="F783" s="3">
        <v>310400</v>
      </c>
      <c r="G783" s="3">
        <v>-55741.82</v>
      </c>
      <c r="H783" s="3">
        <v>254658.18</v>
      </c>
    </row>
    <row r="784" spans="1:8">
      <c r="A784" s="58">
        <v>21</v>
      </c>
      <c r="B784" s="20">
        <v>100000450619</v>
      </c>
      <c r="C784" s="58">
        <v>0</v>
      </c>
      <c r="D784" s="4" t="s">
        <v>443</v>
      </c>
      <c r="E784" s="4" t="s">
        <v>444</v>
      </c>
      <c r="F784" s="3">
        <v>310400</v>
      </c>
      <c r="G784" s="3">
        <v>-55741.82</v>
      </c>
      <c r="H784" s="3">
        <v>254658.18</v>
      </c>
    </row>
    <row r="785" spans="1:8">
      <c r="A785" s="58">
        <v>22</v>
      </c>
      <c r="B785" s="20">
        <v>100000450620</v>
      </c>
      <c r="C785" s="58">
        <v>0</v>
      </c>
      <c r="D785" s="4" t="s">
        <v>443</v>
      </c>
      <c r="E785" s="4" t="s">
        <v>444</v>
      </c>
      <c r="F785" s="3">
        <v>310400</v>
      </c>
      <c r="G785" s="3">
        <v>-55741.82</v>
      </c>
      <c r="H785" s="3">
        <v>254658.18</v>
      </c>
    </row>
    <row r="786" spans="1:8">
      <c r="A786" s="58">
        <v>23</v>
      </c>
      <c r="B786" s="20">
        <v>100000450621</v>
      </c>
      <c r="C786" s="58">
        <v>0</v>
      </c>
      <c r="D786" s="4" t="s">
        <v>443</v>
      </c>
      <c r="E786" s="4" t="s">
        <v>444</v>
      </c>
      <c r="F786" s="3">
        <v>310400</v>
      </c>
      <c r="G786" s="3">
        <v>-55741.82</v>
      </c>
      <c r="H786" s="3">
        <v>254658.18</v>
      </c>
    </row>
    <row r="787" spans="1:8">
      <c r="A787" s="58">
        <v>24</v>
      </c>
      <c r="B787" s="20">
        <v>100000450622</v>
      </c>
      <c r="C787" s="58">
        <v>0</v>
      </c>
      <c r="D787" s="4" t="s">
        <v>443</v>
      </c>
      <c r="E787" s="4" t="s">
        <v>444</v>
      </c>
      <c r="F787" s="3">
        <v>310400</v>
      </c>
      <c r="G787" s="3">
        <v>-55741.82</v>
      </c>
      <c r="H787" s="3">
        <v>254658.18</v>
      </c>
    </row>
    <row r="788" spans="1:8">
      <c r="A788" s="58">
        <v>25</v>
      </c>
      <c r="B788" s="20">
        <v>100000450623</v>
      </c>
      <c r="C788" s="58">
        <v>0</v>
      </c>
      <c r="D788" s="4" t="s">
        <v>443</v>
      </c>
      <c r="E788" s="4" t="s">
        <v>444</v>
      </c>
      <c r="F788" s="3">
        <v>310400</v>
      </c>
      <c r="G788" s="3">
        <v>-55741.82</v>
      </c>
      <c r="H788" s="3">
        <v>254658.18</v>
      </c>
    </row>
    <row r="789" spans="1:8">
      <c r="A789" s="58">
        <v>26</v>
      </c>
      <c r="B789" s="20">
        <v>100000450624</v>
      </c>
      <c r="C789" s="58">
        <v>0</v>
      </c>
      <c r="D789" s="4" t="s">
        <v>443</v>
      </c>
      <c r="E789" s="4" t="s">
        <v>444</v>
      </c>
      <c r="F789" s="3">
        <v>310400</v>
      </c>
      <c r="G789" s="3">
        <v>-55741.82</v>
      </c>
      <c r="H789" s="3">
        <v>254658.18</v>
      </c>
    </row>
    <row r="790" spans="1:8">
      <c r="A790" s="58">
        <v>27</v>
      </c>
      <c r="B790" s="20">
        <v>100000450625</v>
      </c>
      <c r="C790" s="58">
        <v>0</v>
      </c>
      <c r="D790" s="4" t="s">
        <v>443</v>
      </c>
      <c r="E790" s="4" t="s">
        <v>444</v>
      </c>
      <c r="F790" s="3">
        <v>310400</v>
      </c>
      <c r="G790" s="3">
        <v>-55741.82</v>
      </c>
      <c r="H790" s="3">
        <v>254658.18</v>
      </c>
    </row>
    <row r="791" spans="1:8">
      <c r="A791" s="58">
        <v>28</v>
      </c>
      <c r="B791" s="20">
        <v>100000450626</v>
      </c>
      <c r="C791" s="58">
        <v>0</v>
      </c>
      <c r="D791" s="4" t="s">
        <v>443</v>
      </c>
      <c r="E791" s="4" t="s">
        <v>444</v>
      </c>
      <c r="F791" s="3">
        <v>310400</v>
      </c>
      <c r="G791" s="3">
        <v>-55741.82</v>
      </c>
      <c r="H791" s="3">
        <v>254658.18</v>
      </c>
    </row>
    <row r="792" spans="1:8">
      <c r="A792" s="58">
        <v>29</v>
      </c>
      <c r="B792" s="20">
        <v>100000450627</v>
      </c>
      <c r="C792" s="58">
        <v>0</v>
      </c>
      <c r="D792" s="4" t="s">
        <v>443</v>
      </c>
      <c r="E792" s="4" t="s">
        <v>444</v>
      </c>
      <c r="F792" s="3">
        <v>310400</v>
      </c>
      <c r="G792" s="3">
        <v>-55741.82</v>
      </c>
      <c r="H792" s="3">
        <v>254658.18</v>
      </c>
    </row>
    <row r="793" spans="1:8">
      <c r="A793" s="58">
        <v>30</v>
      </c>
      <c r="B793" s="20">
        <v>100000451406</v>
      </c>
      <c r="C793" s="58">
        <v>0</v>
      </c>
      <c r="D793" s="4" t="s">
        <v>443</v>
      </c>
      <c r="E793" s="4" t="s">
        <v>445</v>
      </c>
      <c r="F793" s="3">
        <v>5059600</v>
      </c>
      <c r="G793" s="3">
        <v>-458001.28</v>
      </c>
      <c r="H793" s="3">
        <v>4601598.72</v>
      </c>
    </row>
    <row r="794" spans="1:8">
      <c r="A794" s="56" t="s">
        <v>9</v>
      </c>
      <c r="B794" s="127" t="s">
        <v>22</v>
      </c>
      <c r="C794" s="127"/>
      <c r="D794" s="127"/>
      <c r="E794" s="127"/>
      <c r="F794" s="21">
        <f>SUM(F764:F793)</f>
        <v>10193882.68</v>
      </c>
      <c r="G794" s="21">
        <f t="shared" ref="G794:H794" si="14">SUM(G764:G793)</f>
        <v>-1269862.1199999996</v>
      </c>
      <c r="H794" s="21">
        <f t="shared" si="14"/>
        <v>8924020.5600000005</v>
      </c>
    </row>
    <row r="795" spans="1:8">
      <c r="A795" s="6"/>
    </row>
    <row r="796" spans="1:8">
      <c r="A796" s="18" t="s">
        <v>23</v>
      </c>
      <c r="B796" s="10"/>
      <c r="D796" s="11"/>
    </row>
    <row r="797" spans="1:8" s="11" customFormat="1">
      <c r="A797" s="55" t="s">
        <v>1</v>
      </c>
      <c r="B797" s="54" t="s">
        <v>2</v>
      </c>
      <c r="C797" s="55" t="s">
        <v>3</v>
      </c>
      <c r="D797" s="54" t="s">
        <v>4</v>
      </c>
      <c r="E797" s="54" t="s">
        <v>5</v>
      </c>
      <c r="F797" s="13" t="s">
        <v>6</v>
      </c>
      <c r="G797" s="13" t="s">
        <v>7</v>
      </c>
      <c r="H797" s="13" t="s">
        <v>8</v>
      </c>
    </row>
    <row r="798" spans="1:8">
      <c r="A798" s="58">
        <v>1</v>
      </c>
      <c r="B798" s="20">
        <v>100000072636</v>
      </c>
      <c r="C798" s="58">
        <v>0</v>
      </c>
      <c r="D798" s="4" t="s">
        <v>928</v>
      </c>
      <c r="E798" s="4" t="s">
        <v>929</v>
      </c>
      <c r="F798" s="3">
        <v>33900</v>
      </c>
      <c r="G798" s="3">
        <v>-33899</v>
      </c>
      <c r="H798" s="4">
        <v>1</v>
      </c>
    </row>
    <row r="799" spans="1:8">
      <c r="A799" s="56" t="s">
        <v>9</v>
      </c>
      <c r="B799" s="127" t="s">
        <v>22</v>
      </c>
      <c r="C799" s="127"/>
      <c r="D799" s="127"/>
      <c r="E799" s="127"/>
      <c r="F799" s="21">
        <f>F798</f>
        <v>33900</v>
      </c>
      <c r="G799" s="21">
        <f t="shared" ref="G799:H799" si="15">G798</f>
        <v>-33899</v>
      </c>
      <c r="H799" s="21">
        <f t="shared" si="15"/>
        <v>1</v>
      </c>
    </row>
    <row r="800" spans="1:8" s="5" customFormat="1">
      <c r="A800" s="58" t="s">
        <v>10</v>
      </c>
      <c r="B800" s="129" t="s">
        <v>11</v>
      </c>
      <c r="C800" s="129"/>
      <c r="D800" s="129"/>
      <c r="E800" s="129"/>
      <c r="F800" s="17">
        <f>F794+F799</f>
        <v>10227782.68</v>
      </c>
      <c r="G800" s="17">
        <f t="shared" ref="G800:H800" si="16">G794+G799</f>
        <v>-1303761.1199999996</v>
      </c>
      <c r="H800" s="17">
        <f t="shared" si="16"/>
        <v>8924021.5600000005</v>
      </c>
    </row>
    <row r="801" spans="1:8" s="5" customFormat="1">
      <c r="A801" s="32"/>
      <c r="B801" s="44"/>
      <c r="C801" s="44"/>
      <c r="D801" s="44"/>
      <c r="E801" s="44"/>
      <c r="F801" s="76"/>
      <c r="G801" s="76"/>
      <c r="H801" s="45"/>
    </row>
    <row r="802" spans="1:8">
      <c r="A802" s="18" t="s">
        <v>25</v>
      </c>
      <c r="B802" s="10"/>
      <c r="D802" s="11"/>
    </row>
    <row r="803" spans="1:8" s="11" customFormat="1">
      <c r="A803" s="55" t="s">
        <v>1</v>
      </c>
      <c r="B803" s="54" t="s">
        <v>2</v>
      </c>
      <c r="C803" s="55" t="s">
        <v>3</v>
      </c>
      <c r="D803" s="54" t="s">
        <v>4</v>
      </c>
      <c r="E803" s="54" t="s">
        <v>5</v>
      </c>
      <c r="F803" s="13" t="s">
        <v>6</v>
      </c>
      <c r="G803" s="13" t="s">
        <v>7</v>
      </c>
      <c r="H803" s="13" t="s">
        <v>8</v>
      </c>
    </row>
    <row r="804" spans="1:8" s="69" customFormat="1">
      <c r="A804" s="58">
        <v>1</v>
      </c>
      <c r="B804" s="71">
        <v>100000037160</v>
      </c>
      <c r="C804" s="58">
        <v>0</v>
      </c>
      <c r="D804" s="68" t="s">
        <v>447</v>
      </c>
      <c r="E804" s="68" t="s">
        <v>448</v>
      </c>
      <c r="F804" s="72">
        <v>43104</v>
      </c>
      <c r="G804" s="72">
        <v>-43103</v>
      </c>
      <c r="H804" s="68">
        <v>1</v>
      </c>
    </row>
    <row r="805" spans="1:8" s="69" customFormat="1">
      <c r="A805" s="58">
        <v>2</v>
      </c>
      <c r="B805" s="71">
        <v>100000037161</v>
      </c>
      <c r="C805" s="58">
        <v>0</v>
      </c>
      <c r="D805" s="68" t="s">
        <v>447</v>
      </c>
      <c r="E805" s="68" t="s">
        <v>448</v>
      </c>
      <c r="F805" s="72">
        <v>43104</v>
      </c>
      <c r="G805" s="72">
        <v>-43103</v>
      </c>
      <c r="H805" s="68">
        <v>1</v>
      </c>
    </row>
    <row r="806" spans="1:8" s="69" customFormat="1">
      <c r="A806" s="58">
        <v>3</v>
      </c>
      <c r="B806" s="71">
        <v>100000037162</v>
      </c>
      <c r="C806" s="58">
        <v>0</v>
      </c>
      <c r="D806" s="68" t="s">
        <v>447</v>
      </c>
      <c r="E806" s="68" t="s">
        <v>448</v>
      </c>
      <c r="F806" s="72">
        <v>43104</v>
      </c>
      <c r="G806" s="72">
        <v>-43103</v>
      </c>
      <c r="H806" s="68">
        <v>1</v>
      </c>
    </row>
    <row r="807" spans="1:8" s="69" customFormat="1">
      <c r="A807" s="58">
        <v>4</v>
      </c>
      <c r="B807" s="71">
        <v>100000037163</v>
      </c>
      <c r="C807" s="58">
        <v>0</v>
      </c>
      <c r="D807" s="68" t="s">
        <v>447</v>
      </c>
      <c r="E807" s="68" t="s">
        <v>448</v>
      </c>
      <c r="F807" s="72">
        <v>43104</v>
      </c>
      <c r="G807" s="72">
        <v>-43103</v>
      </c>
      <c r="H807" s="68">
        <v>1</v>
      </c>
    </row>
    <row r="808" spans="1:8" s="5" customFormat="1">
      <c r="A808" s="56" t="s">
        <v>9</v>
      </c>
      <c r="B808" s="127" t="s">
        <v>449</v>
      </c>
      <c r="C808" s="127"/>
      <c r="D808" s="127"/>
      <c r="E808" s="127"/>
      <c r="F808" s="17">
        <f>SUM(F804:F807)</f>
        <v>172416</v>
      </c>
      <c r="G808" s="17">
        <f t="shared" ref="G808:H808" si="17">SUM(G804:G807)</f>
        <v>-172412</v>
      </c>
      <c r="H808" s="17">
        <f t="shared" si="17"/>
        <v>4</v>
      </c>
    </row>
    <row r="809" spans="1:8" s="5" customFormat="1">
      <c r="A809" s="56" t="s">
        <v>10</v>
      </c>
      <c r="B809" s="129" t="s">
        <v>11</v>
      </c>
      <c r="C809" s="129"/>
      <c r="D809" s="129"/>
      <c r="E809" s="129"/>
      <c r="F809" s="17">
        <f>F808</f>
        <v>172416</v>
      </c>
      <c r="G809" s="17">
        <f t="shared" ref="G809:H809" si="18">G808</f>
        <v>-172412</v>
      </c>
      <c r="H809" s="17">
        <f t="shared" si="18"/>
        <v>4</v>
      </c>
    </row>
    <row r="810" spans="1:8" s="5" customFormat="1">
      <c r="A810" s="44"/>
      <c r="B810" s="44"/>
      <c r="C810" s="44"/>
      <c r="D810" s="44"/>
      <c r="E810" s="44"/>
      <c r="F810" s="45"/>
      <c r="G810" s="45"/>
      <c r="H810" s="45"/>
    </row>
    <row r="811" spans="1:8">
      <c r="A811" s="18" t="s">
        <v>26</v>
      </c>
      <c r="B811" s="10"/>
      <c r="D811" s="11"/>
    </row>
    <row r="812" spans="1:8" s="11" customFormat="1">
      <c r="A812" s="55" t="s">
        <v>1</v>
      </c>
      <c r="B812" s="54" t="s">
        <v>2</v>
      </c>
      <c r="C812" s="55" t="s">
        <v>3</v>
      </c>
      <c r="D812" s="54" t="s">
        <v>4</v>
      </c>
      <c r="E812" s="54" t="s">
        <v>5</v>
      </c>
      <c r="F812" s="13" t="s">
        <v>6</v>
      </c>
      <c r="G812" s="13" t="s">
        <v>7</v>
      </c>
      <c r="H812" s="13" t="s">
        <v>8</v>
      </c>
    </row>
    <row r="813" spans="1:8">
      <c r="A813" s="58">
        <v>1</v>
      </c>
      <c r="B813" s="20">
        <v>100000230144</v>
      </c>
      <c r="C813" s="58">
        <v>0</v>
      </c>
      <c r="D813" s="4" t="s">
        <v>936</v>
      </c>
      <c r="E813" s="4" t="s">
        <v>937</v>
      </c>
      <c r="F813" s="3">
        <v>23000</v>
      </c>
      <c r="G813" s="3">
        <v>-17288.169999999998</v>
      </c>
      <c r="H813" s="3">
        <v>5711.83</v>
      </c>
    </row>
    <row r="814" spans="1:8">
      <c r="A814" s="58">
        <v>2</v>
      </c>
      <c r="B814" s="20">
        <v>100000322059</v>
      </c>
      <c r="C814" s="58">
        <v>0</v>
      </c>
      <c r="D814" s="4" t="s">
        <v>15</v>
      </c>
      <c r="E814" s="4" t="s">
        <v>27</v>
      </c>
      <c r="F814" s="3">
        <v>540000</v>
      </c>
      <c r="G814" s="3">
        <v>-364931.51</v>
      </c>
      <c r="H814" s="3">
        <v>175068.49</v>
      </c>
    </row>
    <row r="815" spans="1:8">
      <c r="A815" s="58">
        <v>3</v>
      </c>
      <c r="B815" s="20">
        <v>100000420428</v>
      </c>
      <c r="C815" s="58">
        <v>0</v>
      </c>
      <c r="D815" s="4" t="s">
        <v>461</v>
      </c>
      <c r="E815" s="4" t="s">
        <v>462</v>
      </c>
      <c r="F815" s="3">
        <v>17227</v>
      </c>
      <c r="G815" s="3">
        <v>-5053.49</v>
      </c>
      <c r="H815" s="3">
        <v>12173.51</v>
      </c>
    </row>
    <row r="816" spans="1:8">
      <c r="A816" s="58">
        <v>4</v>
      </c>
      <c r="B816" s="20">
        <v>100000420429</v>
      </c>
      <c r="C816" s="58">
        <v>0</v>
      </c>
      <c r="D816" s="4" t="s">
        <v>461</v>
      </c>
      <c r="E816" s="4" t="s">
        <v>462</v>
      </c>
      <c r="F816" s="3">
        <v>17227</v>
      </c>
      <c r="G816" s="3">
        <v>-5053.4799999999996</v>
      </c>
      <c r="H816" s="3">
        <v>12173.52</v>
      </c>
    </row>
    <row r="817" spans="1:8" s="5" customFormat="1">
      <c r="A817" s="58" t="s">
        <v>9</v>
      </c>
      <c r="B817" s="124" t="s">
        <v>26</v>
      </c>
      <c r="C817" s="124"/>
      <c r="D817" s="124"/>
      <c r="E817" s="124"/>
      <c r="F817" s="16">
        <f>SUM(F813:F816)</f>
        <v>597454</v>
      </c>
      <c r="G817" s="16">
        <f t="shared" ref="G817:H817" si="19">SUM(G813:G816)</f>
        <v>-392326.64999999997</v>
      </c>
      <c r="H817" s="16">
        <f t="shared" si="19"/>
        <v>205127.34999999998</v>
      </c>
    </row>
    <row r="818" spans="1:8" s="5" customFormat="1">
      <c r="A818" s="6"/>
      <c r="C818" s="6"/>
      <c r="F818" s="14"/>
      <c r="G818" s="14"/>
      <c r="H818" s="14"/>
    </row>
    <row r="819" spans="1:8">
      <c r="A819" s="18" t="s">
        <v>28</v>
      </c>
      <c r="B819" s="10"/>
      <c r="D819" s="11"/>
    </row>
    <row r="820" spans="1:8" s="11" customFormat="1">
      <c r="A820" s="55" t="s">
        <v>1</v>
      </c>
      <c r="B820" s="54" t="s">
        <v>2</v>
      </c>
      <c r="C820" s="55" t="s">
        <v>3</v>
      </c>
      <c r="D820" s="54" t="s">
        <v>4</v>
      </c>
      <c r="E820" s="54" t="s">
        <v>5</v>
      </c>
      <c r="F820" s="13" t="s">
        <v>6</v>
      </c>
      <c r="G820" s="13" t="s">
        <v>7</v>
      </c>
      <c r="H820" s="13" t="s">
        <v>8</v>
      </c>
    </row>
    <row r="821" spans="1:8">
      <c r="A821" s="58">
        <v>1</v>
      </c>
      <c r="B821" s="20">
        <v>100000041150</v>
      </c>
      <c r="C821" s="58">
        <v>0</v>
      </c>
      <c r="D821" s="4" t="s">
        <v>932</v>
      </c>
      <c r="E821" s="4" t="s">
        <v>933</v>
      </c>
      <c r="F821" s="3">
        <v>41000</v>
      </c>
      <c r="G821" s="3">
        <v>-40999</v>
      </c>
      <c r="H821" s="4">
        <v>1</v>
      </c>
    </row>
    <row r="822" spans="1:8">
      <c r="A822" s="58">
        <v>2</v>
      </c>
      <c r="B822" s="20">
        <v>100000041189</v>
      </c>
      <c r="C822" s="58">
        <v>0</v>
      </c>
      <c r="D822" s="4" t="s">
        <v>447</v>
      </c>
      <c r="E822" s="4" t="s">
        <v>29</v>
      </c>
      <c r="F822" s="3">
        <v>23557.1</v>
      </c>
      <c r="G822" s="3">
        <v>-23556.1</v>
      </c>
      <c r="H822" s="4">
        <v>1</v>
      </c>
    </row>
    <row r="823" spans="1:8">
      <c r="A823" s="58">
        <v>3</v>
      </c>
      <c r="B823" s="20">
        <v>100000041190</v>
      </c>
      <c r="C823" s="58">
        <v>0</v>
      </c>
      <c r="D823" s="4" t="s">
        <v>447</v>
      </c>
      <c r="E823" s="4" t="s">
        <v>29</v>
      </c>
      <c r="F823" s="3">
        <v>23557.1</v>
      </c>
      <c r="G823" s="3">
        <v>-23556.1</v>
      </c>
      <c r="H823" s="4">
        <v>1</v>
      </c>
    </row>
    <row r="824" spans="1:8">
      <c r="A824" s="58">
        <v>4</v>
      </c>
      <c r="B824" s="20">
        <v>100000041191</v>
      </c>
      <c r="C824" s="58">
        <v>0</v>
      </c>
      <c r="D824" s="4" t="s">
        <v>447</v>
      </c>
      <c r="E824" s="4" t="s">
        <v>29</v>
      </c>
      <c r="F824" s="3">
        <v>23557.1</v>
      </c>
      <c r="G824" s="3">
        <v>-23556.1</v>
      </c>
      <c r="H824" s="4">
        <v>1</v>
      </c>
    </row>
    <row r="825" spans="1:8">
      <c r="A825" s="58">
        <v>5</v>
      </c>
      <c r="B825" s="20">
        <v>100000041253</v>
      </c>
      <c r="C825" s="58">
        <v>0</v>
      </c>
      <c r="D825" s="4" t="s">
        <v>447</v>
      </c>
      <c r="E825" s="4" t="s">
        <v>30</v>
      </c>
      <c r="F825" s="3">
        <v>9416</v>
      </c>
      <c r="G825" s="3">
        <v>-9415</v>
      </c>
      <c r="H825" s="4">
        <v>1</v>
      </c>
    </row>
    <row r="826" spans="1:8">
      <c r="A826" s="58">
        <v>6</v>
      </c>
      <c r="B826" s="20">
        <v>100000041254</v>
      </c>
      <c r="C826" s="58">
        <v>0</v>
      </c>
      <c r="D826" s="4" t="s">
        <v>447</v>
      </c>
      <c r="E826" s="4" t="s">
        <v>30</v>
      </c>
      <c r="F826" s="3">
        <v>9416</v>
      </c>
      <c r="G826" s="3">
        <v>-9415</v>
      </c>
      <c r="H826" s="4">
        <v>1</v>
      </c>
    </row>
    <row r="827" spans="1:8">
      <c r="A827" s="58">
        <v>7</v>
      </c>
      <c r="B827" s="20">
        <v>100000041255</v>
      </c>
      <c r="C827" s="58">
        <v>0</v>
      </c>
      <c r="D827" s="4" t="s">
        <v>447</v>
      </c>
      <c r="E827" s="4" t="s">
        <v>30</v>
      </c>
      <c r="F827" s="3">
        <v>9416</v>
      </c>
      <c r="G827" s="3">
        <v>-9415</v>
      </c>
      <c r="H827" s="4">
        <v>1</v>
      </c>
    </row>
    <row r="828" spans="1:8">
      <c r="A828" s="58">
        <v>8</v>
      </c>
      <c r="B828" s="20">
        <v>100000052487</v>
      </c>
      <c r="C828" s="58">
        <v>0</v>
      </c>
      <c r="D828" s="4" t="s">
        <v>450</v>
      </c>
      <c r="E828" s="4" t="s">
        <v>451</v>
      </c>
      <c r="F828" s="3">
        <v>36776.97</v>
      </c>
      <c r="G828" s="3">
        <v>-36775.97</v>
      </c>
      <c r="H828" s="4">
        <v>1</v>
      </c>
    </row>
    <row r="829" spans="1:8">
      <c r="A829" s="58">
        <v>9</v>
      </c>
      <c r="B829" s="20">
        <v>100000052488</v>
      </c>
      <c r="C829" s="58">
        <v>0</v>
      </c>
      <c r="D829" s="4" t="s">
        <v>450</v>
      </c>
      <c r="E829" s="4" t="s">
        <v>451</v>
      </c>
      <c r="F829" s="3">
        <v>36776.97</v>
      </c>
      <c r="G829" s="3">
        <v>-36775.97</v>
      </c>
      <c r="H829" s="4">
        <v>1</v>
      </c>
    </row>
    <row r="830" spans="1:8">
      <c r="A830" s="58">
        <v>10</v>
      </c>
      <c r="B830" s="20">
        <v>100000052489</v>
      </c>
      <c r="C830" s="58">
        <v>0</v>
      </c>
      <c r="D830" s="4" t="s">
        <v>450</v>
      </c>
      <c r="E830" s="4" t="s">
        <v>451</v>
      </c>
      <c r="F830" s="3">
        <v>36776.97</v>
      </c>
      <c r="G830" s="3">
        <v>-36775.97</v>
      </c>
      <c r="H830" s="4">
        <v>1</v>
      </c>
    </row>
    <row r="831" spans="1:8">
      <c r="A831" s="58">
        <v>11</v>
      </c>
      <c r="B831" s="20">
        <v>100000052490</v>
      </c>
      <c r="C831" s="58">
        <v>0</v>
      </c>
      <c r="D831" s="4" t="s">
        <v>450</v>
      </c>
      <c r="E831" s="4" t="s">
        <v>451</v>
      </c>
      <c r="F831" s="3">
        <v>36776.97</v>
      </c>
      <c r="G831" s="3">
        <v>-36775.97</v>
      </c>
      <c r="H831" s="4">
        <v>1</v>
      </c>
    </row>
    <row r="832" spans="1:8">
      <c r="A832" s="58">
        <v>12</v>
      </c>
      <c r="B832" s="20">
        <v>100000052491</v>
      </c>
      <c r="C832" s="58">
        <v>0</v>
      </c>
      <c r="D832" s="4" t="s">
        <v>450</v>
      </c>
      <c r="E832" s="4" t="s">
        <v>451</v>
      </c>
      <c r="F832" s="3">
        <v>36776.97</v>
      </c>
      <c r="G832" s="3">
        <v>-36775.97</v>
      </c>
      <c r="H832" s="4">
        <v>1</v>
      </c>
    </row>
    <row r="833" spans="1:8">
      <c r="A833" s="58">
        <v>13</v>
      </c>
      <c r="B833" s="20">
        <v>100000052492</v>
      </c>
      <c r="C833" s="58">
        <v>0</v>
      </c>
      <c r="D833" s="4" t="s">
        <v>450</v>
      </c>
      <c r="E833" s="4" t="s">
        <v>451</v>
      </c>
      <c r="F833" s="3">
        <v>36776.97</v>
      </c>
      <c r="G833" s="3">
        <v>-36775.97</v>
      </c>
      <c r="H833" s="4">
        <v>1</v>
      </c>
    </row>
    <row r="834" spans="1:8">
      <c r="A834" s="58">
        <v>14</v>
      </c>
      <c r="B834" s="20">
        <v>100000052493</v>
      </c>
      <c r="C834" s="58">
        <v>0</v>
      </c>
      <c r="D834" s="4" t="s">
        <v>450</v>
      </c>
      <c r="E834" s="4" t="s">
        <v>451</v>
      </c>
      <c r="F834" s="3">
        <v>36776.97</v>
      </c>
      <c r="G834" s="3">
        <v>-36775.97</v>
      </c>
      <c r="H834" s="4">
        <v>1</v>
      </c>
    </row>
    <row r="835" spans="1:8">
      <c r="A835" s="58">
        <v>15</v>
      </c>
      <c r="B835" s="20">
        <v>100000052494</v>
      </c>
      <c r="C835" s="58">
        <v>0</v>
      </c>
      <c r="D835" s="4" t="s">
        <v>450</v>
      </c>
      <c r="E835" s="4" t="s">
        <v>451</v>
      </c>
      <c r="F835" s="3">
        <v>36776.97</v>
      </c>
      <c r="G835" s="3">
        <v>-36775.97</v>
      </c>
      <c r="H835" s="4">
        <v>1</v>
      </c>
    </row>
    <row r="836" spans="1:8">
      <c r="A836" s="58">
        <v>16</v>
      </c>
      <c r="B836" s="20">
        <v>100000052495</v>
      </c>
      <c r="C836" s="58">
        <v>0</v>
      </c>
      <c r="D836" s="4" t="s">
        <v>450</v>
      </c>
      <c r="E836" s="4" t="s">
        <v>451</v>
      </c>
      <c r="F836" s="3">
        <v>36776.97</v>
      </c>
      <c r="G836" s="3">
        <v>-36775.97</v>
      </c>
      <c r="H836" s="4">
        <v>1</v>
      </c>
    </row>
    <row r="837" spans="1:8">
      <c r="A837" s="58">
        <v>17</v>
      </c>
      <c r="B837" s="20">
        <v>100000204625</v>
      </c>
      <c r="C837" s="58">
        <v>0</v>
      </c>
      <c r="D837" s="4" t="s">
        <v>454</v>
      </c>
      <c r="E837" s="4" t="s">
        <v>934</v>
      </c>
      <c r="F837" s="3">
        <v>13674.6</v>
      </c>
      <c r="G837" s="3">
        <v>-13673.6</v>
      </c>
      <c r="H837" s="4">
        <v>1</v>
      </c>
    </row>
    <row r="838" spans="1:8">
      <c r="A838" s="58">
        <v>18</v>
      </c>
      <c r="B838" s="20">
        <v>100000211179</v>
      </c>
      <c r="C838" s="58">
        <v>0</v>
      </c>
      <c r="D838" s="4" t="s">
        <v>456</v>
      </c>
      <c r="E838" s="4" t="s">
        <v>935</v>
      </c>
      <c r="F838" s="3">
        <v>1764000</v>
      </c>
      <c r="G838" s="3">
        <v>-1763999</v>
      </c>
      <c r="H838" s="4">
        <v>1</v>
      </c>
    </row>
    <row r="839" spans="1:8">
      <c r="A839" s="58">
        <v>19</v>
      </c>
      <c r="B839" s="20">
        <v>100000212765</v>
      </c>
      <c r="C839" s="58">
        <v>0</v>
      </c>
      <c r="D839" s="4" t="s">
        <v>31</v>
      </c>
      <c r="E839" s="4" t="s">
        <v>32</v>
      </c>
      <c r="F839" s="3">
        <v>34882.199999999997</v>
      </c>
      <c r="G839" s="3">
        <v>-34881.199999999997</v>
      </c>
      <c r="H839" s="4">
        <v>1</v>
      </c>
    </row>
    <row r="840" spans="1:8">
      <c r="A840" s="58">
        <v>20</v>
      </c>
      <c r="B840" s="20">
        <v>100000254898</v>
      </c>
      <c r="C840" s="58">
        <v>0</v>
      </c>
      <c r="D840" s="4" t="s">
        <v>441</v>
      </c>
      <c r="E840" s="4" t="s">
        <v>460</v>
      </c>
      <c r="F840" s="3">
        <v>28000</v>
      </c>
      <c r="G840" s="3">
        <v>-27999</v>
      </c>
      <c r="H840" s="4">
        <v>1</v>
      </c>
    </row>
    <row r="841" spans="1:8" s="5" customFormat="1">
      <c r="A841" s="58" t="s">
        <v>9</v>
      </c>
      <c r="B841" s="124" t="s">
        <v>26</v>
      </c>
      <c r="C841" s="124"/>
      <c r="D841" s="124"/>
      <c r="E841" s="124"/>
      <c r="F841" s="17">
        <f>SUM(F821:F840)</f>
        <v>2311468.83</v>
      </c>
      <c r="G841" s="17">
        <f t="shared" ref="G841:H841" si="20">SUM(G821:G840)</f>
        <v>-2311448.83</v>
      </c>
      <c r="H841" s="17">
        <f t="shared" si="20"/>
        <v>20</v>
      </c>
    </row>
    <row r="842" spans="1:8" s="5" customFormat="1">
      <c r="A842" s="58" t="s">
        <v>10</v>
      </c>
      <c r="B842" s="129" t="s">
        <v>11</v>
      </c>
      <c r="C842" s="129"/>
      <c r="D842" s="129"/>
      <c r="E842" s="129"/>
      <c r="F842" s="17">
        <f>F817+F841</f>
        <v>2908922.83</v>
      </c>
      <c r="G842" s="17">
        <f t="shared" ref="G842:H842" si="21">G817+G841</f>
        <v>-2703775.48</v>
      </c>
      <c r="H842" s="17">
        <f t="shared" si="21"/>
        <v>205147.34999999998</v>
      </c>
    </row>
    <row r="843" spans="1:8">
      <c r="A843" s="6"/>
    </row>
    <row r="844" spans="1:8">
      <c r="A844" s="18" t="s">
        <v>34</v>
      </c>
      <c r="B844" s="10"/>
      <c r="D844" s="11"/>
    </row>
    <row r="845" spans="1:8" s="11" customFormat="1">
      <c r="A845" s="55" t="s">
        <v>1</v>
      </c>
      <c r="B845" s="54" t="s">
        <v>2</v>
      </c>
      <c r="C845" s="55" t="s">
        <v>3</v>
      </c>
      <c r="D845" s="54" t="s">
        <v>4</v>
      </c>
      <c r="E845" s="54" t="s">
        <v>5</v>
      </c>
      <c r="F845" s="13" t="s">
        <v>6</v>
      </c>
      <c r="G845" s="13" t="s">
        <v>7</v>
      </c>
      <c r="H845" s="13" t="s">
        <v>8</v>
      </c>
    </row>
    <row r="846" spans="1:8">
      <c r="A846" s="58">
        <v>1</v>
      </c>
      <c r="B846" s="20">
        <v>100000223648</v>
      </c>
      <c r="C846" s="58">
        <v>0</v>
      </c>
      <c r="D846" s="4" t="s">
        <v>427</v>
      </c>
      <c r="E846" s="4" t="s">
        <v>938</v>
      </c>
      <c r="F846" s="3">
        <v>13375</v>
      </c>
      <c r="G846" s="3">
        <v>-10258.57</v>
      </c>
      <c r="H846" s="3">
        <v>3116.43</v>
      </c>
    </row>
    <row r="847" spans="1:8">
      <c r="A847" s="58"/>
      <c r="B847" s="20">
        <v>100000223648</v>
      </c>
      <c r="C847" s="58">
        <v>1</v>
      </c>
      <c r="D847" s="4" t="s">
        <v>427</v>
      </c>
      <c r="E847" s="4" t="s">
        <v>938</v>
      </c>
      <c r="F847" s="3">
        <v>8025</v>
      </c>
      <c r="G847" s="3">
        <v>-8024</v>
      </c>
      <c r="H847" s="4">
        <v>1</v>
      </c>
    </row>
    <row r="848" spans="1:8">
      <c r="A848" s="58">
        <v>2</v>
      </c>
      <c r="B848" s="20">
        <v>100000223649</v>
      </c>
      <c r="C848" s="58">
        <v>0</v>
      </c>
      <c r="D848" s="4" t="s">
        <v>427</v>
      </c>
      <c r="E848" s="4" t="s">
        <v>938</v>
      </c>
      <c r="F848" s="3">
        <v>13375</v>
      </c>
      <c r="G848" s="3">
        <v>-10258.57</v>
      </c>
      <c r="H848" s="3">
        <v>3116.43</v>
      </c>
    </row>
    <row r="849" spans="1:8">
      <c r="A849" s="58"/>
      <c r="B849" s="20">
        <v>100000223649</v>
      </c>
      <c r="C849" s="58">
        <v>1</v>
      </c>
      <c r="D849" s="4" t="s">
        <v>427</v>
      </c>
      <c r="E849" s="4" t="s">
        <v>938</v>
      </c>
      <c r="F849" s="3">
        <v>8025</v>
      </c>
      <c r="G849" s="3">
        <v>-8024</v>
      </c>
      <c r="H849" s="4">
        <v>1</v>
      </c>
    </row>
    <row r="850" spans="1:8">
      <c r="A850" s="58">
        <v>3</v>
      </c>
      <c r="B850" s="20">
        <v>100000223650</v>
      </c>
      <c r="C850" s="58">
        <v>0</v>
      </c>
      <c r="D850" s="4" t="s">
        <v>427</v>
      </c>
      <c r="E850" s="4" t="s">
        <v>938</v>
      </c>
      <c r="F850" s="3">
        <v>13375</v>
      </c>
      <c r="G850" s="3">
        <v>-10258.57</v>
      </c>
      <c r="H850" s="3">
        <v>3116.43</v>
      </c>
    </row>
    <row r="851" spans="1:8">
      <c r="A851" s="58"/>
      <c r="B851" s="20">
        <v>100000223650</v>
      </c>
      <c r="C851" s="58">
        <v>1</v>
      </c>
      <c r="D851" s="4" t="s">
        <v>427</v>
      </c>
      <c r="E851" s="4" t="s">
        <v>938</v>
      </c>
      <c r="F851" s="3">
        <v>8025</v>
      </c>
      <c r="G851" s="3">
        <v>-8024</v>
      </c>
      <c r="H851" s="4">
        <v>1</v>
      </c>
    </row>
    <row r="852" spans="1:8">
      <c r="A852" s="58">
        <v>4</v>
      </c>
      <c r="B852" s="20">
        <v>100000268163</v>
      </c>
      <c r="C852" s="58">
        <v>0</v>
      </c>
      <c r="D852" s="4" t="s">
        <v>21</v>
      </c>
      <c r="E852" s="4" t="s">
        <v>467</v>
      </c>
      <c r="F852" s="3">
        <v>20254.939999999999</v>
      </c>
      <c r="G852" s="3">
        <v>-7380.57</v>
      </c>
      <c r="H852" s="3">
        <v>12874.37</v>
      </c>
    </row>
    <row r="853" spans="1:8">
      <c r="A853" s="58">
        <v>5</v>
      </c>
      <c r="B853" s="20">
        <v>100000268164</v>
      </c>
      <c r="C853" s="58">
        <v>0</v>
      </c>
      <c r="D853" s="4" t="s">
        <v>21</v>
      </c>
      <c r="E853" s="4" t="s">
        <v>467</v>
      </c>
      <c r="F853" s="3">
        <v>20254.939999999999</v>
      </c>
      <c r="G853" s="3">
        <v>-7380.57</v>
      </c>
      <c r="H853" s="3">
        <v>12874.37</v>
      </c>
    </row>
    <row r="854" spans="1:8">
      <c r="A854" s="58">
        <v>6</v>
      </c>
      <c r="B854" s="20">
        <v>100000268165</v>
      </c>
      <c r="C854" s="58">
        <v>0</v>
      </c>
      <c r="D854" s="4" t="s">
        <v>21</v>
      </c>
      <c r="E854" s="4" t="s">
        <v>467</v>
      </c>
      <c r="F854" s="3">
        <v>20254.939999999999</v>
      </c>
      <c r="G854" s="3">
        <v>-7380.57</v>
      </c>
      <c r="H854" s="3">
        <v>12874.37</v>
      </c>
    </row>
    <row r="855" spans="1:8">
      <c r="A855" s="58">
        <v>7</v>
      </c>
      <c r="B855" s="20">
        <v>100000268166</v>
      </c>
      <c r="C855" s="58">
        <v>0</v>
      </c>
      <c r="D855" s="4" t="s">
        <v>21</v>
      </c>
      <c r="E855" s="4" t="s">
        <v>467</v>
      </c>
      <c r="F855" s="3">
        <v>20254.939999999999</v>
      </c>
      <c r="G855" s="3">
        <v>-7380.57</v>
      </c>
      <c r="H855" s="3">
        <v>12874.37</v>
      </c>
    </row>
    <row r="856" spans="1:8">
      <c r="A856" s="58">
        <v>8</v>
      </c>
      <c r="B856" s="20">
        <v>100000268167</v>
      </c>
      <c r="C856" s="58">
        <v>0</v>
      </c>
      <c r="D856" s="4" t="s">
        <v>21</v>
      </c>
      <c r="E856" s="4" t="s">
        <v>467</v>
      </c>
      <c r="F856" s="3">
        <v>20254.939999999999</v>
      </c>
      <c r="G856" s="3">
        <v>-7380.57</v>
      </c>
      <c r="H856" s="3">
        <v>12874.37</v>
      </c>
    </row>
    <row r="857" spans="1:8">
      <c r="A857" s="58">
        <v>9</v>
      </c>
      <c r="B857" s="20">
        <v>100000268168</v>
      </c>
      <c r="C857" s="58">
        <v>0</v>
      </c>
      <c r="D857" s="4" t="s">
        <v>21</v>
      </c>
      <c r="E857" s="4" t="s">
        <v>467</v>
      </c>
      <c r="F857" s="3">
        <v>20254.939999999999</v>
      </c>
      <c r="G857" s="3">
        <v>-7380.57</v>
      </c>
      <c r="H857" s="3">
        <v>12874.37</v>
      </c>
    </row>
    <row r="858" spans="1:8">
      <c r="A858" s="58">
        <v>10</v>
      </c>
      <c r="B858" s="20">
        <v>100000268169</v>
      </c>
      <c r="C858" s="58">
        <v>0</v>
      </c>
      <c r="D858" s="4" t="s">
        <v>21</v>
      </c>
      <c r="E858" s="4" t="s">
        <v>467</v>
      </c>
      <c r="F858" s="3">
        <v>20254.939999999999</v>
      </c>
      <c r="G858" s="3">
        <v>-7380.57</v>
      </c>
      <c r="H858" s="3">
        <v>12874.37</v>
      </c>
    </row>
    <row r="859" spans="1:8">
      <c r="A859" s="58">
        <v>11</v>
      </c>
      <c r="B859" s="20">
        <v>100000268170</v>
      </c>
      <c r="C859" s="58">
        <v>0</v>
      </c>
      <c r="D859" s="4" t="s">
        <v>21</v>
      </c>
      <c r="E859" s="4" t="s">
        <v>467</v>
      </c>
      <c r="F859" s="3">
        <v>20254.939999999999</v>
      </c>
      <c r="G859" s="3">
        <v>-7380.57</v>
      </c>
      <c r="H859" s="3">
        <v>12874.37</v>
      </c>
    </row>
    <row r="860" spans="1:8">
      <c r="A860" s="58">
        <v>12</v>
      </c>
      <c r="B860" s="20">
        <v>100000268171</v>
      </c>
      <c r="C860" s="58">
        <v>0</v>
      </c>
      <c r="D860" s="4" t="s">
        <v>21</v>
      </c>
      <c r="E860" s="4" t="s">
        <v>467</v>
      </c>
      <c r="F860" s="3">
        <v>20254.939999999999</v>
      </c>
      <c r="G860" s="3">
        <v>-7380.57</v>
      </c>
      <c r="H860" s="3">
        <v>12874.37</v>
      </c>
    </row>
    <row r="861" spans="1:8">
      <c r="A861" s="58">
        <v>13</v>
      </c>
      <c r="B861" s="20">
        <v>100000268172</v>
      </c>
      <c r="C861" s="58">
        <v>0</v>
      </c>
      <c r="D861" s="4" t="s">
        <v>21</v>
      </c>
      <c r="E861" s="4" t="s">
        <v>467</v>
      </c>
      <c r="F861" s="3">
        <v>20254.939999999999</v>
      </c>
      <c r="G861" s="3">
        <v>-7380.57</v>
      </c>
      <c r="H861" s="3">
        <v>12874.37</v>
      </c>
    </row>
    <row r="862" spans="1:8">
      <c r="A862" s="58">
        <v>14</v>
      </c>
      <c r="B862" s="20">
        <v>100000268173</v>
      </c>
      <c r="C862" s="58">
        <v>0</v>
      </c>
      <c r="D862" s="4" t="s">
        <v>21</v>
      </c>
      <c r="E862" s="4" t="s">
        <v>467</v>
      </c>
      <c r="F862" s="3">
        <v>20254.939999999999</v>
      </c>
      <c r="G862" s="3">
        <v>-7380.57</v>
      </c>
      <c r="H862" s="3">
        <v>12874.37</v>
      </c>
    </row>
    <row r="863" spans="1:8">
      <c r="A863" s="58">
        <v>15</v>
      </c>
      <c r="B863" s="20">
        <v>100000421439</v>
      </c>
      <c r="C863" s="58">
        <v>0</v>
      </c>
      <c r="D863" s="4" t="s">
        <v>415</v>
      </c>
      <c r="E863" s="4" t="s">
        <v>939</v>
      </c>
      <c r="F863" s="3">
        <v>3719360</v>
      </c>
      <c r="G863" s="3">
        <v>-848882.83</v>
      </c>
      <c r="H863" s="3">
        <v>2870477.17</v>
      </c>
    </row>
    <row r="864" spans="1:8" s="5" customFormat="1">
      <c r="A864" s="58" t="s">
        <v>9</v>
      </c>
      <c r="B864" s="127" t="s">
        <v>34</v>
      </c>
      <c r="C864" s="127"/>
      <c r="D864" s="127"/>
      <c r="E864" s="127"/>
      <c r="F864" s="17">
        <f>SUM(F846:F863)</f>
        <v>4006364.34</v>
      </c>
      <c r="G864" s="17">
        <f>SUM(G846:G863)</f>
        <v>-984916.81</v>
      </c>
      <c r="H864" s="17">
        <f>SUM(H846:H863)</f>
        <v>3021447.53</v>
      </c>
    </row>
    <row r="865" spans="1:8" s="5" customFormat="1">
      <c r="A865" s="6"/>
      <c r="C865" s="6"/>
      <c r="F865" s="14"/>
      <c r="G865" s="14"/>
      <c r="H865" s="14"/>
    </row>
    <row r="866" spans="1:8">
      <c r="A866" s="18" t="s">
        <v>37</v>
      </c>
      <c r="B866" s="10"/>
      <c r="D866" s="11"/>
    </row>
    <row r="867" spans="1:8" s="11" customFormat="1">
      <c r="A867" s="55" t="s">
        <v>1</v>
      </c>
      <c r="B867" s="54" t="s">
        <v>2</v>
      </c>
      <c r="C867" s="55" t="s">
        <v>3</v>
      </c>
      <c r="D867" s="54" t="s">
        <v>4</v>
      </c>
      <c r="E867" s="54" t="s">
        <v>5</v>
      </c>
      <c r="F867" s="13" t="s">
        <v>6</v>
      </c>
      <c r="G867" s="13" t="s">
        <v>7</v>
      </c>
      <c r="H867" s="13" t="s">
        <v>8</v>
      </c>
    </row>
    <row r="868" spans="1:8">
      <c r="A868" s="58">
        <v>1</v>
      </c>
      <c r="B868" s="20">
        <v>100000050869</v>
      </c>
      <c r="C868" s="58">
        <v>0</v>
      </c>
      <c r="D868" s="4" t="s">
        <v>447</v>
      </c>
      <c r="E868" s="4" t="s">
        <v>35</v>
      </c>
      <c r="F868" s="3">
        <v>16000</v>
      </c>
      <c r="G868" s="3">
        <v>-15999</v>
      </c>
      <c r="H868" s="4">
        <v>1</v>
      </c>
    </row>
    <row r="869" spans="1:8">
      <c r="A869" s="58">
        <v>2</v>
      </c>
      <c r="B869" s="20">
        <v>100000050870</v>
      </c>
      <c r="C869" s="58">
        <v>0</v>
      </c>
      <c r="D869" s="4" t="s">
        <v>447</v>
      </c>
      <c r="E869" s="4" t="s">
        <v>35</v>
      </c>
      <c r="F869" s="3">
        <v>16000</v>
      </c>
      <c r="G869" s="3">
        <v>-15999</v>
      </c>
      <c r="H869" s="4">
        <v>1</v>
      </c>
    </row>
    <row r="870" spans="1:8">
      <c r="A870" s="58">
        <v>3</v>
      </c>
      <c r="B870" s="20">
        <v>100000050871</v>
      </c>
      <c r="C870" s="58">
        <v>0</v>
      </c>
      <c r="D870" s="4" t="s">
        <v>447</v>
      </c>
      <c r="E870" s="4" t="s">
        <v>35</v>
      </c>
      <c r="F870" s="3">
        <v>16000</v>
      </c>
      <c r="G870" s="3">
        <v>-15999</v>
      </c>
      <c r="H870" s="4">
        <v>1</v>
      </c>
    </row>
    <row r="871" spans="1:8">
      <c r="A871" s="58">
        <v>4</v>
      </c>
      <c r="B871" s="20">
        <v>100000050872</v>
      </c>
      <c r="C871" s="58">
        <v>0</v>
      </c>
      <c r="D871" s="4" t="s">
        <v>447</v>
      </c>
      <c r="E871" s="4" t="s">
        <v>35</v>
      </c>
      <c r="F871" s="3">
        <v>16000</v>
      </c>
      <c r="G871" s="3">
        <v>-15999</v>
      </c>
      <c r="H871" s="4">
        <v>1</v>
      </c>
    </row>
    <row r="872" spans="1:8">
      <c r="A872" s="58">
        <v>5</v>
      </c>
      <c r="B872" s="20">
        <v>100000050873</v>
      </c>
      <c r="C872" s="58">
        <v>0</v>
      </c>
      <c r="D872" s="4" t="s">
        <v>447</v>
      </c>
      <c r="E872" s="4" t="s">
        <v>35</v>
      </c>
      <c r="F872" s="3">
        <v>16000</v>
      </c>
      <c r="G872" s="3">
        <v>-15999</v>
      </c>
      <c r="H872" s="4">
        <v>1</v>
      </c>
    </row>
    <row r="873" spans="1:8">
      <c r="A873" s="58">
        <v>6</v>
      </c>
      <c r="B873" s="20">
        <v>100000050874</v>
      </c>
      <c r="C873" s="58">
        <v>0</v>
      </c>
      <c r="D873" s="4" t="s">
        <v>447</v>
      </c>
      <c r="E873" s="4" t="s">
        <v>35</v>
      </c>
      <c r="F873" s="3">
        <v>16000</v>
      </c>
      <c r="G873" s="3">
        <v>-15999</v>
      </c>
      <c r="H873" s="4">
        <v>1</v>
      </c>
    </row>
    <row r="874" spans="1:8">
      <c r="A874" s="58">
        <v>7</v>
      </c>
      <c r="B874" s="20">
        <v>100000050875</v>
      </c>
      <c r="C874" s="58">
        <v>0</v>
      </c>
      <c r="D874" s="4" t="s">
        <v>447</v>
      </c>
      <c r="E874" s="4" t="s">
        <v>35</v>
      </c>
      <c r="F874" s="3">
        <v>16000</v>
      </c>
      <c r="G874" s="3">
        <v>-15999</v>
      </c>
      <c r="H874" s="4">
        <v>1</v>
      </c>
    </row>
    <row r="875" spans="1:8">
      <c r="A875" s="58">
        <v>8</v>
      </c>
      <c r="B875" s="20">
        <v>100000050876</v>
      </c>
      <c r="C875" s="58">
        <v>0</v>
      </c>
      <c r="D875" s="4" t="s">
        <v>447</v>
      </c>
      <c r="E875" s="4" t="s">
        <v>35</v>
      </c>
      <c r="F875" s="3">
        <v>16000</v>
      </c>
      <c r="G875" s="3">
        <v>-15999</v>
      </c>
      <c r="H875" s="4">
        <v>1</v>
      </c>
    </row>
    <row r="876" spans="1:8">
      <c r="A876" s="58">
        <v>9</v>
      </c>
      <c r="B876" s="20">
        <v>100000050877</v>
      </c>
      <c r="C876" s="58">
        <v>0</v>
      </c>
      <c r="D876" s="4" t="s">
        <v>447</v>
      </c>
      <c r="E876" s="4" t="s">
        <v>35</v>
      </c>
      <c r="F876" s="3">
        <v>16000</v>
      </c>
      <c r="G876" s="3">
        <v>-15999</v>
      </c>
      <c r="H876" s="4">
        <v>1</v>
      </c>
    </row>
    <row r="877" spans="1:8">
      <c r="A877" s="58">
        <v>10</v>
      </c>
      <c r="B877" s="20">
        <v>100000050878</v>
      </c>
      <c r="C877" s="58">
        <v>0</v>
      </c>
      <c r="D877" s="4" t="s">
        <v>447</v>
      </c>
      <c r="E877" s="4" t="s">
        <v>35</v>
      </c>
      <c r="F877" s="3">
        <v>16000</v>
      </c>
      <c r="G877" s="3">
        <v>-15999</v>
      </c>
      <c r="H877" s="4">
        <v>1</v>
      </c>
    </row>
    <row r="878" spans="1:8">
      <c r="A878" s="58">
        <v>11</v>
      </c>
      <c r="B878" s="20">
        <v>100000051377</v>
      </c>
      <c r="C878" s="58">
        <v>0</v>
      </c>
      <c r="D878" s="4" t="s">
        <v>463</v>
      </c>
      <c r="E878" s="4" t="s">
        <v>35</v>
      </c>
      <c r="F878" s="3">
        <v>16000</v>
      </c>
      <c r="G878" s="3">
        <v>-15999</v>
      </c>
      <c r="H878" s="4">
        <v>1</v>
      </c>
    </row>
    <row r="879" spans="1:8">
      <c r="A879" s="58">
        <v>12</v>
      </c>
      <c r="B879" s="20">
        <v>100000051378</v>
      </c>
      <c r="C879" s="58">
        <v>0</v>
      </c>
      <c r="D879" s="4" t="s">
        <v>463</v>
      </c>
      <c r="E879" s="4" t="s">
        <v>35</v>
      </c>
      <c r="F879" s="3">
        <v>16000</v>
      </c>
      <c r="G879" s="3">
        <v>-15999</v>
      </c>
      <c r="H879" s="4">
        <v>1</v>
      </c>
    </row>
    <row r="880" spans="1:8">
      <c r="A880" s="58">
        <v>13</v>
      </c>
      <c r="B880" s="20">
        <v>100000051379</v>
      </c>
      <c r="C880" s="58">
        <v>0</v>
      </c>
      <c r="D880" s="4" t="s">
        <v>463</v>
      </c>
      <c r="E880" s="4" t="s">
        <v>35</v>
      </c>
      <c r="F880" s="3">
        <v>16000</v>
      </c>
      <c r="G880" s="3">
        <v>-15999</v>
      </c>
      <c r="H880" s="4">
        <v>1</v>
      </c>
    </row>
    <row r="881" spans="1:8" s="5" customFormat="1">
      <c r="A881" s="58" t="s">
        <v>9</v>
      </c>
      <c r="B881" s="127" t="s">
        <v>34</v>
      </c>
      <c r="C881" s="127"/>
      <c r="D881" s="127"/>
      <c r="E881" s="127"/>
      <c r="F881" s="17">
        <f>SUM(F868:F880)</f>
        <v>208000</v>
      </c>
      <c r="G881" s="17">
        <f t="shared" ref="G881:H881" si="22">SUM(G868:G880)</f>
        <v>-207987</v>
      </c>
      <c r="H881" s="17">
        <f t="shared" si="22"/>
        <v>13</v>
      </c>
    </row>
    <row r="882" spans="1:8" s="5" customFormat="1">
      <c r="A882" s="58" t="s">
        <v>10</v>
      </c>
      <c r="B882" s="129" t="s">
        <v>11</v>
      </c>
      <c r="C882" s="129"/>
      <c r="D882" s="129"/>
      <c r="E882" s="129"/>
      <c r="F882" s="17">
        <f>F864+F881</f>
        <v>4214364.34</v>
      </c>
      <c r="G882" s="17">
        <f t="shared" ref="G882:H882" si="23">G864+G881</f>
        <v>-1192903.81</v>
      </c>
      <c r="H882" s="17">
        <f t="shared" si="23"/>
        <v>3021460.53</v>
      </c>
    </row>
    <row r="883" spans="1:8">
      <c r="A883" s="6"/>
    </row>
    <row r="884" spans="1:8" s="40" customFormat="1">
      <c r="A884" s="19" t="s">
        <v>958</v>
      </c>
      <c r="B884" s="49"/>
      <c r="C884" s="6"/>
    </row>
    <row r="885" spans="1:8">
      <c r="A885" s="55" t="s">
        <v>1</v>
      </c>
      <c r="B885" s="54" t="s">
        <v>2</v>
      </c>
      <c r="C885" s="55" t="s">
        <v>3</v>
      </c>
      <c r="D885" s="54" t="s">
        <v>4</v>
      </c>
      <c r="E885" s="54" t="s">
        <v>5</v>
      </c>
      <c r="F885" s="13" t="s">
        <v>6</v>
      </c>
      <c r="G885" s="13" t="s">
        <v>7</v>
      </c>
      <c r="H885" s="13" t="s">
        <v>8</v>
      </c>
    </row>
    <row r="886" spans="1:8">
      <c r="A886" s="58">
        <v>1</v>
      </c>
      <c r="B886" s="20">
        <v>800000026467</v>
      </c>
      <c r="C886" s="58">
        <v>0</v>
      </c>
      <c r="D886" s="4" t="s">
        <v>940</v>
      </c>
      <c r="E886" s="4" t="s">
        <v>719</v>
      </c>
      <c r="F886" s="3">
        <v>427325.87</v>
      </c>
      <c r="G886" s="4">
        <v>0</v>
      </c>
      <c r="H886" s="3">
        <v>427325.87</v>
      </c>
    </row>
    <row r="887" spans="1:8">
      <c r="A887" s="58">
        <v>2</v>
      </c>
      <c r="B887" s="20">
        <v>800000026691</v>
      </c>
      <c r="C887" s="58">
        <v>0</v>
      </c>
      <c r="D887" s="4" t="s">
        <v>941</v>
      </c>
      <c r="E887" s="4" t="s">
        <v>942</v>
      </c>
      <c r="F887" s="3">
        <v>399744.49</v>
      </c>
      <c r="G887" s="4">
        <v>0</v>
      </c>
      <c r="H887" s="3">
        <v>399744.49</v>
      </c>
    </row>
    <row r="888" spans="1:8">
      <c r="A888" s="58">
        <v>3</v>
      </c>
      <c r="B888" s="20">
        <v>800000026895</v>
      </c>
      <c r="C888" s="58">
        <v>0</v>
      </c>
      <c r="D888" s="4" t="s">
        <v>943</v>
      </c>
      <c r="E888" s="4" t="s">
        <v>944</v>
      </c>
      <c r="F888" s="3">
        <v>360434.49</v>
      </c>
      <c r="G888" s="4">
        <v>0</v>
      </c>
      <c r="H888" s="3">
        <v>360434.49</v>
      </c>
    </row>
    <row r="889" spans="1:8">
      <c r="A889" s="58">
        <v>4</v>
      </c>
      <c r="B889" s="20">
        <v>800000026901</v>
      </c>
      <c r="C889" s="58">
        <v>0</v>
      </c>
      <c r="D889" s="4" t="s">
        <v>945</v>
      </c>
      <c r="E889" s="4" t="s">
        <v>946</v>
      </c>
      <c r="F889" s="3">
        <v>918000</v>
      </c>
      <c r="G889" s="4">
        <v>0</v>
      </c>
      <c r="H889" s="3">
        <v>918000</v>
      </c>
    </row>
    <row r="890" spans="1:8">
      <c r="A890" s="58">
        <v>5</v>
      </c>
      <c r="B890" s="20">
        <v>800000027156</v>
      </c>
      <c r="C890" s="58">
        <v>0</v>
      </c>
      <c r="D890" s="4" t="s">
        <v>947</v>
      </c>
      <c r="E890" s="4" t="s">
        <v>948</v>
      </c>
      <c r="F890" s="3">
        <v>816000</v>
      </c>
      <c r="G890" s="4">
        <v>0</v>
      </c>
      <c r="H890" s="3">
        <v>816000</v>
      </c>
    </row>
    <row r="891" spans="1:8">
      <c r="A891" s="58">
        <v>6</v>
      </c>
      <c r="B891" s="20">
        <v>800000027390</v>
      </c>
      <c r="C891" s="58">
        <v>0</v>
      </c>
      <c r="D891" s="4" t="s">
        <v>949</v>
      </c>
      <c r="E891" s="4" t="s">
        <v>950</v>
      </c>
      <c r="F891" s="3">
        <v>453023.4</v>
      </c>
      <c r="G891" s="4">
        <v>0</v>
      </c>
      <c r="H891" s="3">
        <v>453023.4</v>
      </c>
    </row>
    <row r="892" spans="1:8">
      <c r="A892" s="58">
        <v>7</v>
      </c>
      <c r="B892" s="20">
        <v>800000027449</v>
      </c>
      <c r="C892" s="58">
        <v>0</v>
      </c>
      <c r="D892" s="4" t="s">
        <v>951</v>
      </c>
      <c r="E892" s="4" t="s">
        <v>952</v>
      </c>
      <c r="F892" s="3">
        <v>975240</v>
      </c>
      <c r="G892" s="4">
        <v>0</v>
      </c>
      <c r="H892" s="3">
        <v>975240</v>
      </c>
    </row>
    <row r="893" spans="1:8">
      <c r="A893" s="58">
        <v>8</v>
      </c>
      <c r="B893" s="20">
        <v>800000027450</v>
      </c>
      <c r="C893" s="58">
        <v>0</v>
      </c>
      <c r="D893" s="4" t="s">
        <v>951</v>
      </c>
      <c r="E893" s="4" t="s">
        <v>953</v>
      </c>
      <c r="F893" s="3">
        <v>866880</v>
      </c>
      <c r="G893" s="4">
        <v>0</v>
      </c>
      <c r="H893" s="3">
        <v>866880</v>
      </c>
    </row>
    <row r="894" spans="1:8">
      <c r="A894" s="58">
        <v>9</v>
      </c>
      <c r="B894" s="20">
        <v>800000027900</v>
      </c>
      <c r="C894" s="58">
        <v>0</v>
      </c>
      <c r="D894" s="4" t="s">
        <v>954</v>
      </c>
      <c r="E894" s="4" t="s">
        <v>955</v>
      </c>
      <c r="F894" s="3">
        <v>975240</v>
      </c>
      <c r="G894" s="4">
        <v>0</v>
      </c>
      <c r="H894" s="3">
        <v>975240</v>
      </c>
    </row>
    <row r="895" spans="1:8">
      <c r="A895" s="58">
        <v>10</v>
      </c>
      <c r="B895" s="20">
        <v>800000028128</v>
      </c>
      <c r="C895" s="58">
        <v>0</v>
      </c>
      <c r="D895" s="4" t="s">
        <v>956</v>
      </c>
      <c r="E895" s="4" t="s">
        <v>957</v>
      </c>
      <c r="F895" s="3">
        <v>2492280</v>
      </c>
      <c r="G895" s="4">
        <v>0</v>
      </c>
      <c r="H895" s="3">
        <v>2492280</v>
      </c>
    </row>
    <row r="896" spans="1:8" s="23" customFormat="1">
      <c r="A896" s="56" t="s">
        <v>9</v>
      </c>
      <c r="B896" s="124" t="s">
        <v>958</v>
      </c>
      <c r="C896" s="124"/>
      <c r="D896" s="124"/>
      <c r="E896" s="124"/>
      <c r="F896" s="21">
        <f>SUM(F886:F895)</f>
        <v>8684168.25</v>
      </c>
      <c r="G896" s="21">
        <f t="shared" ref="G896:H896" si="24">SUM(G886:G895)</f>
        <v>0</v>
      </c>
      <c r="H896" s="21">
        <f t="shared" si="24"/>
        <v>8684168.25</v>
      </c>
    </row>
    <row r="897" spans="1:8" s="23" customFormat="1">
      <c r="A897" s="56" t="s">
        <v>10</v>
      </c>
      <c r="B897" s="124" t="s">
        <v>11</v>
      </c>
      <c r="C897" s="124"/>
      <c r="D897" s="124"/>
      <c r="E897" s="124"/>
      <c r="F897" s="21">
        <f>F896</f>
        <v>8684168.25</v>
      </c>
      <c r="G897" s="21">
        <f t="shared" ref="G897:H897" si="25">G896</f>
        <v>0</v>
      </c>
      <c r="H897" s="21">
        <f t="shared" si="25"/>
        <v>8684168.25</v>
      </c>
    </row>
    <row r="898" spans="1:8">
      <c r="A898" s="6"/>
    </row>
    <row r="899" spans="1:8">
      <c r="A899" s="6"/>
      <c r="B899" s="148" t="s">
        <v>470</v>
      </c>
      <c r="C899" s="148"/>
      <c r="D899" s="148"/>
      <c r="E899" s="148"/>
      <c r="F899" s="43">
        <f>F133+F168+F187+F725+F760+F800+F809+F842+F882+F897</f>
        <v>404008383.52999997</v>
      </c>
      <c r="G899" s="43">
        <f t="shared" ref="G899:H899" si="26">G133+G168+G187+G725+G760+G800+G809+G842+G882+G897</f>
        <v>-164550187.88000005</v>
      </c>
      <c r="H899" s="43">
        <f t="shared" si="26"/>
        <v>239458195.65000001</v>
      </c>
    </row>
    <row r="900" spans="1:8">
      <c r="A900" s="6"/>
    </row>
    <row r="901" spans="1:8">
      <c r="A901" s="6"/>
    </row>
    <row r="902" spans="1:8">
      <c r="A902" s="6"/>
    </row>
    <row r="903" spans="1:8">
      <c r="A903" s="52" t="s">
        <v>40</v>
      </c>
      <c r="B903" s="38"/>
      <c r="C903" s="47"/>
      <c r="D903" s="38"/>
      <c r="E903" s="38"/>
      <c r="F903" s="39">
        <v>404008383.52999997</v>
      </c>
      <c r="G903" s="39">
        <v>-164550187.88</v>
      </c>
      <c r="H903" s="39">
        <v>239458195.65000001</v>
      </c>
    </row>
    <row r="904" spans="1:8">
      <c r="A904" s="52" t="s">
        <v>959</v>
      </c>
      <c r="B904" s="38"/>
      <c r="C904" s="47"/>
      <c r="D904" s="38"/>
      <c r="E904" s="38"/>
      <c r="F904" s="39">
        <v>404008383.52999997</v>
      </c>
      <c r="G904" s="39">
        <v>-164550187.88</v>
      </c>
      <c r="H904" s="39">
        <v>239458195.65000001</v>
      </c>
    </row>
    <row r="905" spans="1:8">
      <c r="A905" s="52" t="s">
        <v>41</v>
      </c>
      <c r="B905" s="38"/>
      <c r="C905" s="47"/>
      <c r="D905" s="38"/>
      <c r="E905" s="38"/>
      <c r="F905" s="39">
        <v>404008383.52999997</v>
      </c>
      <c r="G905" s="39">
        <v>-164550187.88</v>
      </c>
      <c r="H905" s="39">
        <v>239458195.65000001</v>
      </c>
    </row>
  </sheetData>
  <autoFilter ref="H1:H905"/>
  <mergeCells count="29">
    <mergeCell ref="B725:E725"/>
    <mergeCell ref="A1:H1"/>
    <mergeCell ref="B115:E115"/>
    <mergeCell ref="B132:E132"/>
    <mergeCell ref="B133:E133"/>
    <mergeCell ref="B156:E156"/>
    <mergeCell ref="B167:E167"/>
    <mergeCell ref="B168:E168"/>
    <mergeCell ref="B186:E186"/>
    <mergeCell ref="B187:E187"/>
    <mergeCell ref="B528:E528"/>
    <mergeCell ref="B724:E724"/>
    <mergeCell ref="B864:E864"/>
    <mergeCell ref="B745:E745"/>
    <mergeCell ref="B759:E759"/>
    <mergeCell ref="B760:E760"/>
    <mergeCell ref="B794:E794"/>
    <mergeCell ref="B799:E799"/>
    <mergeCell ref="B800:E800"/>
    <mergeCell ref="B808:E808"/>
    <mergeCell ref="B809:E809"/>
    <mergeCell ref="B817:E817"/>
    <mergeCell ref="B841:E841"/>
    <mergeCell ref="B842:E842"/>
    <mergeCell ref="B881:E881"/>
    <mergeCell ref="B882:E882"/>
    <mergeCell ref="B896:E896"/>
    <mergeCell ref="B897:E897"/>
    <mergeCell ref="B899:E89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8"/>
  <sheetViews>
    <sheetView topLeftCell="A1387" workbookViewId="0">
      <selection activeCell="C16" sqref="C16"/>
    </sheetView>
  </sheetViews>
  <sheetFormatPr defaultColWidth="9" defaultRowHeight="21"/>
  <cols>
    <col min="1" max="1" width="9" style="73"/>
    <col min="2" max="2" width="14.85546875" style="12" bestFit="1" customWidth="1"/>
    <col min="3" max="3" width="6.85546875" style="106" customWidth="1"/>
    <col min="4" max="4" width="10.140625" style="12" bestFit="1" customWidth="1"/>
    <col min="5" max="5" width="44.85546875" style="12" customWidth="1"/>
    <col min="6" max="6" width="15.42578125" style="12" bestFit="1" customWidth="1"/>
    <col min="7" max="7" width="15.7109375" style="12" bestFit="1" customWidth="1"/>
    <col min="8" max="8" width="15.42578125" style="12" bestFit="1" customWidth="1"/>
    <col min="9" max="16384" width="9" style="12"/>
  </cols>
  <sheetData>
    <row r="1" spans="1:8" s="5" customFormat="1">
      <c r="A1" s="125" t="s">
        <v>977</v>
      </c>
      <c r="B1" s="125"/>
      <c r="C1" s="125"/>
      <c r="D1" s="125"/>
      <c r="E1" s="125"/>
      <c r="F1" s="125"/>
      <c r="G1" s="125"/>
      <c r="H1" s="125"/>
    </row>
    <row r="2" spans="1:8" s="5" customFormat="1">
      <c r="A2" s="6"/>
      <c r="B2" s="7"/>
      <c r="C2" s="115"/>
      <c r="F2" s="14"/>
      <c r="G2" s="14"/>
      <c r="H2" s="14"/>
    </row>
    <row r="3" spans="1:8" s="5" customFormat="1">
      <c r="A3" s="18" t="s">
        <v>0</v>
      </c>
      <c r="B3" s="7"/>
      <c r="C3" s="115"/>
      <c r="F3" s="14"/>
      <c r="G3" s="14"/>
      <c r="H3" s="14"/>
    </row>
    <row r="4" spans="1:8" s="6" customFormat="1">
      <c r="A4" s="56" t="s">
        <v>1</v>
      </c>
      <c r="B4" s="55" t="s">
        <v>2</v>
      </c>
      <c r="C4" s="80" t="s">
        <v>3</v>
      </c>
      <c r="D4" s="56" t="s">
        <v>4</v>
      </c>
      <c r="E4" s="56" t="s">
        <v>5</v>
      </c>
      <c r="F4" s="56" t="s">
        <v>6</v>
      </c>
      <c r="G4" s="56" t="s">
        <v>165</v>
      </c>
      <c r="H4" s="56" t="s">
        <v>166</v>
      </c>
    </row>
    <row r="5" spans="1:8">
      <c r="A5" s="58">
        <v>1</v>
      </c>
      <c r="B5" s="20">
        <v>100000102314</v>
      </c>
      <c r="C5" s="35">
        <v>0</v>
      </c>
      <c r="D5" s="4" t="s">
        <v>961</v>
      </c>
      <c r="E5" s="4" t="s">
        <v>962</v>
      </c>
      <c r="F5" s="3">
        <v>2800000</v>
      </c>
      <c r="G5" s="3">
        <v>-689068.5</v>
      </c>
      <c r="H5" s="3">
        <v>2110931.5</v>
      </c>
    </row>
    <row r="6" spans="1:8">
      <c r="A6" s="58">
        <v>2</v>
      </c>
      <c r="B6" s="20">
        <v>100000102316</v>
      </c>
      <c r="C6" s="35">
        <v>0</v>
      </c>
      <c r="D6" s="4" t="s">
        <v>963</v>
      </c>
      <c r="E6" s="4" t="s">
        <v>964</v>
      </c>
      <c r="F6" s="3">
        <v>649000</v>
      </c>
      <c r="G6" s="3">
        <v>-160871.99</v>
      </c>
      <c r="H6" s="3">
        <v>488128.01</v>
      </c>
    </row>
    <row r="7" spans="1:8">
      <c r="A7" s="58">
        <v>3</v>
      </c>
      <c r="B7" s="20">
        <v>100000102317</v>
      </c>
      <c r="C7" s="35">
        <v>0</v>
      </c>
      <c r="D7" s="4" t="s">
        <v>963</v>
      </c>
      <c r="E7" s="4" t="s">
        <v>965</v>
      </c>
      <c r="F7" s="3">
        <v>2800000</v>
      </c>
      <c r="G7" s="3">
        <v>-694054.8</v>
      </c>
      <c r="H7" s="3">
        <v>2105945.2000000002</v>
      </c>
    </row>
    <row r="8" spans="1:8">
      <c r="A8" s="58">
        <v>4</v>
      </c>
      <c r="B8" s="20">
        <v>100000104375</v>
      </c>
      <c r="C8" s="35">
        <v>0</v>
      </c>
      <c r="D8" s="4" t="s">
        <v>437</v>
      </c>
      <c r="E8" s="4" t="s">
        <v>966</v>
      </c>
      <c r="F8" s="3">
        <v>3400000</v>
      </c>
      <c r="G8" s="3">
        <v>-828575.34</v>
      </c>
      <c r="H8" s="3">
        <v>2571424.66</v>
      </c>
    </row>
    <row r="9" spans="1:8">
      <c r="A9" s="58">
        <v>5</v>
      </c>
      <c r="B9" s="20">
        <v>100000104376</v>
      </c>
      <c r="C9" s="35">
        <v>0</v>
      </c>
      <c r="D9" s="4" t="s">
        <v>437</v>
      </c>
      <c r="E9" s="4" t="s">
        <v>967</v>
      </c>
      <c r="F9" s="3">
        <v>3400000</v>
      </c>
      <c r="G9" s="3">
        <v>-828575.34</v>
      </c>
      <c r="H9" s="3">
        <v>2571424.66</v>
      </c>
    </row>
    <row r="10" spans="1:8">
      <c r="A10" s="58">
        <v>6</v>
      </c>
      <c r="B10" s="20">
        <v>100000149540</v>
      </c>
      <c r="C10" s="35">
        <v>0</v>
      </c>
      <c r="D10" s="4" t="s">
        <v>968</v>
      </c>
      <c r="E10" s="4" t="s">
        <v>969</v>
      </c>
      <c r="F10" s="3">
        <v>6800000</v>
      </c>
      <c r="G10" s="3">
        <v>-1201617.6000000001</v>
      </c>
      <c r="H10" s="3">
        <v>5598382.4000000004</v>
      </c>
    </row>
    <row r="11" spans="1:8">
      <c r="A11" s="58">
        <v>7</v>
      </c>
      <c r="B11" s="20">
        <v>100000159586</v>
      </c>
      <c r="C11" s="35">
        <v>0</v>
      </c>
      <c r="D11" s="4" t="s">
        <v>970</v>
      </c>
      <c r="E11" s="4" t="s">
        <v>971</v>
      </c>
      <c r="F11" s="3">
        <v>3400000</v>
      </c>
      <c r="G11" s="3">
        <v>-533054.80000000005</v>
      </c>
      <c r="H11" s="3">
        <v>2866945.2</v>
      </c>
    </row>
    <row r="12" spans="1:8">
      <c r="A12" s="58">
        <v>8</v>
      </c>
      <c r="B12" s="20">
        <v>100000202392</v>
      </c>
      <c r="C12" s="35">
        <v>0</v>
      </c>
      <c r="D12" s="4" t="s">
        <v>972</v>
      </c>
      <c r="E12" s="4" t="s">
        <v>973</v>
      </c>
      <c r="F12" s="3">
        <v>19890000</v>
      </c>
      <c r="G12" s="3">
        <v>-2379988.38</v>
      </c>
      <c r="H12" s="3">
        <v>17510011.620000001</v>
      </c>
    </row>
    <row r="13" spans="1:8">
      <c r="A13" s="58">
        <v>9</v>
      </c>
      <c r="B13" s="20">
        <v>100000213729</v>
      </c>
      <c r="C13" s="35">
        <v>0</v>
      </c>
      <c r="D13" s="4" t="s">
        <v>159</v>
      </c>
      <c r="E13" s="4" t="s">
        <v>974</v>
      </c>
      <c r="F13" s="3">
        <v>17404447.219999999</v>
      </c>
      <c r="G13" s="3">
        <v>-2662660.9500000002</v>
      </c>
      <c r="H13" s="3">
        <v>14741786.27</v>
      </c>
    </row>
    <row r="14" spans="1:8">
      <c r="A14" s="58"/>
      <c r="B14" s="20">
        <v>100000213729</v>
      </c>
      <c r="C14" s="35">
        <v>1</v>
      </c>
      <c r="D14" s="4" t="s">
        <v>159</v>
      </c>
      <c r="E14" s="4" t="s">
        <v>974</v>
      </c>
      <c r="F14" s="3">
        <v>1061809.78</v>
      </c>
      <c r="G14" s="3">
        <v>-1061808.78</v>
      </c>
      <c r="H14" s="4">
        <v>1</v>
      </c>
    </row>
    <row r="15" spans="1:8">
      <c r="A15" s="58">
        <v>10</v>
      </c>
      <c r="B15" s="20">
        <v>100000213730</v>
      </c>
      <c r="C15" s="35">
        <v>0</v>
      </c>
      <c r="D15" s="4" t="s">
        <v>159</v>
      </c>
      <c r="E15" s="4" t="s">
        <v>975</v>
      </c>
      <c r="F15" s="3">
        <v>16984448.960000001</v>
      </c>
      <c r="G15" s="3">
        <v>-2598406.52</v>
      </c>
      <c r="H15" s="3">
        <v>14386042.439999999</v>
      </c>
    </row>
    <row r="16" spans="1:8">
      <c r="A16" s="58"/>
      <c r="B16" s="20">
        <v>100000213730</v>
      </c>
      <c r="C16" s="35">
        <v>1</v>
      </c>
      <c r="D16" s="4" t="s">
        <v>159</v>
      </c>
      <c r="E16" s="4" t="s">
        <v>975</v>
      </c>
      <c r="F16" s="3">
        <v>1036186.54</v>
      </c>
      <c r="G16" s="3">
        <v>-1036185.54</v>
      </c>
      <c r="H16" s="4">
        <v>1</v>
      </c>
    </row>
    <row r="17" spans="1:8">
      <c r="A17" s="58">
        <v>11</v>
      </c>
      <c r="B17" s="20">
        <v>100000213732</v>
      </c>
      <c r="C17" s="35">
        <v>0</v>
      </c>
      <c r="D17" s="4" t="s">
        <v>159</v>
      </c>
      <c r="E17" s="4" t="s">
        <v>976</v>
      </c>
      <c r="F17" s="3">
        <v>17404447.219999999</v>
      </c>
      <c r="G17" s="3">
        <v>-2662660.9500000002</v>
      </c>
      <c r="H17" s="3">
        <v>14741786.27</v>
      </c>
    </row>
    <row r="18" spans="1:8">
      <c r="A18" s="58"/>
      <c r="B18" s="20">
        <v>100000213732</v>
      </c>
      <c r="C18" s="35">
        <v>1</v>
      </c>
      <c r="D18" s="4" t="s">
        <v>159</v>
      </c>
      <c r="E18" s="4" t="s">
        <v>976</v>
      </c>
      <c r="F18" s="3">
        <v>1061809.78</v>
      </c>
      <c r="G18" s="3">
        <v>-1061808.78</v>
      </c>
      <c r="H18" s="4">
        <v>1</v>
      </c>
    </row>
    <row r="19" spans="1:8">
      <c r="A19" s="58" t="s">
        <v>9</v>
      </c>
      <c r="B19" s="124" t="s">
        <v>0</v>
      </c>
      <c r="C19" s="124"/>
      <c r="D19" s="124"/>
      <c r="E19" s="124"/>
      <c r="F19" s="21">
        <f>SUM(F5:F18)</f>
        <v>98092149.500000015</v>
      </c>
      <c r="G19" s="21">
        <f t="shared" ref="G19:H19" si="0">SUM(G5:G18)</f>
        <v>-18399338.27</v>
      </c>
      <c r="H19" s="21">
        <f t="shared" si="0"/>
        <v>79692811.229999989</v>
      </c>
    </row>
    <row r="20" spans="1:8">
      <c r="A20" s="58" t="s">
        <v>10</v>
      </c>
      <c r="B20" s="126" t="s">
        <v>11</v>
      </c>
      <c r="C20" s="126"/>
      <c r="D20" s="126"/>
      <c r="E20" s="126"/>
      <c r="F20" s="21">
        <f>F19</f>
        <v>98092149.500000015</v>
      </c>
      <c r="G20" s="21">
        <f t="shared" ref="G20:H20" si="1">G19</f>
        <v>-18399338.27</v>
      </c>
      <c r="H20" s="21">
        <f t="shared" si="1"/>
        <v>79692811.229999989</v>
      </c>
    </row>
    <row r="21" spans="1:8">
      <c r="A21" s="6"/>
    </row>
    <row r="22" spans="1:8" s="5" customFormat="1">
      <c r="A22" s="18" t="s">
        <v>12</v>
      </c>
      <c r="C22" s="115"/>
      <c r="F22" s="14"/>
      <c r="G22" s="14"/>
      <c r="H22" s="14"/>
    </row>
    <row r="23" spans="1:8" s="6" customFormat="1">
      <c r="A23" s="55" t="s">
        <v>1</v>
      </c>
      <c r="B23" s="54" t="s">
        <v>2</v>
      </c>
      <c r="C23" s="79" t="s">
        <v>3</v>
      </c>
      <c r="D23" s="54" t="s">
        <v>4</v>
      </c>
      <c r="E23" s="54" t="s">
        <v>5</v>
      </c>
      <c r="F23" s="13" t="s">
        <v>6</v>
      </c>
      <c r="G23" s="13" t="s">
        <v>7</v>
      </c>
      <c r="H23" s="13" t="s">
        <v>8</v>
      </c>
    </row>
    <row r="24" spans="1:8">
      <c r="A24" s="58">
        <v>1</v>
      </c>
      <c r="B24" s="20">
        <v>100000104479</v>
      </c>
      <c r="C24" s="35">
        <v>0</v>
      </c>
      <c r="D24" s="4" t="s">
        <v>437</v>
      </c>
      <c r="E24" s="4" t="s">
        <v>978</v>
      </c>
      <c r="F24" s="3">
        <v>12944000</v>
      </c>
      <c r="G24" s="3">
        <v>-3154435.08</v>
      </c>
      <c r="H24" s="3">
        <v>9789564.9199999999</v>
      </c>
    </row>
    <row r="25" spans="1:8">
      <c r="A25" s="58">
        <v>2</v>
      </c>
      <c r="B25" s="20">
        <v>100000124744</v>
      </c>
      <c r="C25" s="35">
        <v>0</v>
      </c>
      <c r="D25" s="4" t="s">
        <v>483</v>
      </c>
      <c r="E25" s="4" t="s">
        <v>979</v>
      </c>
      <c r="F25" s="3">
        <v>8000000</v>
      </c>
      <c r="G25" s="3">
        <v>-1887097.94</v>
      </c>
      <c r="H25" s="3">
        <v>6112902.0599999996</v>
      </c>
    </row>
    <row r="26" spans="1:8">
      <c r="A26" s="58">
        <v>3</v>
      </c>
      <c r="B26" s="20">
        <v>100000130647</v>
      </c>
      <c r="C26" s="35">
        <v>0</v>
      </c>
      <c r="D26" s="4" t="s">
        <v>144</v>
      </c>
      <c r="E26" s="4" t="s">
        <v>980</v>
      </c>
      <c r="F26" s="3">
        <v>28651500</v>
      </c>
      <c r="G26" s="3">
        <v>-6396934.0499999998</v>
      </c>
      <c r="H26" s="3">
        <v>22254565.949999999</v>
      </c>
    </row>
    <row r="27" spans="1:8">
      <c r="A27" s="58">
        <v>4</v>
      </c>
      <c r="B27" s="20">
        <v>100000213892</v>
      </c>
      <c r="C27" s="35">
        <v>0</v>
      </c>
      <c r="D27" s="4" t="s">
        <v>981</v>
      </c>
      <c r="E27" s="4" t="s">
        <v>982</v>
      </c>
      <c r="F27" s="3">
        <v>4160000</v>
      </c>
      <c r="G27" s="3">
        <v>-423978.1</v>
      </c>
      <c r="H27" s="3">
        <v>3736021.9</v>
      </c>
    </row>
    <row r="28" spans="1:8">
      <c r="A28" s="58">
        <v>5</v>
      </c>
      <c r="B28" s="20">
        <v>100000214277</v>
      </c>
      <c r="C28" s="35">
        <v>0</v>
      </c>
      <c r="D28" s="4" t="s">
        <v>983</v>
      </c>
      <c r="E28" s="4" t="s">
        <v>984</v>
      </c>
      <c r="F28" s="3">
        <v>4160000</v>
      </c>
      <c r="G28" s="3">
        <v>-421983.56</v>
      </c>
      <c r="H28" s="3">
        <v>3738016.44</v>
      </c>
    </row>
    <row r="29" spans="1:8">
      <c r="A29" s="58">
        <v>6</v>
      </c>
      <c r="B29" s="20">
        <v>100000237833</v>
      </c>
      <c r="C29" s="35">
        <v>0</v>
      </c>
      <c r="D29" s="4" t="s">
        <v>985</v>
      </c>
      <c r="E29" s="4" t="s">
        <v>986</v>
      </c>
      <c r="F29" s="3">
        <v>20369200</v>
      </c>
      <c r="G29" s="3">
        <v>-1803232.47</v>
      </c>
      <c r="H29" s="3">
        <v>18565967.530000001</v>
      </c>
    </row>
    <row r="30" spans="1:8">
      <c r="A30" s="58">
        <v>7</v>
      </c>
      <c r="B30" s="20">
        <v>100000237837</v>
      </c>
      <c r="C30" s="35">
        <v>0</v>
      </c>
      <c r="D30" s="4" t="s">
        <v>987</v>
      </c>
      <c r="E30" s="4" t="s">
        <v>988</v>
      </c>
      <c r="F30" s="3">
        <v>18603701.379999999</v>
      </c>
      <c r="G30" s="3">
        <v>-1781665.05</v>
      </c>
      <c r="H30" s="3">
        <v>16822036.329999998</v>
      </c>
    </row>
    <row r="31" spans="1:8">
      <c r="A31" s="58">
        <v>8</v>
      </c>
      <c r="B31" s="20">
        <v>100000239108</v>
      </c>
      <c r="C31" s="35">
        <v>0</v>
      </c>
      <c r="D31" s="4" t="s">
        <v>985</v>
      </c>
      <c r="E31" s="4" t="s">
        <v>989</v>
      </c>
      <c r="F31" s="3">
        <v>12940800</v>
      </c>
      <c r="G31" s="3">
        <v>-1145615.45</v>
      </c>
      <c r="H31" s="3">
        <v>11795184.550000001</v>
      </c>
    </row>
    <row r="32" spans="1:8">
      <c r="A32" s="58">
        <v>9</v>
      </c>
      <c r="B32" s="20">
        <v>100000239848</v>
      </c>
      <c r="C32" s="35">
        <v>0</v>
      </c>
      <c r="D32" s="4" t="s">
        <v>990</v>
      </c>
      <c r="E32" s="4" t="s">
        <v>991</v>
      </c>
      <c r="F32" s="3">
        <v>38878750</v>
      </c>
      <c r="G32" s="3">
        <v>-3316992.99</v>
      </c>
      <c r="H32" s="3">
        <v>35561757.009999998</v>
      </c>
    </row>
    <row r="33" spans="1:8">
      <c r="A33" s="58">
        <v>10</v>
      </c>
      <c r="B33" s="20">
        <v>100000242459</v>
      </c>
      <c r="C33" s="35">
        <v>0</v>
      </c>
      <c r="D33" s="4" t="s">
        <v>992</v>
      </c>
      <c r="E33" s="4" t="s">
        <v>993</v>
      </c>
      <c r="F33" s="3">
        <v>38878750</v>
      </c>
      <c r="G33" s="3">
        <v>-3200119.87</v>
      </c>
      <c r="H33" s="3">
        <v>35678630.130000003</v>
      </c>
    </row>
    <row r="34" spans="1:8">
      <c r="A34" s="58">
        <v>11</v>
      </c>
      <c r="B34" s="20">
        <v>100000308669</v>
      </c>
      <c r="C34" s="35">
        <v>0</v>
      </c>
      <c r="D34" s="4" t="s">
        <v>19</v>
      </c>
      <c r="E34" s="4" t="s">
        <v>994</v>
      </c>
      <c r="F34" s="3">
        <v>10231428.720000001</v>
      </c>
      <c r="G34" s="3">
        <v>-623011.54</v>
      </c>
      <c r="H34" s="3">
        <v>9608417.1799999997</v>
      </c>
    </row>
    <row r="35" spans="1:8">
      <c r="A35" s="58"/>
      <c r="B35" s="20">
        <v>100000308669</v>
      </c>
      <c r="C35" s="35">
        <v>1</v>
      </c>
      <c r="D35" s="4" t="s">
        <v>19</v>
      </c>
      <c r="E35" s="4" t="s">
        <v>994</v>
      </c>
      <c r="F35" s="3">
        <v>444844.79999999999</v>
      </c>
      <c r="G35" s="3">
        <v>-444843.8</v>
      </c>
      <c r="H35" s="4">
        <v>1</v>
      </c>
    </row>
    <row r="36" spans="1:8">
      <c r="A36" s="55" t="s">
        <v>9</v>
      </c>
      <c r="B36" s="124" t="s">
        <v>12</v>
      </c>
      <c r="C36" s="124"/>
      <c r="D36" s="124"/>
      <c r="E36" s="124"/>
      <c r="F36" s="21">
        <f>SUM(F24:F35)</f>
        <v>198262974.90000001</v>
      </c>
      <c r="G36" s="21">
        <f t="shared" ref="G36:H36" si="2">SUM(G24:G35)</f>
        <v>-24599909.900000006</v>
      </c>
      <c r="H36" s="21">
        <f t="shared" si="2"/>
        <v>173663065</v>
      </c>
    </row>
    <row r="37" spans="1:8">
      <c r="A37" s="58" t="s">
        <v>10</v>
      </c>
      <c r="B37" s="126" t="s">
        <v>11</v>
      </c>
      <c r="C37" s="126"/>
      <c r="D37" s="126"/>
      <c r="E37" s="126"/>
      <c r="F37" s="21">
        <f>F36</f>
        <v>198262974.90000001</v>
      </c>
      <c r="G37" s="21">
        <f t="shared" ref="G37:H37" si="3">G36</f>
        <v>-24599909.900000006</v>
      </c>
      <c r="H37" s="21">
        <f t="shared" si="3"/>
        <v>173663065</v>
      </c>
    </row>
    <row r="38" spans="1:8">
      <c r="A38" s="6"/>
    </row>
    <row r="39" spans="1:8">
      <c r="A39" s="18" t="s">
        <v>529</v>
      </c>
      <c r="B39" s="10"/>
      <c r="C39" s="115"/>
      <c r="D39" s="11"/>
    </row>
    <row r="40" spans="1:8" s="11" customFormat="1">
      <c r="A40" s="55" t="s">
        <v>1</v>
      </c>
      <c r="B40" s="54" t="s">
        <v>2</v>
      </c>
      <c r="C40" s="79" t="s">
        <v>3</v>
      </c>
      <c r="D40" s="54" t="s">
        <v>4</v>
      </c>
      <c r="E40" s="54" t="s">
        <v>5</v>
      </c>
      <c r="F40" s="13" t="s">
        <v>6</v>
      </c>
      <c r="G40" s="13" t="s">
        <v>7</v>
      </c>
      <c r="H40" s="13" t="s">
        <v>8</v>
      </c>
    </row>
    <row r="41" spans="1:8">
      <c r="A41" s="58">
        <v>1</v>
      </c>
      <c r="B41" s="20">
        <v>100000227986</v>
      </c>
      <c r="C41" s="35">
        <v>0</v>
      </c>
      <c r="D41" s="4" t="s">
        <v>995</v>
      </c>
      <c r="E41" s="4" t="s">
        <v>996</v>
      </c>
      <c r="F41" s="3">
        <v>498000</v>
      </c>
      <c r="G41" s="3">
        <v>-76637.86</v>
      </c>
      <c r="H41" s="3">
        <v>421362.14</v>
      </c>
    </row>
    <row r="42" spans="1:8">
      <c r="A42" s="58" t="s">
        <v>9</v>
      </c>
      <c r="B42" s="124" t="s">
        <v>529</v>
      </c>
      <c r="C42" s="124"/>
      <c r="D42" s="124"/>
      <c r="E42" s="124"/>
      <c r="F42" s="21">
        <f>SUM(F41)</f>
        <v>498000</v>
      </c>
      <c r="G42" s="21">
        <f t="shared" ref="G42:H42" si="4">SUM(G41)</f>
        <v>-76637.86</v>
      </c>
      <c r="H42" s="21">
        <f t="shared" si="4"/>
        <v>421362.14</v>
      </c>
    </row>
    <row r="43" spans="1:8">
      <c r="A43" s="58" t="s">
        <v>10</v>
      </c>
      <c r="B43" s="126" t="s">
        <v>11</v>
      </c>
      <c r="C43" s="126"/>
      <c r="D43" s="126"/>
      <c r="E43" s="126"/>
      <c r="F43" s="21">
        <f>F42</f>
        <v>498000</v>
      </c>
      <c r="G43" s="21">
        <f t="shared" ref="G43:H43" si="5">G42</f>
        <v>-76637.86</v>
      </c>
      <c r="H43" s="21">
        <f t="shared" si="5"/>
        <v>421362.14</v>
      </c>
    </row>
    <row r="44" spans="1:8">
      <c r="A44" s="6"/>
    </row>
    <row r="45" spans="1:8" s="5" customFormat="1">
      <c r="A45" s="18" t="s">
        <v>13</v>
      </c>
      <c r="B45" s="10"/>
      <c r="C45" s="115"/>
      <c r="D45" s="11"/>
      <c r="E45" s="12"/>
      <c r="F45" s="12"/>
      <c r="G45" s="12"/>
      <c r="H45" s="12"/>
    </row>
    <row r="46" spans="1:8" s="6" customFormat="1">
      <c r="A46" s="55" t="s">
        <v>1</v>
      </c>
      <c r="B46" s="54" t="s">
        <v>2</v>
      </c>
      <c r="C46" s="79" t="s">
        <v>3</v>
      </c>
      <c r="D46" s="54" t="s">
        <v>4</v>
      </c>
      <c r="E46" s="54" t="s">
        <v>5</v>
      </c>
      <c r="F46" s="13" t="s">
        <v>6</v>
      </c>
      <c r="G46" s="13" t="s">
        <v>7</v>
      </c>
      <c r="H46" s="13" t="s">
        <v>8</v>
      </c>
    </row>
    <row r="47" spans="1:8">
      <c r="A47" s="58">
        <v>1</v>
      </c>
      <c r="B47" s="20">
        <v>100000195955</v>
      </c>
      <c r="C47" s="35">
        <v>0</v>
      </c>
      <c r="D47" s="4" t="s">
        <v>997</v>
      </c>
      <c r="E47" s="4" t="s">
        <v>998</v>
      </c>
      <c r="F47" s="3">
        <v>2627000</v>
      </c>
      <c r="G47" s="3">
        <v>-520793.75</v>
      </c>
      <c r="H47" s="3">
        <v>2106206.25</v>
      </c>
    </row>
    <row r="48" spans="1:8">
      <c r="A48" s="58">
        <v>2</v>
      </c>
      <c r="B48" s="20">
        <v>100000195956</v>
      </c>
      <c r="C48" s="35">
        <v>0</v>
      </c>
      <c r="D48" s="4" t="s">
        <v>999</v>
      </c>
      <c r="E48" s="4" t="s">
        <v>1000</v>
      </c>
      <c r="F48" s="3">
        <v>2200000</v>
      </c>
      <c r="G48" s="3">
        <v>-434936.98</v>
      </c>
      <c r="H48" s="3">
        <v>1765063.02</v>
      </c>
    </row>
    <row r="49" spans="1:8">
      <c r="A49" s="58" t="s">
        <v>9</v>
      </c>
      <c r="B49" s="124" t="s">
        <v>13</v>
      </c>
      <c r="C49" s="124"/>
      <c r="D49" s="124"/>
      <c r="E49" s="124"/>
      <c r="F49" s="21">
        <f>SUM(F47:F48)</f>
        <v>4827000</v>
      </c>
      <c r="G49" s="21">
        <f t="shared" ref="G49:H49" si="6">SUM(G47:G48)</f>
        <v>-955730.73</v>
      </c>
      <c r="H49" s="21">
        <f t="shared" si="6"/>
        <v>3871269.27</v>
      </c>
    </row>
    <row r="50" spans="1:8">
      <c r="A50" s="58" t="s">
        <v>10</v>
      </c>
      <c r="B50" s="126" t="s">
        <v>11</v>
      </c>
      <c r="C50" s="126"/>
      <c r="D50" s="126"/>
      <c r="E50" s="126"/>
      <c r="F50" s="21">
        <f>F49</f>
        <v>4827000</v>
      </c>
      <c r="G50" s="21">
        <f t="shared" ref="G50:H50" si="7">G49</f>
        <v>-955730.73</v>
      </c>
      <c r="H50" s="21">
        <f t="shared" si="7"/>
        <v>3871269.27</v>
      </c>
    </row>
    <row r="51" spans="1:8">
      <c r="A51" s="6"/>
    </row>
    <row r="52" spans="1:8">
      <c r="A52" s="18" t="s">
        <v>14</v>
      </c>
      <c r="B52" s="10"/>
      <c r="C52" s="115"/>
      <c r="D52" s="11"/>
    </row>
    <row r="53" spans="1:8" s="11" customFormat="1">
      <c r="A53" s="55" t="s">
        <v>1</v>
      </c>
      <c r="B53" s="54" t="s">
        <v>2</v>
      </c>
      <c r="C53" s="79" t="s">
        <v>3</v>
      </c>
      <c r="D53" s="54" t="s">
        <v>4</v>
      </c>
      <c r="E53" s="54" t="s">
        <v>5</v>
      </c>
      <c r="F53" s="13" t="s">
        <v>6</v>
      </c>
      <c r="G53" s="13" t="s">
        <v>7</v>
      </c>
      <c r="H53" s="13" t="s">
        <v>8</v>
      </c>
    </row>
    <row r="54" spans="1:8">
      <c r="A54" s="58">
        <v>1</v>
      </c>
      <c r="B54" s="20">
        <v>100000144041</v>
      </c>
      <c r="C54" s="35">
        <v>0</v>
      </c>
      <c r="D54" s="4" t="s">
        <v>1013</v>
      </c>
      <c r="E54" s="4" t="s">
        <v>1014</v>
      </c>
      <c r="F54" s="3">
        <v>26900</v>
      </c>
      <c r="G54" s="3">
        <v>-26605.1</v>
      </c>
      <c r="H54" s="4">
        <v>294.89999999999998</v>
      </c>
    </row>
    <row r="55" spans="1:8">
      <c r="A55" s="58">
        <v>2</v>
      </c>
      <c r="B55" s="20">
        <v>100000144042</v>
      </c>
      <c r="C55" s="35">
        <v>0</v>
      </c>
      <c r="D55" s="4" t="s">
        <v>1013</v>
      </c>
      <c r="E55" s="4" t="s">
        <v>1014</v>
      </c>
      <c r="F55" s="3">
        <v>16000</v>
      </c>
      <c r="G55" s="3">
        <v>-15824.6</v>
      </c>
      <c r="H55" s="4">
        <v>175.4</v>
      </c>
    </row>
    <row r="56" spans="1:8">
      <c r="A56" s="58">
        <v>3</v>
      </c>
      <c r="B56" s="20">
        <v>100000144043</v>
      </c>
      <c r="C56" s="35">
        <v>0</v>
      </c>
      <c r="D56" s="4" t="s">
        <v>1013</v>
      </c>
      <c r="E56" s="4" t="s">
        <v>1014</v>
      </c>
      <c r="F56" s="3">
        <v>16000</v>
      </c>
      <c r="G56" s="3">
        <v>-15824.6</v>
      </c>
      <c r="H56" s="4">
        <v>175.4</v>
      </c>
    </row>
    <row r="57" spans="1:8">
      <c r="A57" s="58">
        <v>4</v>
      </c>
      <c r="B57" s="20">
        <v>100000144044</v>
      </c>
      <c r="C57" s="35">
        <v>0</v>
      </c>
      <c r="D57" s="4" t="s">
        <v>1013</v>
      </c>
      <c r="E57" s="4" t="s">
        <v>1014</v>
      </c>
      <c r="F57" s="3">
        <v>34000</v>
      </c>
      <c r="G57" s="3">
        <v>-33627.269999999997</v>
      </c>
      <c r="H57" s="4">
        <v>372.73</v>
      </c>
    </row>
    <row r="58" spans="1:8">
      <c r="A58" s="58">
        <v>5</v>
      </c>
      <c r="B58" s="20">
        <v>100000144045</v>
      </c>
      <c r="C58" s="35">
        <v>0</v>
      </c>
      <c r="D58" s="4" t="s">
        <v>1013</v>
      </c>
      <c r="E58" s="4" t="s">
        <v>1014</v>
      </c>
      <c r="F58" s="3">
        <v>34000</v>
      </c>
      <c r="G58" s="3">
        <v>-33627.269999999997</v>
      </c>
      <c r="H58" s="4">
        <v>372.73</v>
      </c>
    </row>
    <row r="59" spans="1:8">
      <c r="A59" s="58">
        <v>6</v>
      </c>
      <c r="B59" s="20">
        <v>100000144046</v>
      </c>
      <c r="C59" s="35">
        <v>0</v>
      </c>
      <c r="D59" s="4" t="s">
        <v>1013</v>
      </c>
      <c r="E59" s="4" t="s">
        <v>1014</v>
      </c>
      <c r="F59" s="3">
        <v>34000</v>
      </c>
      <c r="G59" s="3">
        <v>-33627.269999999997</v>
      </c>
      <c r="H59" s="4">
        <v>372.73</v>
      </c>
    </row>
    <row r="60" spans="1:8">
      <c r="A60" s="58">
        <v>7</v>
      </c>
      <c r="B60" s="20">
        <v>100000144047</v>
      </c>
      <c r="C60" s="35">
        <v>0</v>
      </c>
      <c r="D60" s="4" t="s">
        <v>1013</v>
      </c>
      <c r="E60" s="4" t="s">
        <v>1014</v>
      </c>
      <c r="F60" s="3">
        <v>34000</v>
      </c>
      <c r="G60" s="3">
        <v>-33627.269999999997</v>
      </c>
      <c r="H60" s="4">
        <v>372.73</v>
      </c>
    </row>
    <row r="61" spans="1:8">
      <c r="A61" s="58">
        <v>8</v>
      </c>
      <c r="B61" s="20">
        <v>100000144048</v>
      </c>
      <c r="C61" s="35">
        <v>0</v>
      </c>
      <c r="D61" s="4" t="s">
        <v>1013</v>
      </c>
      <c r="E61" s="4" t="s">
        <v>1014</v>
      </c>
      <c r="F61" s="3">
        <v>34000</v>
      </c>
      <c r="G61" s="3">
        <v>-33627.269999999997</v>
      </c>
      <c r="H61" s="4">
        <v>372.73</v>
      </c>
    </row>
    <row r="62" spans="1:8">
      <c r="A62" s="58">
        <v>9</v>
      </c>
      <c r="B62" s="20">
        <v>100000144049</v>
      </c>
      <c r="C62" s="35">
        <v>0</v>
      </c>
      <c r="D62" s="4" t="s">
        <v>1013</v>
      </c>
      <c r="E62" s="4" t="s">
        <v>1014</v>
      </c>
      <c r="F62" s="3">
        <v>34000</v>
      </c>
      <c r="G62" s="3">
        <v>-33627.269999999997</v>
      </c>
      <c r="H62" s="4">
        <v>372.73</v>
      </c>
    </row>
    <row r="63" spans="1:8">
      <c r="A63" s="58">
        <v>10</v>
      </c>
      <c r="B63" s="20">
        <v>100000144050</v>
      </c>
      <c r="C63" s="35">
        <v>0</v>
      </c>
      <c r="D63" s="4" t="s">
        <v>1013</v>
      </c>
      <c r="E63" s="4" t="s">
        <v>1014</v>
      </c>
      <c r="F63" s="3">
        <v>34000</v>
      </c>
      <c r="G63" s="3">
        <v>-33627.269999999997</v>
      </c>
      <c r="H63" s="4">
        <v>372.73</v>
      </c>
    </row>
    <row r="64" spans="1:8">
      <c r="A64" s="58">
        <v>11</v>
      </c>
      <c r="B64" s="20">
        <v>100000144051</v>
      </c>
      <c r="C64" s="35">
        <v>0</v>
      </c>
      <c r="D64" s="4" t="s">
        <v>1013</v>
      </c>
      <c r="E64" s="4" t="s">
        <v>1014</v>
      </c>
      <c r="F64" s="3">
        <v>34000</v>
      </c>
      <c r="G64" s="3">
        <v>-33627.269999999997</v>
      </c>
      <c r="H64" s="4">
        <v>372.73</v>
      </c>
    </row>
    <row r="65" spans="1:8">
      <c r="A65" s="58">
        <v>12</v>
      </c>
      <c r="B65" s="20">
        <v>100000144052</v>
      </c>
      <c r="C65" s="35">
        <v>0</v>
      </c>
      <c r="D65" s="4" t="s">
        <v>1013</v>
      </c>
      <c r="E65" s="4" t="s">
        <v>1014</v>
      </c>
      <c r="F65" s="3">
        <v>34000</v>
      </c>
      <c r="G65" s="3">
        <v>-33627.269999999997</v>
      </c>
      <c r="H65" s="4">
        <v>372.73</v>
      </c>
    </row>
    <row r="66" spans="1:8">
      <c r="A66" s="58">
        <v>13</v>
      </c>
      <c r="B66" s="20">
        <v>100000144053</v>
      </c>
      <c r="C66" s="35">
        <v>0</v>
      </c>
      <c r="D66" s="4" t="s">
        <v>1013</v>
      </c>
      <c r="E66" s="4" t="s">
        <v>1014</v>
      </c>
      <c r="F66" s="3">
        <v>34000</v>
      </c>
      <c r="G66" s="3">
        <v>-33627.269999999997</v>
      </c>
      <c r="H66" s="4">
        <v>372.73</v>
      </c>
    </row>
    <row r="67" spans="1:8">
      <c r="A67" s="58">
        <v>14</v>
      </c>
      <c r="B67" s="20">
        <v>100000144054</v>
      </c>
      <c r="C67" s="35">
        <v>0</v>
      </c>
      <c r="D67" s="4" t="s">
        <v>1013</v>
      </c>
      <c r="E67" s="4" t="s">
        <v>1014</v>
      </c>
      <c r="F67" s="3">
        <v>34000</v>
      </c>
      <c r="G67" s="3">
        <v>-33627.269999999997</v>
      </c>
      <c r="H67" s="4">
        <v>372.73</v>
      </c>
    </row>
    <row r="68" spans="1:8">
      <c r="A68" s="58">
        <v>15</v>
      </c>
      <c r="B68" s="20">
        <v>100000144055</v>
      </c>
      <c r="C68" s="35">
        <v>0</v>
      </c>
      <c r="D68" s="4" t="s">
        <v>1013</v>
      </c>
      <c r="E68" s="4" t="s">
        <v>1014</v>
      </c>
      <c r="F68" s="3">
        <v>34000</v>
      </c>
      <c r="G68" s="3">
        <v>-33627.269999999997</v>
      </c>
      <c r="H68" s="4">
        <v>372.73</v>
      </c>
    </row>
    <row r="69" spans="1:8">
      <c r="A69" s="58">
        <v>16</v>
      </c>
      <c r="B69" s="20">
        <v>100000144056</v>
      </c>
      <c r="C69" s="35">
        <v>0</v>
      </c>
      <c r="D69" s="4" t="s">
        <v>1013</v>
      </c>
      <c r="E69" s="4" t="s">
        <v>1015</v>
      </c>
      <c r="F69" s="3">
        <v>6313</v>
      </c>
      <c r="G69" s="3">
        <v>-6243.79</v>
      </c>
      <c r="H69" s="4">
        <v>69.209999999999994</v>
      </c>
    </row>
    <row r="70" spans="1:8">
      <c r="A70" s="58">
        <v>17</v>
      </c>
      <c r="B70" s="20">
        <v>100000144057</v>
      </c>
      <c r="C70" s="35">
        <v>0</v>
      </c>
      <c r="D70" s="4" t="s">
        <v>1013</v>
      </c>
      <c r="E70" s="4" t="s">
        <v>1015</v>
      </c>
      <c r="F70" s="3">
        <v>6313</v>
      </c>
      <c r="G70" s="3">
        <v>-6243.79</v>
      </c>
      <c r="H70" s="4">
        <v>69.209999999999994</v>
      </c>
    </row>
    <row r="71" spans="1:8">
      <c r="A71" s="58">
        <v>18</v>
      </c>
      <c r="B71" s="20">
        <v>100000144058</v>
      </c>
      <c r="C71" s="35">
        <v>0</v>
      </c>
      <c r="D71" s="4" t="s">
        <v>1013</v>
      </c>
      <c r="E71" s="4" t="s">
        <v>1015</v>
      </c>
      <c r="F71" s="3">
        <v>6313</v>
      </c>
      <c r="G71" s="3">
        <v>-6243.79</v>
      </c>
      <c r="H71" s="4">
        <v>69.209999999999994</v>
      </c>
    </row>
    <row r="72" spans="1:8">
      <c r="A72" s="58">
        <v>19</v>
      </c>
      <c r="B72" s="20">
        <v>100000144059</v>
      </c>
      <c r="C72" s="35">
        <v>0</v>
      </c>
      <c r="D72" s="4" t="s">
        <v>1013</v>
      </c>
      <c r="E72" s="4" t="s">
        <v>1015</v>
      </c>
      <c r="F72" s="3">
        <v>6313</v>
      </c>
      <c r="G72" s="3">
        <v>-6243.79</v>
      </c>
      <c r="H72" s="4">
        <v>69.209999999999994</v>
      </c>
    </row>
    <row r="73" spans="1:8">
      <c r="A73" s="58">
        <v>20</v>
      </c>
      <c r="B73" s="20">
        <v>100000144060</v>
      </c>
      <c r="C73" s="35">
        <v>0</v>
      </c>
      <c r="D73" s="4" t="s">
        <v>1013</v>
      </c>
      <c r="E73" s="4" t="s">
        <v>1015</v>
      </c>
      <c r="F73" s="3">
        <v>6313</v>
      </c>
      <c r="G73" s="3">
        <v>-6243.79</v>
      </c>
      <c r="H73" s="4">
        <v>69.209999999999994</v>
      </c>
    </row>
    <row r="74" spans="1:8">
      <c r="A74" s="58">
        <v>21</v>
      </c>
      <c r="B74" s="20">
        <v>100000144061</v>
      </c>
      <c r="C74" s="35">
        <v>0</v>
      </c>
      <c r="D74" s="4" t="s">
        <v>1013</v>
      </c>
      <c r="E74" s="4" t="s">
        <v>1015</v>
      </c>
      <c r="F74" s="3">
        <v>6313</v>
      </c>
      <c r="G74" s="3">
        <v>-6243.79</v>
      </c>
      <c r="H74" s="4">
        <v>69.209999999999994</v>
      </c>
    </row>
    <row r="75" spans="1:8">
      <c r="A75" s="58">
        <v>22</v>
      </c>
      <c r="B75" s="20">
        <v>100000144062</v>
      </c>
      <c r="C75" s="35">
        <v>0</v>
      </c>
      <c r="D75" s="4" t="s">
        <v>1013</v>
      </c>
      <c r="E75" s="4" t="s">
        <v>1015</v>
      </c>
      <c r="F75" s="3">
        <v>6313</v>
      </c>
      <c r="G75" s="3">
        <v>-6243.79</v>
      </c>
      <c r="H75" s="4">
        <v>69.209999999999994</v>
      </c>
    </row>
    <row r="76" spans="1:8">
      <c r="A76" s="58">
        <v>23</v>
      </c>
      <c r="B76" s="20">
        <v>100000144063</v>
      </c>
      <c r="C76" s="35">
        <v>0</v>
      </c>
      <c r="D76" s="4" t="s">
        <v>1013</v>
      </c>
      <c r="E76" s="4" t="s">
        <v>1015</v>
      </c>
      <c r="F76" s="3">
        <v>6313</v>
      </c>
      <c r="G76" s="3">
        <v>-6243.79</v>
      </c>
      <c r="H76" s="4">
        <v>69.209999999999994</v>
      </c>
    </row>
    <row r="77" spans="1:8">
      <c r="A77" s="58">
        <v>24</v>
      </c>
      <c r="B77" s="20">
        <v>100000144064</v>
      </c>
      <c r="C77" s="35">
        <v>0</v>
      </c>
      <c r="D77" s="4" t="s">
        <v>1013</v>
      </c>
      <c r="E77" s="4" t="s">
        <v>1015</v>
      </c>
      <c r="F77" s="3">
        <v>6313</v>
      </c>
      <c r="G77" s="3">
        <v>-6243.79</v>
      </c>
      <c r="H77" s="4">
        <v>69.209999999999994</v>
      </c>
    </row>
    <row r="78" spans="1:8">
      <c r="A78" s="58">
        <v>25</v>
      </c>
      <c r="B78" s="20">
        <v>100000144065</v>
      </c>
      <c r="C78" s="35">
        <v>0</v>
      </c>
      <c r="D78" s="4" t="s">
        <v>1013</v>
      </c>
      <c r="E78" s="4" t="s">
        <v>1015</v>
      </c>
      <c r="F78" s="3">
        <v>6313</v>
      </c>
      <c r="G78" s="3">
        <v>-6243.79</v>
      </c>
      <c r="H78" s="4">
        <v>69.209999999999994</v>
      </c>
    </row>
    <row r="79" spans="1:8">
      <c r="A79" s="58">
        <v>26</v>
      </c>
      <c r="B79" s="20">
        <v>100000144066</v>
      </c>
      <c r="C79" s="35">
        <v>0</v>
      </c>
      <c r="D79" s="4" t="s">
        <v>1013</v>
      </c>
      <c r="E79" s="4" t="s">
        <v>1015</v>
      </c>
      <c r="F79" s="3">
        <v>6313</v>
      </c>
      <c r="G79" s="3">
        <v>-6243.79</v>
      </c>
      <c r="H79" s="4">
        <v>69.209999999999994</v>
      </c>
    </row>
    <row r="80" spans="1:8">
      <c r="A80" s="58">
        <v>27</v>
      </c>
      <c r="B80" s="20">
        <v>100000144067</v>
      </c>
      <c r="C80" s="35">
        <v>0</v>
      </c>
      <c r="D80" s="4" t="s">
        <v>1013</v>
      </c>
      <c r="E80" s="4" t="s">
        <v>1015</v>
      </c>
      <c r="F80" s="3">
        <v>6313</v>
      </c>
      <c r="G80" s="3">
        <v>-6243.79</v>
      </c>
      <c r="H80" s="4">
        <v>69.209999999999994</v>
      </c>
    </row>
    <row r="81" spans="1:8">
      <c r="A81" s="58">
        <v>28</v>
      </c>
      <c r="B81" s="20">
        <v>100000144068</v>
      </c>
      <c r="C81" s="35">
        <v>0</v>
      </c>
      <c r="D81" s="4" t="s">
        <v>1013</v>
      </c>
      <c r="E81" s="4" t="s">
        <v>1015</v>
      </c>
      <c r="F81" s="3">
        <v>6313</v>
      </c>
      <c r="G81" s="3">
        <v>-6243.79</v>
      </c>
      <c r="H81" s="4">
        <v>69.209999999999994</v>
      </c>
    </row>
    <row r="82" spans="1:8">
      <c r="A82" s="58">
        <v>29</v>
      </c>
      <c r="B82" s="20">
        <v>100000144069</v>
      </c>
      <c r="C82" s="35">
        <v>0</v>
      </c>
      <c r="D82" s="4" t="s">
        <v>1013</v>
      </c>
      <c r="E82" s="4" t="s">
        <v>1015</v>
      </c>
      <c r="F82" s="3">
        <v>6313</v>
      </c>
      <c r="G82" s="3">
        <v>-6243.79</v>
      </c>
      <c r="H82" s="4">
        <v>69.209999999999994</v>
      </c>
    </row>
    <row r="83" spans="1:8">
      <c r="A83" s="58">
        <v>30</v>
      </c>
      <c r="B83" s="20">
        <v>100000144070</v>
      </c>
      <c r="C83" s="35">
        <v>0</v>
      </c>
      <c r="D83" s="4" t="s">
        <v>1013</v>
      </c>
      <c r="E83" s="4" t="s">
        <v>1015</v>
      </c>
      <c r="F83" s="3">
        <v>6313</v>
      </c>
      <c r="G83" s="3">
        <v>-6243.79</v>
      </c>
      <c r="H83" s="4">
        <v>69.209999999999994</v>
      </c>
    </row>
    <row r="84" spans="1:8">
      <c r="A84" s="58">
        <v>31</v>
      </c>
      <c r="B84" s="20">
        <v>100000144071</v>
      </c>
      <c r="C84" s="35">
        <v>0</v>
      </c>
      <c r="D84" s="4" t="s">
        <v>1013</v>
      </c>
      <c r="E84" s="4" t="s">
        <v>1015</v>
      </c>
      <c r="F84" s="3">
        <v>6313</v>
      </c>
      <c r="G84" s="3">
        <v>-6243.79</v>
      </c>
      <c r="H84" s="4">
        <v>69.209999999999994</v>
      </c>
    </row>
    <row r="85" spans="1:8">
      <c r="A85" s="58">
        <v>32</v>
      </c>
      <c r="B85" s="20">
        <v>100000144072</v>
      </c>
      <c r="C85" s="35">
        <v>0</v>
      </c>
      <c r="D85" s="4" t="s">
        <v>1013</v>
      </c>
      <c r="E85" s="4" t="s">
        <v>1015</v>
      </c>
      <c r="F85" s="3">
        <v>6313</v>
      </c>
      <c r="G85" s="3">
        <v>-6243.79</v>
      </c>
      <c r="H85" s="4">
        <v>69.209999999999994</v>
      </c>
    </row>
    <row r="86" spans="1:8">
      <c r="A86" s="58">
        <v>33</v>
      </c>
      <c r="B86" s="20">
        <v>100000144073</v>
      </c>
      <c r="C86" s="35">
        <v>0</v>
      </c>
      <c r="D86" s="4" t="s">
        <v>1013</v>
      </c>
      <c r="E86" s="4" t="s">
        <v>1015</v>
      </c>
      <c r="F86" s="3">
        <v>6313</v>
      </c>
      <c r="G86" s="3">
        <v>-6243.79</v>
      </c>
      <c r="H86" s="4">
        <v>69.209999999999994</v>
      </c>
    </row>
    <row r="87" spans="1:8">
      <c r="A87" s="58">
        <v>34</v>
      </c>
      <c r="B87" s="20">
        <v>100000144074</v>
      </c>
      <c r="C87" s="35">
        <v>0</v>
      </c>
      <c r="D87" s="4" t="s">
        <v>1013</v>
      </c>
      <c r="E87" s="4" t="s">
        <v>1015</v>
      </c>
      <c r="F87" s="3">
        <v>6313</v>
      </c>
      <c r="G87" s="3">
        <v>-6243.79</v>
      </c>
      <c r="H87" s="4">
        <v>69.209999999999994</v>
      </c>
    </row>
    <row r="88" spans="1:8">
      <c r="A88" s="58">
        <v>35</v>
      </c>
      <c r="B88" s="20">
        <v>100000144075</v>
      </c>
      <c r="C88" s="35">
        <v>0</v>
      </c>
      <c r="D88" s="4" t="s">
        <v>1013</v>
      </c>
      <c r="E88" s="4" t="s">
        <v>1015</v>
      </c>
      <c r="F88" s="3">
        <v>6313</v>
      </c>
      <c r="G88" s="3">
        <v>-6243.79</v>
      </c>
      <c r="H88" s="4">
        <v>69.209999999999994</v>
      </c>
    </row>
    <row r="89" spans="1:8">
      <c r="A89" s="58">
        <v>36</v>
      </c>
      <c r="B89" s="20">
        <v>100000144076</v>
      </c>
      <c r="C89" s="35">
        <v>0</v>
      </c>
      <c r="D89" s="4" t="s">
        <v>1013</v>
      </c>
      <c r="E89" s="4" t="s">
        <v>1015</v>
      </c>
      <c r="F89" s="3">
        <v>6313</v>
      </c>
      <c r="G89" s="3">
        <v>-6243.79</v>
      </c>
      <c r="H89" s="4">
        <v>69.209999999999994</v>
      </c>
    </row>
    <row r="90" spans="1:8">
      <c r="A90" s="58">
        <v>37</v>
      </c>
      <c r="B90" s="20">
        <v>100000144077</v>
      </c>
      <c r="C90" s="35">
        <v>0</v>
      </c>
      <c r="D90" s="4" t="s">
        <v>1013</v>
      </c>
      <c r="E90" s="4" t="s">
        <v>1015</v>
      </c>
      <c r="F90" s="3">
        <v>6313</v>
      </c>
      <c r="G90" s="3">
        <v>-6243.79</v>
      </c>
      <c r="H90" s="4">
        <v>69.209999999999994</v>
      </c>
    </row>
    <row r="91" spans="1:8">
      <c r="A91" s="58">
        <v>38</v>
      </c>
      <c r="B91" s="20">
        <v>100000144078</v>
      </c>
      <c r="C91" s="35">
        <v>0</v>
      </c>
      <c r="D91" s="4" t="s">
        <v>1013</v>
      </c>
      <c r="E91" s="4" t="s">
        <v>1015</v>
      </c>
      <c r="F91" s="3">
        <v>6313</v>
      </c>
      <c r="G91" s="3">
        <v>-6243.79</v>
      </c>
      <c r="H91" s="4">
        <v>69.209999999999994</v>
      </c>
    </row>
    <row r="92" spans="1:8">
      <c r="A92" s="58">
        <v>39</v>
      </c>
      <c r="B92" s="20">
        <v>100000144079</v>
      </c>
      <c r="C92" s="35">
        <v>0</v>
      </c>
      <c r="D92" s="4" t="s">
        <v>1013</v>
      </c>
      <c r="E92" s="4" t="s">
        <v>1015</v>
      </c>
      <c r="F92" s="3">
        <v>6313</v>
      </c>
      <c r="G92" s="3">
        <v>-6243.79</v>
      </c>
      <c r="H92" s="4">
        <v>69.209999999999994</v>
      </c>
    </row>
    <row r="93" spans="1:8">
      <c r="A93" s="58">
        <v>40</v>
      </c>
      <c r="B93" s="20">
        <v>100000144080</v>
      </c>
      <c r="C93" s="35">
        <v>0</v>
      </c>
      <c r="D93" s="4" t="s">
        <v>1013</v>
      </c>
      <c r="E93" s="4" t="s">
        <v>1015</v>
      </c>
      <c r="F93" s="3">
        <v>6313</v>
      </c>
      <c r="G93" s="3">
        <v>-6243.79</v>
      </c>
      <c r="H93" s="4">
        <v>69.209999999999994</v>
      </c>
    </row>
    <row r="94" spans="1:8">
      <c r="A94" s="58">
        <v>41</v>
      </c>
      <c r="B94" s="20">
        <v>100000144081</v>
      </c>
      <c r="C94" s="35">
        <v>0</v>
      </c>
      <c r="D94" s="4" t="s">
        <v>1013</v>
      </c>
      <c r="E94" s="4" t="s">
        <v>1015</v>
      </c>
      <c r="F94" s="3">
        <v>6313</v>
      </c>
      <c r="G94" s="3">
        <v>-6243.79</v>
      </c>
      <c r="H94" s="4">
        <v>69.209999999999994</v>
      </c>
    </row>
    <row r="95" spans="1:8">
      <c r="A95" s="58">
        <v>42</v>
      </c>
      <c r="B95" s="20">
        <v>100000144082</v>
      </c>
      <c r="C95" s="35">
        <v>0</v>
      </c>
      <c r="D95" s="4" t="s">
        <v>1013</v>
      </c>
      <c r="E95" s="4" t="s">
        <v>1015</v>
      </c>
      <c r="F95" s="3">
        <v>6313</v>
      </c>
      <c r="G95" s="3">
        <v>-6243.79</v>
      </c>
      <c r="H95" s="4">
        <v>69.209999999999994</v>
      </c>
    </row>
    <row r="96" spans="1:8">
      <c r="A96" s="58">
        <v>43</v>
      </c>
      <c r="B96" s="20">
        <v>100000144083</v>
      </c>
      <c r="C96" s="35">
        <v>0</v>
      </c>
      <c r="D96" s="4" t="s">
        <v>1013</v>
      </c>
      <c r="E96" s="4" t="s">
        <v>1015</v>
      </c>
      <c r="F96" s="3">
        <v>6313</v>
      </c>
      <c r="G96" s="3">
        <v>-6243.79</v>
      </c>
      <c r="H96" s="4">
        <v>69.209999999999994</v>
      </c>
    </row>
    <row r="97" spans="1:8">
      <c r="A97" s="58">
        <v>44</v>
      </c>
      <c r="B97" s="20">
        <v>100000144084</v>
      </c>
      <c r="C97" s="35">
        <v>0</v>
      </c>
      <c r="D97" s="4" t="s">
        <v>1013</v>
      </c>
      <c r="E97" s="4" t="s">
        <v>1015</v>
      </c>
      <c r="F97" s="3">
        <v>6313</v>
      </c>
      <c r="G97" s="3">
        <v>-6243.79</v>
      </c>
      <c r="H97" s="4">
        <v>69.209999999999994</v>
      </c>
    </row>
    <row r="98" spans="1:8">
      <c r="A98" s="58">
        <v>45</v>
      </c>
      <c r="B98" s="20">
        <v>100000144085</v>
      </c>
      <c r="C98" s="35">
        <v>0</v>
      </c>
      <c r="D98" s="4" t="s">
        <v>1013</v>
      </c>
      <c r="E98" s="4" t="s">
        <v>1015</v>
      </c>
      <c r="F98" s="3">
        <v>6313</v>
      </c>
      <c r="G98" s="3">
        <v>-6243.79</v>
      </c>
      <c r="H98" s="4">
        <v>69.209999999999994</v>
      </c>
    </row>
    <row r="99" spans="1:8">
      <c r="A99" s="58">
        <v>46</v>
      </c>
      <c r="B99" s="20">
        <v>100000144086</v>
      </c>
      <c r="C99" s="35">
        <v>0</v>
      </c>
      <c r="D99" s="4" t="s">
        <v>1013</v>
      </c>
      <c r="E99" s="4" t="s">
        <v>1015</v>
      </c>
      <c r="F99" s="3">
        <v>6313</v>
      </c>
      <c r="G99" s="3">
        <v>-6243.79</v>
      </c>
      <c r="H99" s="4">
        <v>69.209999999999994</v>
      </c>
    </row>
    <row r="100" spans="1:8">
      <c r="A100" s="58">
        <v>47</v>
      </c>
      <c r="B100" s="20">
        <v>100000144087</v>
      </c>
      <c r="C100" s="35">
        <v>0</v>
      </c>
      <c r="D100" s="4" t="s">
        <v>1013</v>
      </c>
      <c r="E100" s="4" t="s">
        <v>1015</v>
      </c>
      <c r="F100" s="3">
        <v>6313</v>
      </c>
      <c r="G100" s="3">
        <v>-6243.79</v>
      </c>
      <c r="H100" s="4">
        <v>69.209999999999994</v>
      </c>
    </row>
    <row r="101" spans="1:8">
      <c r="A101" s="58">
        <v>48</v>
      </c>
      <c r="B101" s="20">
        <v>100000144088</v>
      </c>
      <c r="C101" s="35">
        <v>0</v>
      </c>
      <c r="D101" s="4" t="s">
        <v>1013</v>
      </c>
      <c r="E101" s="4" t="s">
        <v>1015</v>
      </c>
      <c r="F101" s="3">
        <v>6313</v>
      </c>
      <c r="G101" s="3">
        <v>-6243.79</v>
      </c>
      <c r="H101" s="4">
        <v>69.209999999999994</v>
      </c>
    </row>
    <row r="102" spans="1:8">
      <c r="A102" s="58">
        <v>49</v>
      </c>
      <c r="B102" s="20">
        <v>100000144089</v>
      </c>
      <c r="C102" s="35">
        <v>0</v>
      </c>
      <c r="D102" s="4" t="s">
        <v>1013</v>
      </c>
      <c r="E102" s="4" t="s">
        <v>1015</v>
      </c>
      <c r="F102" s="3">
        <v>6313</v>
      </c>
      <c r="G102" s="3">
        <v>-6243.79</v>
      </c>
      <c r="H102" s="4">
        <v>69.209999999999994</v>
      </c>
    </row>
    <row r="103" spans="1:8">
      <c r="A103" s="58">
        <v>50</v>
      </c>
      <c r="B103" s="20">
        <v>100000144090</v>
      </c>
      <c r="C103" s="35">
        <v>0</v>
      </c>
      <c r="D103" s="4" t="s">
        <v>1013</v>
      </c>
      <c r="E103" s="4" t="s">
        <v>1015</v>
      </c>
      <c r="F103" s="3">
        <v>6313</v>
      </c>
      <c r="G103" s="3">
        <v>-6243.79</v>
      </c>
      <c r="H103" s="4">
        <v>69.209999999999994</v>
      </c>
    </row>
    <row r="104" spans="1:8">
      <c r="A104" s="58">
        <v>51</v>
      </c>
      <c r="B104" s="20">
        <v>100000144091</v>
      </c>
      <c r="C104" s="35">
        <v>0</v>
      </c>
      <c r="D104" s="4" t="s">
        <v>1013</v>
      </c>
      <c r="E104" s="4" t="s">
        <v>1015</v>
      </c>
      <c r="F104" s="3">
        <v>6313</v>
      </c>
      <c r="G104" s="3">
        <v>-6243.79</v>
      </c>
      <c r="H104" s="4">
        <v>69.209999999999994</v>
      </c>
    </row>
    <row r="105" spans="1:8">
      <c r="A105" s="58">
        <v>52</v>
      </c>
      <c r="B105" s="20">
        <v>100000144092</v>
      </c>
      <c r="C105" s="35">
        <v>0</v>
      </c>
      <c r="D105" s="4" t="s">
        <v>1013</v>
      </c>
      <c r="E105" s="4" t="s">
        <v>1015</v>
      </c>
      <c r="F105" s="3">
        <v>6313</v>
      </c>
      <c r="G105" s="3">
        <v>-6243.79</v>
      </c>
      <c r="H105" s="4">
        <v>69.209999999999994</v>
      </c>
    </row>
    <row r="106" spans="1:8">
      <c r="A106" s="58">
        <v>53</v>
      </c>
      <c r="B106" s="20">
        <v>100000144093</v>
      </c>
      <c r="C106" s="35">
        <v>0</v>
      </c>
      <c r="D106" s="4" t="s">
        <v>1013</v>
      </c>
      <c r="E106" s="4" t="s">
        <v>1015</v>
      </c>
      <c r="F106" s="3">
        <v>6313</v>
      </c>
      <c r="G106" s="3">
        <v>-6243.79</v>
      </c>
      <c r="H106" s="4">
        <v>69.209999999999994</v>
      </c>
    </row>
    <row r="107" spans="1:8">
      <c r="A107" s="58">
        <v>54</v>
      </c>
      <c r="B107" s="20">
        <v>100000144094</v>
      </c>
      <c r="C107" s="35">
        <v>0</v>
      </c>
      <c r="D107" s="4" t="s">
        <v>1013</v>
      </c>
      <c r="E107" s="4" t="s">
        <v>1015</v>
      </c>
      <c r="F107" s="3">
        <v>6313</v>
      </c>
      <c r="G107" s="3">
        <v>-6243.79</v>
      </c>
      <c r="H107" s="4">
        <v>69.209999999999994</v>
      </c>
    </row>
    <row r="108" spans="1:8">
      <c r="A108" s="58">
        <v>55</v>
      </c>
      <c r="B108" s="20">
        <v>100000144095</v>
      </c>
      <c r="C108" s="35">
        <v>0</v>
      </c>
      <c r="D108" s="4" t="s">
        <v>1013</v>
      </c>
      <c r="E108" s="4" t="s">
        <v>1015</v>
      </c>
      <c r="F108" s="3">
        <v>6313</v>
      </c>
      <c r="G108" s="3">
        <v>-6243.79</v>
      </c>
      <c r="H108" s="4">
        <v>69.209999999999994</v>
      </c>
    </row>
    <row r="109" spans="1:8">
      <c r="A109" s="58">
        <v>56</v>
      </c>
      <c r="B109" s="20">
        <v>100000144096</v>
      </c>
      <c r="C109" s="35">
        <v>0</v>
      </c>
      <c r="D109" s="4" t="s">
        <v>1013</v>
      </c>
      <c r="E109" s="4" t="s">
        <v>1015</v>
      </c>
      <c r="F109" s="3">
        <v>6313</v>
      </c>
      <c r="G109" s="3">
        <v>-6243.79</v>
      </c>
      <c r="H109" s="4">
        <v>69.209999999999994</v>
      </c>
    </row>
    <row r="110" spans="1:8">
      <c r="A110" s="58">
        <v>57</v>
      </c>
      <c r="B110" s="20">
        <v>100000144097</v>
      </c>
      <c r="C110" s="35">
        <v>0</v>
      </c>
      <c r="D110" s="4" t="s">
        <v>1013</v>
      </c>
      <c r="E110" s="4" t="s">
        <v>1015</v>
      </c>
      <c r="F110" s="3">
        <v>6313</v>
      </c>
      <c r="G110" s="3">
        <v>-6243.79</v>
      </c>
      <c r="H110" s="4">
        <v>69.209999999999994</v>
      </c>
    </row>
    <row r="111" spans="1:8">
      <c r="A111" s="58">
        <v>58</v>
      </c>
      <c r="B111" s="20">
        <v>100000144098</v>
      </c>
      <c r="C111" s="35">
        <v>0</v>
      </c>
      <c r="D111" s="4" t="s">
        <v>1013</v>
      </c>
      <c r="E111" s="4" t="s">
        <v>1015</v>
      </c>
      <c r="F111" s="3">
        <v>6313</v>
      </c>
      <c r="G111" s="3">
        <v>-6243.79</v>
      </c>
      <c r="H111" s="4">
        <v>69.209999999999994</v>
      </c>
    </row>
    <row r="112" spans="1:8">
      <c r="A112" s="58">
        <v>59</v>
      </c>
      <c r="B112" s="20">
        <v>100000144099</v>
      </c>
      <c r="C112" s="35">
        <v>0</v>
      </c>
      <c r="D112" s="4" t="s">
        <v>1013</v>
      </c>
      <c r="E112" s="4" t="s">
        <v>1015</v>
      </c>
      <c r="F112" s="3">
        <v>6313</v>
      </c>
      <c r="G112" s="3">
        <v>-6243.79</v>
      </c>
      <c r="H112" s="4">
        <v>69.209999999999994</v>
      </c>
    </row>
    <row r="113" spans="1:8">
      <c r="A113" s="58">
        <v>60</v>
      </c>
      <c r="B113" s="20">
        <v>100000144100</v>
      </c>
      <c r="C113" s="35">
        <v>0</v>
      </c>
      <c r="D113" s="4" t="s">
        <v>1013</v>
      </c>
      <c r="E113" s="4" t="s">
        <v>1015</v>
      </c>
      <c r="F113" s="3">
        <v>6313</v>
      </c>
      <c r="G113" s="3">
        <v>-6243.79</v>
      </c>
      <c r="H113" s="4">
        <v>69.209999999999994</v>
      </c>
    </row>
    <row r="114" spans="1:8">
      <c r="A114" s="58">
        <v>61</v>
      </c>
      <c r="B114" s="20">
        <v>100000144101</v>
      </c>
      <c r="C114" s="35">
        <v>0</v>
      </c>
      <c r="D114" s="4" t="s">
        <v>1013</v>
      </c>
      <c r="E114" s="4" t="s">
        <v>1015</v>
      </c>
      <c r="F114" s="3">
        <v>6313</v>
      </c>
      <c r="G114" s="3">
        <v>-6243.79</v>
      </c>
      <c r="H114" s="4">
        <v>69.209999999999994</v>
      </c>
    </row>
    <row r="115" spans="1:8">
      <c r="A115" s="58">
        <v>62</v>
      </c>
      <c r="B115" s="20">
        <v>100000144102</v>
      </c>
      <c r="C115" s="35">
        <v>0</v>
      </c>
      <c r="D115" s="4" t="s">
        <v>1013</v>
      </c>
      <c r="E115" s="4" t="s">
        <v>1015</v>
      </c>
      <c r="F115" s="3">
        <v>6313</v>
      </c>
      <c r="G115" s="3">
        <v>-6243.79</v>
      </c>
      <c r="H115" s="4">
        <v>69.209999999999994</v>
      </c>
    </row>
    <row r="116" spans="1:8">
      <c r="A116" s="58">
        <v>63</v>
      </c>
      <c r="B116" s="20">
        <v>100000144103</v>
      </c>
      <c r="C116" s="35">
        <v>0</v>
      </c>
      <c r="D116" s="4" t="s">
        <v>1013</v>
      </c>
      <c r="E116" s="4" t="s">
        <v>1015</v>
      </c>
      <c r="F116" s="3">
        <v>6313</v>
      </c>
      <c r="G116" s="3">
        <v>-6243.79</v>
      </c>
      <c r="H116" s="4">
        <v>69.209999999999994</v>
      </c>
    </row>
    <row r="117" spans="1:8">
      <c r="A117" s="58">
        <v>64</v>
      </c>
      <c r="B117" s="20">
        <v>100000144104</v>
      </c>
      <c r="C117" s="35">
        <v>0</v>
      </c>
      <c r="D117" s="4" t="s">
        <v>1013</v>
      </c>
      <c r="E117" s="4" t="s">
        <v>1015</v>
      </c>
      <c r="F117" s="3">
        <v>6313</v>
      </c>
      <c r="G117" s="3">
        <v>-6243.79</v>
      </c>
      <c r="H117" s="4">
        <v>69.209999999999994</v>
      </c>
    </row>
    <row r="118" spans="1:8">
      <c r="A118" s="58">
        <v>65</v>
      </c>
      <c r="B118" s="20">
        <v>100000144105</v>
      </c>
      <c r="C118" s="35">
        <v>0</v>
      </c>
      <c r="D118" s="4" t="s">
        <v>1013</v>
      </c>
      <c r="E118" s="4" t="s">
        <v>1015</v>
      </c>
      <c r="F118" s="3">
        <v>6313</v>
      </c>
      <c r="G118" s="3">
        <v>-6243.79</v>
      </c>
      <c r="H118" s="4">
        <v>69.209999999999994</v>
      </c>
    </row>
    <row r="119" spans="1:8">
      <c r="A119" s="58">
        <v>66</v>
      </c>
      <c r="B119" s="20">
        <v>100000144106</v>
      </c>
      <c r="C119" s="35">
        <v>0</v>
      </c>
      <c r="D119" s="4" t="s">
        <v>1013</v>
      </c>
      <c r="E119" s="4" t="s">
        <v>1015</v>
      </c>
      <c r="F119" s="3">
        <v>5885</v>
      </c>
      <c r="G119" s="3">
        <v>-5820.48</v>
      </c>
      <c r="H119" s="4">
        <v>64.52</v>
      </c>
    </row>
    <row r="120" spans="1:8">
      <c r="A120" s="58">
        <v>67</v>
      </c>
      <c r="B120" s="20">
        <v>100000144107</v>
      </c>
      <c r="C120" s="35">
        <v>0</v>
      </c>
      <c r="D120" s="4" t="s">
        <v>1013</v>
      </c>
      <c r="E120" s="4" t="s">
        <v>1015</v>
      </c>
      <c r="F120" s="3">
        <v>5885</v>
      </c>
      <c r="G120" s="3">
        <v>-5820.48</v>
      </c>
      <c r="H120" s="4">
        <v>64.52</v>
      </c>
    </row>
    <row r="121" spans="1:8">
      <c r="A121" s="58">
        <v>68</v>
      </c>
      <c r="B121" s="20">
        <v>100000144108</v>
      </c>
      <c r="C121" s="35">
        <v>0</v>
      </c>
      <c r="D121" s="4" t="s">
        <v>1013</v>
      </c>
      <c r="E121" s="4" t="s">
        <v>1015</v>
      </c>
      <c r="F121" s="3">
        <v>5885</v>
      </c>
      <c r="G121" s="3">
        <v>-5820.48</v>
      </c>
      <c r="H121" s="4">
        <v>64.52</v>
      </c>
    </row>
    <row r="122" spans="1:8">
      <c r="A122" s="58">
        <v>69</v>
      </c>
      <c r="B122" s="20">
        <v>100000144109</v>
      </c>
      <c r="C122" s="35">
        <v>0</v>
      </c>
      <c r="D122" s="4" t="s">
        <v>1013</v>
      </c>
      <c r="E122" s="4" t="s">
        <v>1015</v>
      </c>
      <c r="F122" s="3">
        <v>5885</v>
      </c>
      <c r="G122" s="3">
        <v>-5820.48</v>
      </c>
      <c r="H122" s="4">
        <v>64.52</v>
      </c>
    </row>
    <row r="123" spans="1:8">
      <c r="A123" s="58">
        <v>70</v>
      </c>
      <c r="B123" s="20">
        <v>100000144110</v>
      </c>
      <c r="C123" s="35">
        <v>0</v>
      </c>
      <c r="D123" s="4" t="s">
        <v>1013</v>
      </c>
      <c r="E123" s="4" t="s">
        <v>1015</v>
      </c>
      <c r="F123" s="3">
        <v>5885</v>
      </c>
      <c r="G123" s="3">
        <v>-5820.48</v>
      </c>
      <c r="H123" s="4">
        <v>64.52</v>
      </c>
    </row>
    <row r="124" spans="1:8">
      <c r="A124" s="58">
        <v>71</v>
      </c>
      <c r="B124" s="20">
        <v>100000144111</v>
      </c>
      <c r="C124" s="35">
        <v>0</v>
      </c>
      <c r="D124" s="4" t="s">
        <v>1013</v>
      </c>
      <c r="E124" s="4" t="s">
        <v>1015</v>
      </c>
      <c r="F124" s="3">
        <v>5885</v>
      </c>
      <c r="G124" s="3">
        <v>-5820.48</v>
      </c>
      <c r="H124" s="4">
        <v>64.52</v>
      </c>
    </row>
    <row r="125" spans="1:8">
      <c r="A125" s="58">
        <v>72</v>
      </c>
      <c r="B125" s="20">
        <v>100000144112</v>
      </c>
      <c r="C125" s="35">
        <v>0</v>
      </c>
      <c r="D125" s="4" t="s">
        <v>1013</v>
      </c>
      <c r="E125" s="4" t="s">
        <v>1015</v>
      </c>
      <c r="F125" s="3">
        <v>5885</v>
      </c>
      <c r="G125" s="3">
        <v>-5820.48</v>
      </c>
      <c r="H125" s="4">
        <v>64.52</v>
      </c>
    </row>
    <row r="126" spans="1:8">
      <c r="A126" s="58">
        <v>73</v>
      </c>
      <c r="B126" s="20">
        <v>100000144113</v>
      </c>
      <c r="C126" s="35">
        <v>0</v>
      </c>
      <c r="D126" s="4" t="s">
        <v>1013</v>
      </c>
      <c r="E126" s="4" t="s">
        <v>1015</v>
      </c>
      <c r="F126" s="3">
        <v>5885</v>
      </c>
      <c r="G126" s="3">
        <v>-5820.48</v>
      </c>
      <c r="H126" s="4">
        <v>64.52</v>
      </c>
    </row>
    <row r="127" spans="1:8">
      <c r="A127" s="58">
        <v>74</v>
      </c>
      <c r="B127" s="20">
        <v>100000144114</v>
      </c>
      <c r="C127" s="35">
        <v>0</v>
      </c>
      <c r="D127" s="4" t="s">
        <v>1013</v>
      </c>
      <c r="E127" s="4" t="s">
        <v>1015</v>
      </c>
      <c r="F127" s="3">
        <v>5885</v>
      </c>
      <c r="G127" s="3">
        <v>-5820.48</v>
      </c>
      <c r="H127" s="4">
        <v>64.52</v>
      </c>
    </row>
    <row r="128" spans="1:8">
      <c r="A128" s="58">
        <v>75</v>
      </c>
      <c r="B128" s="20">
        <v>100000144115</v>
      </c>
      <c r="C128" s="35">
        <v>0</v>
      </c>
      <c r="D128" s="4" t="s">
        <v>1013</v>
      </c>
      <c r="E128" s="4" t="s">
        <v>1015</v>
      </c>
      <c r="F128" s="3">
        <v>5885</v>
      </c>
      <c r="G128" s="3">
        <v>-5820.48</v>
      </c>
      <c r="H128" s="4">
        <v>64.52</v>
      </c>
    </row>
    <row r="129" spans="1:8">
      <c r="A129" s="58">
        <v>76</v>
      </c>
      <c r="B129" s="20">
        <v>100000144116</v>
      </c>
      <c r="C129" s="35">
        <v>0</v>
      </c>
      <c r="D129" s="4" t="s">
        <v>1013</v>
      </c>
      <c r="E129" s="4" t="s">
        <v>1015</v>
      </c>
      <c r="F129" s="3">
        <v>8346</v>
      </c>
      <c r="G129" s="3">
        <v>-8254.5</v>
      </c>
      <c r="H129" s="4">
        <v>91.5</v>
      </c>
    </row>
    <row r="130" spans="1:8">
      <c r="A130" s="58">
        <v>77</v>
      </c>
      <c r="B130" s="20">
        <v>100000144117</v>
      </c>
      <c r="C130" s="35">
        <v>0</v>
      </c>
      <c r="D130" s="4" t="s">
        <v>1013</v>
      </c>
      <c r="E130" s="4" t="s">
        <v>1015</v>
      </c>
      <c r="F130" s="3">
        <v>8346</v>
      </c>
      <c r="G130" s="3">
        <v>-8254.5</v>
      </c>
      <c r="H130" s="4">
        <v>91.5</v>
      </c>
    </row>
    <row r="131" spans="1:8">
      <c r="A131" s="58">
        <v>78</v>
      </c>
      <c r="B131" s="20">
        <v>100000144118</v>
      </c>
      <c r="C131" s="35">
        <v>0</v>
      </c>
      <c r="D131" s="4" t="s">
        <v>1013</v>
      </c>
      <c r="E131" s="4" t="s">
        <v>1015</v>
      </c>
      <c r="F131" s="3">
        <v>8346</v>
      </c>
      <c r="G131" s="3">
        <v>-8254.5</v>
      </c>
      <c r="H131" s="4">
        <v>91.5</v>
      </c>
    </row>
    <row r="132" spans="1:8">
      <c r="A132" s="58">
        <v>79</v>
      </c>
      <c r="B132" s="20">
        <v>100000144119</v>
      </c>
      <c r="C132" s="35">
        <v>0</v>
      </c>
      <c r="D132" s="4" t="s">
        <v>1013</v>
      </c>
      <c r="E132" s="4" t="s">
        <v>1015</v>
      </c>
      <c r="F132" s="3">
        <v>8346</v>
      </c>
      <c r="G132" s="3">
        <v>-8254.5</v>
      </c>
      <c r="H132" s="4">
        <v>91.5</v>
      </c>
    </row>
    <row r="133" spans="1:8">
      <c r="A133" s="58">
        <v>80</v>
      </c>
      <c r="B133" s="20">
        <v>100000144120</v>
      </c>
      <c r="C133" s="35">
        <v>0</v>
      </c>
      <c r="D133" s="4" t="s">
        <v>1013</v>
      </c>
      <c r="E133" s="4" t="s">
        <v>1016</v>
      </c>
      <c r="F133" s="3">
        <v>6634</v>
      </c>
      <c r="G133" s="3">
        <v>-6561.27</v>
      </c>
      <c r="H133" s="4">
        <v>72.73</v>
      </c>
    </row>
    <row r="134" spans="1:8">
      <c r="A134" s="58">
        <v>81</v>
      </c>
      <c r="B134" s="20">
        <v>100000144121</v>
      </c>
      <c r="C134" s="35">
        <v>0</v>
      </c>
      <c r="D134" s="4" t="s">
        <v>1013</v>
      </c>
      <c r="E134" s="4" t="s">
        <v>1016</v>
      </c>
      <c r="F134" s="3">
        <v>6634</v>
      </c>
      <c r="G134" s="3">
        <v>-6561.27</v>
      </c>
      <c r="H134" s="4">
        <v>72.73</v>
      </c>
    </row>
    <row r="135" spans="1:8">
      <c r="A135" s="58">
        <v>82</v>
      </c>
      <c r="B135" s="20">
        <v>100000144122</v>
      </c>
      <c r="C135" s="35">
        <v>0</v>
      </c>
      <c r="D135" s="4" t="s">
        <v>1013</v>
      </c>
      <c r="E135" s="4" t="s">
        <v>1016</v>
      </c>
      <c r="F135" s="3">
        <v>6634</v>
      </c>
      <c r="G135" s="3">
        <v>-6561.27</v>
      </c>
      <c r="H135" s="4">
        <v>72.73</v>
      </c>
    </row>
    <row r="136" spans="1:8">
      <c r="A136" s="58">
        <v>83</v>
      </c>
      <c r="B136" s="20">
        <v>100000144123</v>
      </c>
      <c r="C136" s="35">
        <v>0</v>
      </c>
      <c r="D136" s="4" t="s">
        <v>1013</v>
      </c>
      <c r="E136" s="4" t="s">
        <v>1016</v>
      </c>
      <c r="F136" s="3">
        <v>6634</v>
      </c>
      <c r="G136" s="3">
        <v>-6561.27</v>
      </c>
      <c r="H136" s="4">
        <v>72.73</v>
      </c>
    </row>
    <row r="137" spans="1:8">
      <c r="A137" s="58">
        <v>84</v>
      </c>
      <c r="B137" s="20">
        <v>100000144124</v>
      </c>
      <c r="C137" s="35">
        <v>0</v>
      </c>
      <c r="D137" s="4" t="s">
        <v>1013</v>
      </c>
      <c r="E137" s="4" t="s">
        <v>1016</v>
      </c>
      <c r="F137" s="3">
        <v>6634</v>
      </c>
      <c r="G137" s="3">
        <v>-6561.27</v>
      </c>
      <c r="H137" s="4">
        <v>72.73</v>
      </c>
    </row>
    <row r="138" spans="1:8">
      <c r="A138" s="58">
        <v>85</v>
      </c>
      <c r="B138" s="20">
        <v>100000144125</v>
      </c>
      <c r="C138" s="35">
        <v>0</v>
      </c>
      <c r="D138" s="4" t="s">
        <v>1013</v>
      </c>
      <c r="E138" s="4" t="s">
        <v>1016</v>
      </c>
      <c r="F138" s="3">
        <v>6634</v>
      </c>
      <c r="G138" s="3">
        <v>-6561.27</v>
      </c>
      <c r="H138" s="4">
        <v>72.73</v>
      </c>
    </row>
    <row r="139" spans="1:8">
      <c r="A139" s="58">
        <v>86</v>
      </c>
      <c r="B139" s="20">
        <v>100000144126</v>
      </c>
      <c r="C139" s="35">
        <v>0</v>
      </c>
      <c r="D139" s="4" t="s">
        <v>1013</v>
      </c>
      <c r="E139" s="4" t="s">
        <v>1016</v>
      </c>
      <c r="F139" s="3">
        <v>6634</v>
      </c>
      <c r="G139" s="3">
        <v>-6561.27</v>
      </c>
      <c r="H139" s="4">
        <v>72.73</v>
      </c>
    </row>
    <row r="140" spans="1:8">
      <c r="A140" s="58">
        <v>87</v>
      </c>
      <c r="B140" s="20">
        <v>100000144127</v>
      </c>
      <c r="C140" s="35">
        <v>0</v>
      </c>
      <c r="D140" s="4" t="s">
        <v>1013</v>
      </c>
      <c r="E140" s="4" t="s">
        <v>1016</v>
      </c>
      <c r="F140" s="3">
        <v>6634</v>
      </c>
      <c r="G140" s="3">
        <v>-6561.27</v>
      </c>
      <c r="H140" s="4">
        <v>72.73</v>
      </c>
    </row>
    <row r="141" spans="1:8">
      <c r="A141" s="58">
        <v>88</v>
      </c>
      <c r="B141" s="20">
        <v>100000144128</v>
      </c>
      <c r="C141" s="35">
        <v>0</v>
      </c>
      <c r="D141" s="4" t="s">
        <v>1013</v>
      </c>
      <c r="E141" s="4" t="s">
        <v>1016</v>
      </c>
      <c r="F141" s="3">
        <v>6634</v>
      </c>
      <c r="G141" s="3">
        <v>-6561.27</v>
      </c>
      <c r="H141" s="4">
        <v>72.73</v>
      </c>
    </row>
    <row r="142" spans="1:8">
      <c r="A142" s="58">
        <v>89</v>
      </c>
      <c r="B142" s="20">
        <v>100000144129</v>
      </c>
      <c r="C142" s="35">
        <v>0</v>
      </c>
      <c r="D142" s="4" t="s">
        <v>1013</v>
      </c>
      <c r="E142" s="4" t="s">
        <v>1016</v>
      </c>
      <c r="F142" s="3">
        <v>6634</v>
      </c>
      <c r="G142" s="3">
        <v>-6561.27</v>
      </c>
      <c r="H142" s="4">
        <v>72.73</v>
      </c>
    </row>
    <row r="143" spans="1:8">
      <c r="A143" s="58">
        <v>90</v>
      </c>
      <c r="B143" s="20">
        <v>100000144130</v>
      </c>
      <c r="C143" s="35">
        <v>0</v>
      </c>
      <c r="D143" s="4" t="s">
        <v>1013</v>
      </c>
      <c r="E143" s="4" t="s">
        <v>1016</v>
      </c>
      <c r="F143" s="3">
        <v>6634</v>
      </c>
      <c r="G143" s="3">
        <v>-6561.27</v>
      </c>
      <c r="H143" s="4">
        <v>72.73</v>
      </c>
    </row>
    <row r="144" spans="1:8">
      <c r="A144" s="58">
        <v>91</v>
      </c>
      <c r="B144" s="20">
        <v>100000144131</v>
      </c>
      <c r="C144" s="35">
        <v>0</v>
      </c>
      <c r="D144" s="4" t="s">
        <v>1013</v>
      </c>
      <c r="E144" s="4" t="s">
        <v>1016</v>
      </c>
      <c r="F144" s="3">
        <v>6634</v>
      </c>
      <c r="G144" s="3">
        <v>-6561.27</v>
      </c>
      <c r="H144" s="4">
        <v>72.73</v>
      </c>
    </row>
    <row r="145" spans="1:8">
      <c r="A145" s="58">
        <v>92</v>
      </c>
      <c r="B145" s="20">
        <v>100000144132</v>
      </c>
      <c r="C145" s="35">
        <v>0</v>
      </c>
      <c r="D145" s="4" t="s">
        <v>1013</v>
      </c>
      <c r="E145" s="4" t="s">
        <v>1016</v>
      </c>
      <c r="F145" s="3">
        <v>6634</v>
      </c>
      <c r="G145" s="3">
        <v>-6561.27</v>
      </c>
      <c r="H145" s="4">
        <v>72.73</v>
      </c>
    </row>
    <row r="146" spans="1:8">
      <c r="A146" s="58">
        <v>93</v>
      </c>
      <c r="B146" s="20">
        <v>100000144133</v>
      </c>
      <c r="C146" s="35">
        <v>0</v>
      </c>
      <c r="D146" s="4" t="s">
        <v>1013</v>
      </c>
      <c r="E146" s="4" t="s">
        <v>1016</v>
      </c>
      <c r="F146" s="3">
        <v>6634</v>
      </c>
      <c r="G146" s="3">
        <v>-6561.27</v>
      </c>
      <c r="H146" s="4">
        <v>72.73</v>
      </c>
    </row>
    <row r="147" spans="1:8">
      <c r="A147" s="58">
        <v>94</v>
      </c>
      <c r="B147" s="20">
        <v>100000144134</v>
      </c>
      <c r="C147" s="35">
        <v>0</v>
      </c>
      <c r="D147" s="4" t="s">
        <v>1013</v>
      </c>
      <c r="E147" s="4" t="s">
        <v>1016</v>
      </c>
      <c r="F147" s="3">
        <v>6634</v>
      </c>
      <c r="G147" s="3">
        <v>-6561.27</v>
      </c>
      <c r="H147" s="4">
        <v>72.73</v>
      </c>
    </row>
    <row r="148" spans="1:8">
      <c r="A148" s="58">
        <v>95</v>
      </c>
      <c r="B148" s="20">
        <v>100000144135</v>
      </c>
      <c r="C148" s="35">
        <v>0</v>
      </c>
      <c r="D148" s="4" t="s">
        <v>1013</v>
      </c>
      <c r="E148" s="4" t="s">
        <v>1016</v>
      </c>
      <c r="F148" s="3">
        <v>6634</v>
      </c>
      <c r="G148" s="3">
        <v>-6561.27</v>
      </c>
      <c r="H148" s="4">
        <v>72.73</v>
      </c>
    </row>
    <row r="149" spans="1:8">
      <c r="A149" s="58">
        <v>96</v>
      </c>
      <c r="B149" s="20">
        <v>100000144136</v>
      </c>
      <c r="C149" s="35">
        <v>0</v>
      </c>
      <c r="D149" s="4" t="s">
        <v>1013</v>
      </c>
      <c r="E149" s="4" t="s">
        <v>1016</v>
      </c>
      <c r="F149" s="3">
        <v>6634</v>
      </c>
      <c r="G149" s="3">
        <v>-6561.27</v>
      </c>
      <c r="H149" s="4">
        <v>72.73</v>
      </c>
    </row>
    <row r="150" spans="1:8">
      <c r="A150" s="58">
        <v>97</v>
      </c>
      <c r="B150" s="20">
        <v>100000144137</v>
      </c>
      <c r="C150" s="35">
        <v>0</v>
      </c>
      <c r="D150" s="4" t="s">
        <v>1013</v>
      </c>
      <c r="E150" s="4" t="s">
        <v>1017</v>
      </c>
      <c r="F150" s="3">
        <v>8560</v>
      </c>
      <c r="G150" s="3">
        <v>-8466.16</v>
      </c>
      <c r="H150" s="4">
        <v>93.84</v>
      </c>
    </row>
    <row r="151" spans="1:8">
      <c r="A151" s="58">
        <v>98</v>
      </c>
      <c r="B151" s="20">
        <v>100000144138</v>
      </c>
      <c r="C151" s="35">
        <v>0</v>
      </c>
      <c r="D151" s="4" t="s">
        <v>1013</v>
      </c>
      <c r="E151" s="4" t="s">
        <v>1017</v>
      </c>
      <c r="F151" s="3">
        <v>8560</v>
      </c>
      <c r="G151" s="3">
        <v>-8466.16</v>
      </c>
      <c r="H151" s="4">
        <v>93.84</v>
      </c>
    </row>
    <row r="152" spans="1:8">
      <c r="A152" s="58">
        <v>99</v>
      </c>
      <c r="B152" s="20">
        <v>100000144139</v>
      </c>
      <c r="C152" s="35">
        <v>0</v>
      </c>
      <c r="D152" s="4" t="s">
        <v>1013</v>
      </c>
      <c r="E152" s="4" t="s">
        <v>1017</v>
      </c>
      <c r="F152" s="3">
        <v>8560</v>
      </c>
      <c r="G152" s="3">
        <v>-8466.16</v>
      </c>
      <c r="H152" s="4">
        <v>93.84</v>
      </c>
    </row>
    <row r="153" spans="1:8">
      <c r="A153" s="58">
        <v>100</v>
      </c>
      <c r="B153" s="20">
        <v>100000144140</v>
      </c>
      <c r="C153" s="35">
        <v>0</v>
      </c>
      <c r="D153" s="4" t="s">
        <v>1013</v>
      </c>
      <c r="E153" s="4" t="s">
        <v>1017</v>
      </c>
      <c r="F153" s="3">
        <v>8560</v>
      </c>
      <c r="G153" s="3">
        <v>-8466.16</v>
      </c>
      <c r="H153" s="4">
        <v>93.84</v>
      </c>
    </row>
    <row r="154" spans="1:8">
      <c r="A154" s="58">
        <v>101</v>
      </c>
      <c r="B154" s="20">
        <v>100000144141</v>
      </c>
      <c r="C154" s="35">
        <v>0</v>
      </c>
      <c r="D154" s="4" t="s">
        <v>1013</v>
      </c>
      <c r="E154" s="4" t="s">
        <v>1017</v>
      </c>
      <c r="F154" s="3">
        <v>8560</v>
      </c>
      <c r="G154" s="3">
        <v>-8466.16</v>
      </c>
      <c r="H154" s="4">
        <v>93.84</v>
      </c>
    </row>
    <row r="155" spans="1:8">
      <c r="A155" s="58">
        <v>102</v>
      </c>
      <c r="B155" s="20">
        <v>100000144142</v>
      </c>
      <c r="C155" s="35">
        <v>0</v>
      </c>
      <c r="D155" s="4" t="s">
        <v>1013</v>
      </c>
      <c r="E155" s="4" t="s">
        <v>1017</v>
      </c>
      <c r="F155" s="3">
        <v>8560</v>
      </c>
      <c r="G155" s="3">
        <v>-8466.16</v>
      </c>
      <c r="H155" s="4">
        <v>93.84</v>
      </c>
    </row>
    <row r="156" spans="1:8">
      <c r="A156" s="58">
        <v>103</v>
      </c>
      <c r="B156" s="20">
        <v>100000144143</v>
      </c>
      <c r="C156" s="35">
        <v>0</v>
      </c>
      <c r="D156" s="4" t="s">
        <v>1013</v>
      </c>
      <c r="E156" s="4" t="s">
        <v>1017</v>
      </c>
      <c r="F156" s="3">
        <v>8560</v>
      </c>
      <c r="G156" s="3">
        <v>-8466.16</v>
      </c>
      <c r="H156" s="4">
        <v>93.84</v>
      </c>
    </row>
    <row r="157" spans="1:8">
      <c r="A157" s="58">
        <v>104</v>
      </c>
      <c r="B157" s="20">
        <v>100000144144</v>
      </c>
      <c r="C157" s="35">
        <v>0</v>
      </c>
      <c r="D157" s="4" t="s">
        <v>1013</v>
      </c>
      <c r="E157" s="4" t="s">
        <v>1018</v>
      </c>
      <c r="F157" s="3">
        <v>6420</v>
      </c>
      <c r="G157" s="3">
        <v>-6349.62</v>
      </c>
      <c r="H157" s="4">
        <v>70.38</v>
      </c>
    </row>
    <row r="158" spans="1:8">
      <c r="A158" s="58">
        <v>105</v>
      </c>
      <c r="B158" s="20">
        <v>100000144145</v>
      </c>
      <c r="C158" s="35">
        <v>0</v>
      </c>
      <c r="D158" s="4" t="s">
        <v>1013</v>
      </c>
      <c r="E158" s="4" t="s">
        <v>1018</v>
      </c>
      <c r="F158" s="3">
        <v>6420</v>
      </c>
      <c r="G158" s="3">
        <v>-6349.62</v>
      </c>
      <c r="H158" s="4">
        <v>70.38</v>
      </c>
    </row>
    <row r="159" spans="1:8">
      <c r="A159" s="58">
        <v>106</v>
      </c>
      <c r="B159" s="20">
        <v>100000144146</v>
      </c>
      <c r="C159" s="35">
        <v>0</v>
      </c>
      <c r="D159" s="4" t="s">
        <v>1013</v>
      </c>
      <c r="E159" s="4" t="s">
        <v>1018</v>
      </c>
      <c r="F159" s="3">
        <v>6420</v>
      </c>
      <c r="G159" s="3">
        <v>-6349.62</v>
      </c>
      <c r="H159" s="4">
        <v>70.38</v>
      </c>
    </row>
    <row r="160" spans="1:8">
      <c r="A160" s="58">
        <v>107</v>
      </c>
      <c r="B160" s="20">
        <v>100000144147</v>
      </c>
      <c r="C160" s="35">
        <v>0</v>
      </c>
      <c r="D160" s="4" t="s">
        <v>1013</v>
      </c>
      <c r="E160" s="4" t="s">
        <v>1018</v>
      </c>
      <c r="F160" s="3">
        <v>6420</v>
      </c>
      <c r="G160" s="3">
        <v>-6349.62</v>
      </c>
      <c r="H160" s="4">
        <v>70.38</v>
      </c>
    </row>
    <row r="161" spans="1:8">
      <c r="A161" s="58">
        <v>108</v>
      </c>
      <c r="B161" s="20">
        <v>100000144148</v>
      </c>
      <c r="C161" s="35">
        <v>0</v>
      </c>
      <c r="D161" s="4" t="s">
        <v>1013</v>
      </c>
      <c r="E161" s="4" t="s">
        <v>1018</v>
      </c>
      <c r="F161" s="3">
        <v>6420</v>
      </c>
      <c r="G161" s="3">
        <v>-6349.62</v>
      </c>
      <c r="H161" s="4">
        <v>70.38</v>
      </c>
    </row>
    <row r="162" spans="1:8">
      <c r="A162" s="58">
        <v>109</v>
      </c>
      <c r="B162" s="20">
        <v>100000144149</v>
      </c>
      <c r="C162" s="35">
        <v>0</v>
      </c>
      <c r="D162" s="4" t="s">
        <v>1013</v>
      </c>
      <c r="E162" s="4" t="s">
        <v>1018</v>
      </c>
      <c r="F162" s="3">
        <v>6420</v>
      </c>
      <c r="G162" s="3">
        <v>-6349.62</v>
      </c>
      <c r="H162" s="4">
        <v>70.38</v>
      </c>
    </row>
    <row r="163" spans="1:8">
      <c r="A163" s="58">
        <v>110</v>
      </c>
      <c r="B163" s="20">
        <v>100000144150</v>
      </c>
      <c r="C163" s="35">
        <v>0</v>
      </c>
      <c r="D163" s="4" t="s">
        <v>1013</v>
      </c>
      <c r="E163" s="4" t="s">
        <v>1018</v>
      </c>
      <c r="F163" s="3">
        <v>6420</v>
      </c>
      <c r="G163" s="3">
        <v>-6349.62</v>
      </c>
      <c r="H163" s="4">
        <v>70.38</v>
      </c>
    </row>
    <row r="164" spans="1:8">
      <c r="A164" s="58">
        <v>111</v>
      </c>
      <c r="B164" s="20">
        <v>100000144151</v>
      </c>
      <c r="C164" s="35">
        <v>0</v>
      </c>
      <c r="D164" s="4" t="s">
        <v>1013</v>
      </c>
      <c r="E164" s="4" t="s">
        <v>1018</v>
      </c>
      <c r="F164" s="3">
        <v>6420</v>
      </c>
      <c r="G164" s="3">
        <v>-6349.62</v>
      </c>
      <c r="H164" s="4">
        <v>70.38</v>
      </c>
    </row>
    <row r="165" spans="1:8">
      <c r="A165" s="58">
        <v>112</v>
      </c>
      <c r="B165" s="20">
        <v>100000144152</v>
      </c>
      <c r="C165" s="35">
        <v>0</v>
      </c>
      <c r="D165" s="4" t="s">
        <v>1013</v>
      </c>
      <c r="E165" s="4" t="s">
        <v>1018</v>
      </c>
      <c r="F165" s="3">
        <v>6420</v>
      </c>
      <c r="G165" s="3">
        <v>-6349.62</v>
      </c>
      <c r="H165" s="4">
        <v>70.38</v>
      </c>
    </row>
    <row r="166" spans="1:8">
      <c r="A166" s="58">
        <v>113</v>
      </c>
      <c r="B166" s="20">
        <v>100000144153</v>
      </c>
      <c r="C166" s="35">
        <v>0</v>
      </c>
      <c r="D166" s="4" t="s">
        <v>1013</v>
      </c>
      <c r="E166" s="4" t="s">
        <v>1018</v>
      </c>
      <c r="F166" s="3">
        <v>6420</v>
      </c>
      <c r="G166" s="3">
        <v>-6349.62</v>
      </c>
      <c r="H166" s="4">
        <v>70.38</v>
      </c>
    </row>
    <row r="167" spans="1:8">
      <c r="A167" s="58">
        <v>114</v>
      </c>
      <c r="B167" s="20">
        <v>100000144154</v>
      </c>
      <c r="C167" s="35">
        <v>0</v>
      </c>
      <c r="D167" s="4" t="s">
        <v>1013</v>
      </c>
      <c r="E167" s="4" t="s">
        <v>1018</v>
      </c>
      <c r="F167" s="3">
        <v>6420</v>
      </c>
      <c r="G167" s="3">
        <v>-6349.62</v>
      </c>
      <c r="H167" s="4">
        <v>70.38</v>
      </c>
    </row>
    <row r="168" spans="1:8">
      <c r="A168" s="58">
        <v>115</v>
      </c>
      <c r="B168" s="20">
        <v>100000144155</v>
      </c>
      <c r="C168" s="35">
        <v>0</v>
      </c>
      <c r="D168" s="4" t="s">
        <v>1013</v>
      </c>
      <c r="E168" s="4" t="s">
        <v>1018</v>
      </c>
      <c r="F168" s="3">
        <v>6420</v>
      </c>
      <c r="G168" s="3">
        <v>-6349.62</v>
      </c>
      <c r="H168" s="4">
        <v>70.38</v>
      </c>
    </row>
    <row r="169" spans="1:8">
      <c r="A169" s="58">
        <v>116</v>
      </c>
      <c r="B169" s="20">
        <v>100000144156</v>
      </c>
      <c r="C169" s="35">
        <v>0</v>
      </c>
      <c r="D169" s="4" t="s">
        <v>1013</v>
      </c>
      <c r="E169" s="4" t="s">
        <v>1018</v>
      </c>
      <c r="F169" s="3">
        <v>6420</v>
      </c>
      <c r="G169" s="3">
        <v>-6349.62</v>
      </c>
      <c r="H169" s="4">
        <v>70.38</v>
      </c>
    </row>
    <row r="170" spans="1:8">
      <c r="A170" s="58">
        <v>117</v>
      </c>
      <c r="B170" s="20">
        <v>100000144157</v>
      </c>
      <c r="C170" s="35">
        <v>0</v>
      </c>
      <c r="D170" s="4" t="s">
        <v>1013</v>
      </c>
      <c r="E170" s="4" t="s">
        <v>1018</v>
      </c>
      <c r="F170" s="3">
        <v>6420</v>
      </c>
      <c r="G170" s="3">
        <v>-6349.62</v>
      </c>
      <c r="H170" s="4">
        <v>70.38</v>
      </c>
    </row>
    <row r="171" spans="1:8">
      <c r="A171" s="58">
        <v>118</v>
      </c>
      <c r="B171" s="20">
        <v>100000144158</v>
      </c>
      <c r="C171" s="35">
        <v>0</v>
      </c>
      <c r="D171" s="4" t="s">
        <v>1013</v>
      </c>
      <c r="E171" s="4" t="s">
        <v>1018</v>
      </c>
      <c r="F171" s="3">
        <v>6420</v>
      </c>
      <c r="G171" s="3">
        <v>-6349.62</v>
      </c>
      <c r="H171" s="4">
        <v>70.38</v>
      </c>
    </row>
    <row r="172" spans="1:8">
      <c r="A172" s="58">
        <v>119</v>
      </c>
      <c r="B172" s="20">
        <v>100000144159</v>
      </c>
      <c r="C172" s="35">
        <v>0</v>
      </c>
      <c r="D172" s="4" t="s">
        <v>1013</v>
      </c>
      <c r="E172" s="4" t="s">
        <v>1018</v>
      </c>
      <c r="F172" s="3">
        <v>6420</v>
      </c>
      <c r="G172" s="3">
        <v>-6349.62</v>
      </c>
      <c r="H172" s="4">
        <v>70.38</v>
      </c>
    </row>
    <row r="173" spans="1:8">
      <c r="A173" s="58">
        <v>120</v>
      </c>
      <c r="B173" s="20">
        <v>100000144160</v>
      </c>
      <c r="C173" s="35">
        <v>0</v>
      </c>
      <c r="D173" s="4" t="s">
        <v>1013</v>
      </c>
      <c r="E173" s="4" t="s">
        <v>1018</v>
      </c>
      <c r="F173" s="3">
        <v>6420</v>
      </c>
      <c r="G173" s="3">
        <v>-6349.62</v>
      </c>
      <c r="H173" s="4">
        <v>70.38</v>
      </c>
    </row>
    <row r="174" spans="1:8">
      <c r="A174" s="58">
        <v>121</v>
      </c>
      <c r="B174" s="20">
        <v>100000144161</v>
      </c>
      <c r="C174" s="35">
        <v>0</v>
      </c>
      <c r="D174" s="4" t="s">
        <v>1013</v>
      </c>
      <c r="E174" s="4" t="s">
        <v>1018</v>
      </c>
      <c r="F174" s="3">
        <v>6420</v>
      </c>
      <c r="G174" s="3">
        <v>-6349.62</v>
      </c>
      <c r="H174" s="4">
        <v>70.38</v>
      </c>
    </row>
    <row r="175" spans="1:8">
      <c r="A175" s="58">
        <v>122</v>
      </c>
      <c r="B175" s="20">
        <v>100000144162</v>
      </c>
      <c r="C175" s="35">
        <v>0</v>
      </c>
      <c r="D175" s="4" t="s">
        <v>1013</v>
      </c>
      <c r="E175" s="4" t="s">
        <v>1018</v>
      </c>
      <c r="F175" s="3">
        <v>6420</v>
      </c>
      <c r="G175" s="3">
        <v>-6349.62</v>
      </c>
      <c r="H175" s="4">
        <v>70.38</v>
      </c>
    </row>
    <row r="176" spans="1:8">
      <c r="A176" s="58">
        <v>123</v>
      </c>
      <c r="B176" s="20">
        <v>100000144163</v>
      </c>
      <c r="C176" s="35">
        <v>0</v>
      </c>
      <c r="D176" s="4" t="s">
        <v>1013</v>
      </c>
      <c r="E176" s="4" t="s">
        <v>1018</v>
      </c>
      <c r="F176" s="3">
        <v>6420</v>
      </c>
      <c r="G176" s="3">
        <v>-6349.62</v>
      </c>
      <c r="H176" s="4">
        <v>70.38</v>
      </c>
    </row>
    <row r="177" spans="1:8">
      <c r="A177" s="58">
        <v>124</v>
      </c>
      <c r="B177" s="20">
        <v>100000144164</v>
      </c>
      <c r="C177" s="35">
        <v>0</v>
      </c>
      <c r="D177" s="4" t="s">
        <v>1013</v>
      </c>
      <c r="E177" s="4" t="s">
        <v>1018</v>
      </c>
      <c r="F177" s="3">
        <v>6420</v>
      </c>
      <c r="G177" s="3">
        <v>-6349.62</v>
      </c>
      <c r="H177" s="4">
        <v>70.38</v>
      </c>
    </row>
    <row r="178" spans="1:8">
      <c r="A178" s="58">
        <v>125</v>
      </c>
      <c r="B178" s="20">
        <v>100000144165</v>
      </c>
      <c r="C178" s="35">
        <v>0</v>
      </c>
      <c r="D178" s="4" t="s">
        <v>1013</v>
      </c>
      <c r="E178" s="4" t="s">
        <v>1018</v>
      </c>
      <c r="F178" s="3">
        <v>6420</v>
      </c>
      <c r="G178" s="3">
        <v>-6349.62</v>
      </c>
      <c r="H178" s="4">
        <v>70.38</v>
      </c>
    </row>
    <row r="179" spans="1:8">
      <c r="A179" s="58">
        <v>126</v>
      </c>
      <c r="B179" s="20">
        <v>100000144166</v>
      </c>
      <c r="C179" s="35">
        <v>0</v>
      </c>
      <c r="D179" s="4" t="s">
        <v>1013</v>
      </c>
      <c r="E179" s="4" t="s">
        <v>1018</v>
      </c>
      <c r="F179" s="3">
        <v>6420</v>
      </c>
      <c r="G179" s="3">
        <v>-6349.62</v>
      </c>
      <c r="H179" s="4">
        <v>70.38</v>
      </c>
    </row>
    <row r="180" spans="1:8">
      <c r="A180" s="58">
        <v>127</v>
      </c>
      <c r="B180" s="20">
        <v>100000144167</v>
      </c>
      <c r="C180" s="35">
        <v>0</v>
      </c>
      <c r="D180" s="4" t="s">
        <v>1013</v>
      </c>
      <c r="E180" s="4" t="s">
        <v>1018</v>
      </c>
      <c r="F180" s="3">
        <v>6420</v>
      </c>
      <c r="G180" s="3">
        <v>-6349.62</v>
      </c>
      <c r="H180" s="4">
        <v>70.38</v>
      </c>
    </row>
    <row r="181" spans="1:8">
      <c r="A181" s="58">
        <v>128</v>
      </c>
      <c r="B181" s="20">
        <v>100000144168</v>
      </c>
      <c r="C181" s="35">
        <v>0</v>
      </c>
      <c r="D181" s="4" t="s">
        <v>1013</v>
      </c>
      <c r="E181" s="4" t="s">
        <v>1018</v>
      </c>
      <c r="F181" s="3">
        <v>6420</v>
      </c>
      <c r="G181" s="3">
        <v>-6349.62</v>
      </c>
      <c r="H181" s="4">
        <v>70.38</v>
      </c>
    </row>
    <row r="182" spans="1:8">
      <c r="A182" s="58">
        <v>129</v>
      </c>
      <c r="B182" s="20">
        <v>100000144169</v>
      </c>
      <c r="C182" s="35">
        <v>0</v>
      </c>
      <c r="D182" s="4" t="s">
        <v>1013</v>
      </c>
      <c r="E182" s="4" t="s">
        <v>1018</v>
      </c>
      <c r="F182" s="3">
        <v>6420</v>
      </c>
      <c r="G182" s="3">
        <v>-6349.62</v>
      </c>
      <c r="H182" s="4">
        <v>70.38</v>
      </c>
    </row>
    <row r="183" spans="1:8">
      <c r="A183" s="58">
        <v>130</v>
      </c>
      <c r="B183" s="20">
        <v>100000144170</v>
      </c>
      <c r="C183" s="35">
        <v>0</v>
      </c>
      <c r="D183" s="4" t="s">
        <v>1013</v>
      </c>
      <c r="E183" s="4" t="s">
        <v>1018</v>
      </c>
      <c r="F183" s="3">
        <v>6420</v>
      </c>
      <c r="G183" s="3">
        <v>-6349.62</v>
      </c>
      <c r="H183" s="4">
        <v>70.38</v>
      </c>
    </row>
    <row r="184" spans="1:8">
      <c r="A184" s="58">
        <v>131</v>
      </c>
      <c r="B184" s="20">
        <v>100000144171</v>
      </c>
      <c r="C184" s="35">
        <v>0</v>
      </c>
      <c r="D184" s="4" t="s">
        <v>1013</v>
      </c>
      <c r="E184" s="4" t="s">
        <v>1018</v>
      </c>
      <c r="F184" s="3">
        <v>6420</v>
      </c>
      <c r="G184" s="3">
        <v>-6349.62</v>
      </c>
      <c r="H184" s="4">
        <v>70.38</v>
      </c>
    </row>
    <row r="185" spans="1:8">
      <c r="A185" s="58">
        <v>132</v>
      </c>
      <c r="B185" s="20">
        <v>100000144172</v>
      </c>
      <c r="C185" s="35">
        <v>0</v>
      </c>
      <c r="D185" s="4" t="s">
        <v>1013</v>
      </c>
      <c r="E185" s="4" t="s">
        <v>1018</v>
      </c>
      <c r="F185" s="3">
        <v>6420</v>
      </c>
      <c r="G185" s="3">
        <v>-6349.62</v>
      </c>
      <c r="H185" s="4">
        <v>70.38</v>
      </c>
    </row>
    <row r="186" spans="1:8">
      <c r="A186" s="58">
        <v>133</v>
      </c>
      <c r="B186" s="20">
        <v>100000144173</v>
      </c>
      <c r="C186" s="35">
        <v>0</v>
      </c>
      <c r="D186" s="4" t="s">
        <v>1013</v>
      </c>
      <c r="E186" s="4" t="s">
        <v>1018</v>
      </c>
      <c r="F186" s="3">
        <v>6420</v>
      </c>
      <c r="G186" s="3">
        <v>-6349.62</v>
      </c>
      <c r="H186" s="4">
        <v>70.38</v>
      </c>
    </row>
    <row r="187" spans="1:8">
      <c r="A187" s="58">
        <v>134</v>
      </c>
      <c r="B187" s="20">
        <v>100000144174</v>
      </c>
      <c r="C187" s="35">
        <v>0</v>
      </c>
      <c r="D187" s="4" t="s">
        <v>1013</v>
      </c>
      <c r="E187" s="4" t="s">
        <v>1018</v>
      </c>
      <c r="F187" s="3">
        <v>6420</v>
      </c>
      <c r="G187" s="3">
        <v>-6349.62</v>
      </c>
      <c r="H187" s="4">
        <v>70.38</v>
      </c>
    </row>
    <row r="188" spans="1:8">
      <c r="A188" s="58">
        <v>135</v>
      </c>
      <c r="B188" s="20">
        <v>100000144175</v>
      </c>
      <c r="C188" s="35">
        <v>0</v>
      </c>
      <c r="D188" s="4" t="s">
        <v>1013</v>
      </c>
      <c r="E188" s="4" t="s">
        <v>1018</v>
      </c>
      <c r="F188" s="3">
        <v>6420</v>
      </c>
      <c r="G188" s="3">
        <v>-6349.62</v>
      </c>
      <c r="H188" s="4">
        <v>70.38</v>
      </c>
    </row>
    <row r="189" spans="1:8">
      <c r="A189" s="58">
        <v>136</v>
      </c>
      <c r="B189" s="20">
        <v>100000144176</v>
      </c>
      <c r="C189" s="35">
        <v>0</v>
      </c>
      <c r="D189" s="4" t="s">
        <v>1013</v>
      </c>
      <c r="E189" s="4" t="s">
        <v>1018</v>
      </c>
      <c r="F189" s="3">
        <v>6420</v>
      </c>
      <c r="G189" s="3">
        <v>-6349.62</v>
      </c>
      <c r="H189" s="4">
        <v>70.38</v>
      </c>
    </row>
    <row r="190" spans="1:8">
      <c r="A190" s="58">
        <v>137</v>
      </c>
      <c r="B190" s="20">
        <v>100000144177</v>
      </c>
      <c r="C190" s="35">
        <v>0</v>
      </c>
      <c r="D190" s="4" t="s">
        <v>1013</v>
      </c>
      <c r="E190" s="4" t="s">
        <v>1018</v>
      </c>
      <c r="F190" s="3">
        <v>6420</v>
      </c>
      <c r="G190" s="3">
        <v>-6349.62</v>
      </c>
      <c r="H190" s="4">
        <v>70.38</v>
      </c>
    </row>
    <row r="191" spans="1:8">
      <c r="A191" s="58">
        <v>138</v>
      </c>
      <c r="B191" s="20">
        <v>100000144178</v>
      </c>
      <c r="C191" s="35">
        <v>0</v>
      </c>
      <c r="D191" s="4" t="s">
        <v>1013</v>
      </c>
      <c r="E191" s="4" t="s">
        <v>1018</v>
      </c>
      <c r="F191" s="3">
        <v>6420</v>
      </c>
      <c r="G191" s="3">
        <v>-6349.62</v>
      </c>
      <c r="H191" s="4">
        <v>70.38</v>
      </c>
    </row>
    <row r="192" spans="1:8">
      <c r="A192" s="58">
        <v>139</v>
      </c>
      <c r="B192" s="20">
        <v>100000144179</v>
      </c>
      <c r="C192" s="35">
        <v>0</v>
      </c>
      <c r="D192" s="4" t="s">
        <v>1013</v>
      </c>
      <c r="E192" s="4" t="s">
        <v>1018</v>
      </c>
      <c r="F192" s="3">
        <v>6420</v>
      </c>
      <c r="G192" s="3">
        <v>-6349.62</v>
      </c>
      <c r="H192" s="4">
        <v>70.38</v>
      </c>
    </row>
    <row r="193" spans="1:8">
      <c r="A193" s="58">
        <v>140</v>
      </c>
      <c r="B193" s="20">
        <v>100000144180</v>
      </c>
      <c r="C193" s="35">
        <v>0</v>
      </c>
      <c r="D193" s="4" t="s">
        <v>1013</v>
      </c>
      <c r="E193" s="4" t="s">
        <v>1018</v>
      </c>
      <c r="F193" s="3">
        <v>6420</v>
      </c>
      <c r="G193" s="3">
        <v>-6349.62</v>
      </c>
      <c r="H193" s="4">
        <v>70.38</v>
      </c>
    </row>
    <row r="194" spans="1:8">
      <c r="A194" s="58">
        <v>141</v>
      </c>
      <c r="B194" s="20">
        <v>100000144181</v>
      </c>
      <c r="C194" s="35">
        <v>0</v>
      </c>
      <c r="D194" s="4" t="s">
        <v>1013</v>
      </c>
      <c r="E194" s="4" t="s">
        <v>1018</v>
      </c>
      <c r="F194" s="3">
        <v>6420</v>
      </c>
      <c r="G194" s="3">
        <v>-6349.62</v>
      </c>
      <c r="H194" s="4">
        <v>70.38</v>
      </c>
    </row>
    <row r="195" spans="1:8">
      <c r="A195" s="58">
        <v>142</v>
      </c>
      <c r="B195" s="20">
        <v>100000144182</v>
      </c>
      <c r="C195" s="35">
        <v>0</v>
      </c>
      <c r="D195" s="4" t="s">
        <v>1013</v>
      </c>
      <c r="E195" s="4" t="s">
        <v>1018</v>
      </c>
      <c r="F195" s="3">
        <v>6420</v>
      </c>
      <c r="G195" s="3">
        <v>-6349.62</v>
      </c>
      <c r="H195" s="4">
        <v>70.38</v>
      </c>
    </row>
    <row r="196" spans="1:8">
      <c r="A196" s="58">
        <v>143</v>
      </c>
      <c r="B196" s="20">
        <v>100000144183</v>
      </c>
      <c r="C196" s="35">
        <v>0</v>
      </c>
      <c r="D196" s="4" t="s">
        <v>1013</v>
      </c>
      <c r="E196" s="4" t="s">
        <v>1018</v>
      </c>
      <c r="F196" s="3">
        <v>6420</v>
      </c>
      <c r="G196" s="3">
        <v>-6349.62</v>
      </c>
      <c r="H196" s="4">
        <v>70.38</v>
      </c>
    </row>
    <row r="197" spans="1:8">
      <c r="A197" s="58">
        <v>144</v>
      </c>
      <c r="B197" s="20">
        <v>100000144184</v>
      </c>
      <c r="C197" s="35">
        <v>0</v>
      </c>
      <c r="D197" s="4" t="s">
        <v>1013</v>
      </c>
      <c r="E197" s="4" t="s">
        <v>1018</v>
      </c>
      <c r="F197" s="3">
        <v>6420</v>
      </c>
      <c r="G197" s="3">
        <v>-6349.62</v>
      </c>
      <c r="H197" s="4">
        <v>70.38</v>
      </c>
    </row>
    <row r="198" spans="1:8">
      <c r="A198" s="58">
        <v>145</v>
      </c>
      <c r="B198" s="20">
        <v>100000144185</v>
      </c>
      <c r="C198" s="35">
        <v>0</v>
      </c>
      <c r="D198" s="4" t="s">
        <v>1013</v>
      </c>
      <c r="E198" s="4" t="s">
        <v>1018</v>
      </c>
      <c r="F198" s="3">
        <v>6420</v>
      </c>
      <c r="G198" s="3">
        <v>-6349.62</v>
      </c>
      <c r="H198" s="4">
        <v>70.38</v>
      </c>
    </row>
    <row r="199" spans="1:8">
      <c r="A199" s="58">
        <v>146</v>
      </c>
      <c r="B199" s="20">
        <v>100000144186</v>
      </c>
      <c r="C199" s="35">
        <v>0</v>
      </c>
      <c r="D199" s="4" t="s">
        <v>1013</v>
      </c>
      <c r="E199" s="4" t="s">
        <v>1018</v>
      </c>
      <c r="F199" s="3">
        <v>6420</v>
      </c>
      <c r="G199" s="3">
        <v>-6349.62</v>
      </c>
      <c r="H199" s="4">
        <v>70.38</v>
      </c>
    </row>
    <row r="200" spans="1:8">
      <c r="A200" s="58">
        <v>147</v>
      </c>
      <c r="B200" s="20">
        <v>100000144187</v>
      </c>
      <c r="C200" s="35">
        <v>0</v>
      </c>
      <c r="D200" s="4" t="s">
        <v>1013</v>
      </c>
      <c r="E200" s="4" t="s">
        <v>1018</v>
      </c>
      <c r="F200" s="3">
        <v>6420</v>
      </c>
      <c r="G200" s="3">
        <v>-6349.62</v>
      </c>
      <c r="H200" s="4">
        <v>70.38</v>
      </c>
    </row>
    <row r="201" spans="1:8">
      <c r="A201" s="58">
        <v>148</v>
      </c>
      <c r="B201" s="20">
        <v>100000144188</v>
      </c>
      <c r="C201" s="35">
        <v>0</v>
      </c>
      <c r="D201" s="4" t="s">
        <v>1013</v>
      </c>
      <c r="E201" s="4" t="s">
        <v>1018</v>
      </c>
      <c r="F201" s="3">
        <v>6420</v>
      </c>
      <c r="G201" s="3">
        <v>-6349.62</v>
      </c>
      <c r="H201" s="4">
        <v>70.38</v>
      </c>
    </row>
    <row r="202" spans="1:8">
      <c r="A202" s="58">
        <v>149</v>
      </c>
      <c r="B202" s="20">
        <v>100000144189</v>
      </c>
      <c r="C202" s="35">
        <v>0</v>
      </c>
      <c r="D202" s="4" t="s">
        <v>1013</v>
      </c>
      <c r="E202" s="4" t="s">
        <v>1018</v>
      </c>
      <c r="F202" s="3">
        <v>6420</v>
      </c>
      <c r="G202" s="3">
        <v>-6349.62</v>
      </c>
      <c r="H202" s="4">
        <v>70.38</v>
      </c>
    </row>
    <row r="203" spans="1:8">
      <c r="A203" s="58">
        <v>150</v>
      </c>
      <c r="B203" s="20">
        <v>100000144190</v>
      </c>
      <c r="C203" s="35">
        <v>0</v>
      </c>
      <c r="D203" s="4" t="s">
        <v>1013</v>
      </c>
      <c r="E203" s="4" t="s">
        <v>1018</v>
      </c>
      <c r="F203" s="3">
        <v>6420</v>
      </c>
      <c r="G203" s="3">
        <v>-6349.62</v>
      </c>
      <c r="H203" s="4">
        <v>70.38</v>
      </c>
    </row>
    <row r="204" spans="1:8">
      <c r="A204" s="58">
        <v>151</v>
      </c>
      <c r="B204" s="20">
        <v>100000144191</v>
      </c>
      <c r="C204" s="35">
        <v>0</v>
      </c>
      <c r="D204" s="4" t="s">
        <v>1013</v>
      </c>
      <c r="E204" s="4" t="s">
        <v>1018</v>
      </c>
      <c r="F204" s="3">
        <v>6420</v>
      </c>
      <c r="G204" s="3">
        <v>-6349.62</v>
      </c>
      <c r="H204" s="4">
        <v>70.38</v>
      </c>
    </row>
    <row r="205" spans="1:8">
      <c r="A205" s="58">
        <v>152</v>
      </c>
      <c r="B205" s="20">
        <v>100000144192</v>
      </c>
      <c r="C205" s="35">
        <v>0</v>
      </c>
      <c r="D205" s="4" t="s">
        <v>1013</v>
      </c>
      <c r="E205" s="4" t="s">
        <v>1018</v>
      </c>
      <c r="F205" s="3">
        <v>6420</v>
      </c>
      <c r="G205" s="3">
        <v>-6349.62</v>
      </c>
      <c r="H205" s="4">
        <v>70.38</v>
      </c>
    </row>
    <row r="206" spans="1:8">
      <c r="A206" s="58">
        <v>153</v>
      </c>
      <c r="B206" s="20">
        <v>100000144193</v>
      </c>
      <c r="C206" s="35">
        <v>0</v>
      </c>
      <c r="D206" s="4" t="s">
        <v>1013</v>
      </c>
      <c r="E206" s="4" t="s">
        <v>1018</v>
      </c>
      <c r="F206" s="3">
        <v>6420</v>
      </c>
      <c r="G206" s="3">
        <v>-6349.62</v>
      </c>
      <c r="H206" s="4">
        <v>70.38</v>
      </c>
    </row>
    <row r="207" spans="1:8">
      <c r="A207" s="58">
        <v>154</v>
      </c>
      <c r="B207" s="20">
        <v>100000144194</v>
      </c>
      <c r="C207" s="35">
        <v>0</v>
      </c>
      <c r="D207" s="4" t="s">
        <v>1013</v>
      </c>
      <c r="E207" s="4" t="s">
        <v>1018</v>
      </c>
      <c r="F207" s="3">
        <v>7383</v>
      </c>
      <c r="G207" s="3">
        <v>-7302.06</v>
      </c>
      <c r="H207" s="4">
        <v>80.94</v>
      </c>
    </row>
    <row r="208" spans="1:8">
      <c r="A208" s="58">
        <v>155</v>
      </c>
      <c r="B208" s="20">
        <v>100000144195</v>
      </c>
      <c r="C208" s="35">
        <v>0</v>
      </c>
      <c r="D208" s="4" t="s">
        <v>1013</v>
      </c>
      <c r="E208" s="4" t="s">
        <v>1018</v>
      </c>
      <c r="F208" s="3">
        <v>7383</v>
      </c>
      <c r="G208" s="3">
        <v>-7302.06</v>
      </c>
      <c r="H208" s="4">
        <v>80.94</v>
      </c>
    </row>
    <row r="209" spans="1:8">
      <c r="A209" s="58">
        <v>156</v>
      </c>
      <c r="B209" s="20">
        <v>100000144196</v>
      </c>
      <c r="C209" s="35">
        <v>0</v>
      </c>
      <c r="D209" s="4" t="s">
        <v>1013</v>
      </c>
      <c r="E209" s="4" t="s">
        <v>1018</v>
      </c>
      <c r="F209" s="3">
        <v>7383</v>
      </c>
      <c r="G209" s="3">
        <v>-7302.06</v>
      </c>
      <c r="H209" s="4">
        <v>80.94</v>
      </c>
    </row>
    <row r="210" spans="1:8">
      <c r="A210" s="58">
        <v>157</v>
      </c>
      <c r="B210" s="20">
        <v>100000144197</v>
      </c>
      <c r="C210" s="35">
        <v>0</v>
      </c>
      <c r="D210" s="4" t="s">
        <v>1013</v>
      </c>
      <c r="E210" s="4" t="s">
        <v>1018</v>
      </c>
      <c r="F210" s="3">
        <v>7383</v>
      </c>
      <c r="G210" s="3">
        <v>-7302.06</v>
      </c>
      <c r="H210" s="4">
        <v>80.94</v>
      </c>
    </row>
    <row r="211" spans="1:8">
      <c r="A211" s="58">
        <v>158</v>
      </c>
      <c r="B211" s="20">
        <v>100000144198</v>
      </c>
      <c r="C211" s="35">
        <v>0</v>
      </c>
      <c r="D211" s="4" t="s">
        <v>1013</v>
      </c>
      <c r="E211" s="4" t="s">
        <v>1018</v>
      </c>
      <c r="F211" s="3">
        <v>7383</v>
      </c>
      <c r="G211" s="3">
        <v>-7302.06</v>
      </c>
      <c r="H211" s="4">
        <v>80.94</v>
      </c>
    </row>
    <row r="212" spans="1:8">
      <c r="A212" s="58">
        <v>159</v>
      </c>
      <c r="B212" s="20">
        <v>100000144199</v>
      </c>
      <c r="C212" s="35">
        <v>0</v>
      </c>
      <c r="D212" s="4" t="s">
        <v>1013</v>
      </c>
      <c r="E212" s="4" t="s">
        <v>1018</v>
      </c>
      <c r="F212" s="3">
        <v>7383</v>
      </c>
      <c r="G212" s="3">
        <v>-7302.06</v>
      </c>
      <c r="H212" s="4">
        <v>80.94</v>
      </c>
    </row>
    <row r="213" spans="1:8">
      <c r="A213" s="58">
        <v>160</v>
      </c>
      <c r="B213" s="20">
        <v>100000144200</v>
      </c>
      <c r="C213" s="35">
        <v>0</v>
      </c>
      <c r="D213" s="4" t="s">
        <v>1013</v>
      </c>
      <c r="E213" s="4" t="s">
        <v>1018</v>
      </c>
      <c r="F213" s="3">
        <v>7383</v>
      </c>
      <c r="G213" s="3">
        <v>-7302.06</v>
      </c>
      <c r="H213" s="4">
        <v>80.94</v>
      </c>
    </row>
    <row r="214" spans="1:8">
      <c r="A214" s="58">
        <v>161</v>
      </c>
      <c r="B214" s="20">
        <v>100000144201</v>
      </c>
      <c r="C214" s="35">
        <v>0</v>
      </c>
      <c r="D214" s="4" t="s">
        <v>1013</v>
      </c>
      <c r="E214" s="4" t="s">
        <v>1018</v>
      </c>
      <c r="F214" s="3">
        <v>7383</v>
      </c>
      <c r="G214" s="3">
        <v>-7302.06</v>
      </c>
      <c r="H214" s="4">
        <v>80.94</v>
      </c>
    </row>
    <row r="215" spans="1:8">
      <c r="A215" s="58">
        <v>162</v>
      </c>
      <c r="B215" s="20">
        <v>100000144202</v>
      </c>
      <c r="C215" s="35">
        <v>0</v>
      </c>
      <c r="D215" s="4" t="s">
        <v>1013</v>
      </c>
      <c r="E215" s="4" t="s">
        <v>1018</v>
      </c>
      <c r="F215" s="3">
        <v>7383</v>
      </c>
      <c r="G215" s="3">
        <v>-7302.06</v>
      </c>
      <c r="H215" s="4">
        <v>80.94</v>
      </c>
    </row>
    <row r="216" spans="1:8">
      <c r="A216" s="58">
        <v>163</v>
      </c>
      <c r="B216" s="20">
        <v>100000144203</v>
      </c>
      <c r="C216" s="35">
        <v>0</v>
      </c>
      <c r="D216" s="4" t="s">
        <v>1013</v>
      </c>
      <c r="E216" s="4" t="s">
        <v>1018</v>
      </c>
      <c r="F216" s="3">
        <v>7383</v>
      </c>
      <c r="G216" s="3">
        <v>-7302.06</v>
      </c>
      <c r="H216" s="4">
        <v>80.94</v>
      </c>
    </row>
    <row r="217" spans="1:8">
      <c r="A217" s="58">
        <v>164</v>
      </c>
      <c r="B217" s="20">
        <v>100000144204</v>
      </c>
      <c r="C217" s="35">
        <v>0</v>
      </c>
      <c r="D217" s="4" t="s">
        <v>1013</v>
      </c>
      <c r="E217" s="4" t="s">
        <v>1018</v>
      </c>
      <c r="F217" s="3">
        <v>7383</v>
      </c>
      <c r="G217" s="3">
        <v>-7302.06</v>
      </c>
      <c r="H217" s="4">
        <v>80.94</v>
      </c>
    </row>
    <row r="218" spans="1:8">
      <c r="A218" s="58">
        <v>165</v>
      </c>
      <c r="B218" s="20">
        <v>100000144205</v>
      </c>
      <c r="C218" s="35">
        <v>0</v>
      </c>
      <c r="D218" s="4" t="s">
        <v>1013</v>
      </c>
      <c r="E218" s="4" t="s">
        <v>1018</v>
      </c>
      <c r="F218" s="3">
        <v>7383</v>
      </c>
      <c r="G218" s="3">
        <v>-7302.06</v>
      </c>
      <c r="H218" s="4">
        <v>80.94</v>
      </c>
    </row>
    <row r="219" spans="1:8">
      <c r="A219" s="58">
        <v>166</v>
      </c>
      <c r="B219" s="20">
        <v>100000144206</v>
      </c>
      <c r="C219" s="35">
        <v>0</v>
      </c>
      <c r="D219" s="4" t="s">
        <v>1013</v>
      </c>
      <c r="E219" s="4" t="s">
        <v>1018</v>
      </c>
      <c r="F219" s="3">
        <v>7383</v>
      </c>
      <c r="G219" s="3">
        <v>-7302.06</v>
      </c>
      <c r="H219" s="4">
        <v>80.94</v>
      </c>
    </row>
    <row r="220" spans="1:8">
      <c r="A220" s="58">
        <v>167</v>
      </c>
      <c r="B220" s="20">
        <v>100000144207</v>
      </c>
      <c r="C220" s="35">
        <v>0</v>
      </c>
      <c r="D220" s="4" t="s">
        <v>1013</v>
      </c>
      <c r="E220" s="4" t="s">
        <v>1018</v>
      </c>
      <c r="F220" s="3">
        <v>7383</v>
      </c>
      <c r="G220" s="3">
        <v>-7302.06</v>
      </c>
      <c r="H220" s="4">
        <v>80.94</v>
      </c>
    </row>
    <row r="221" spans="1:8">
      <c r="A221" s="58">
        <v>168</v>
      </c>
      <c r="B221" s="20">
        <v>100000144208</v>
      </c>
      <c r="C221" s="35">
        <v>0</v>
      </c>
      <c r="D221" s="4" t="s">
        <v>1013</v>
      </c>
      <c r="E221" s="4" t="s">
        <v>1018</v>
      </c>
      <c r="F221" s="3">
        <v>7383</v>
      </c>
      <c r="G221" s="3">
        <v>-7302.06</v>
      </c>
      <c r="H221" s="4">
        <v>80.94</v>
      </c>
    </row>
    <row r="222" spans="1:8">
      <c r="A222" s="58">
        <v>169</v>
      </c>
      <c r="B222" s="20">
        <v>100000144209</v>
      </c>
      <c r="C222" s="35">
        <v>0</v>
      </c>
      <c r="D222" s="4" t="s">
        <v>1013</v>
      </c>
      <c r="E222" s="4" t="s">
        <v>1018</v>
      </c>
      <c r="F222" s="3">
        <v>7383</v>
      </c>
      <c r="G222" s="3">
        <v>-7302.06</v>
      </c>
      <c r="H222" s="4">
        <v>80.94</v>
      </c>
    </row>
    <row r="223" spans="1:8">
      <c r="A223" s="58">
        <v>170</v>
      </c>
      <c r="B223" s="20">
        <v>100000144210</v>
      </c>
      <c r="C223" s="35">
        <v>0</v>
      </c>
      <c r="D223" s="4" t="s">
        <v>1013</v>
      </c>
      <c r="E223" s="4" t="s">
        <v>1018</v>
      </c>
      <c r="F223" s="3">
        <v>7383</v>
      </c>
      <c r="G223" s="3">
        <v>-7302.06</v>
      </c>
      <c r="H223" s="4">
        <v>80.94</v>
      </c>
    </row>
    <row r="224" spans="1:8">
      <c r="A224" s="58">
        <v>171</v>
      </c>
      <c r="B224" s="20">
        <v>100000144211</v>
      </c>
      <c r="C224" s="35">
        <v>0</v>
      </c>
      <c r="D224" s="4" t="s">
        <v>1013</v>
      </c>
      <c r="E224" s="4" t="s">
        <v>1018</v>
      </c>
      <c r="F224" s="3">
        <v>7383</v>
      </c>
      <c r="G224" s="3">
        <v>-7302.06</v>
      </c>
      <c r="H224" s="4">
        <v>80.94</v>
      </c>
    </row>
    <row r="225" spans="1:8">
      <c r="A225" s="58">
        <v>172</v>
      </c>
      <c r="B225" s="20">
        <v>100000144212</v>
      </c>
      <c r="C225" s="35">
        <v>0</v>
      </c>
      <c r="D225" s="4" t="s">
        <v>1013</v>
      </c>
      <c r="E225" s="4" t="s">
        <v>1018</v>
      </c>
      <c r="F225" s="3">
        <v>7383</v>
      </c>
      <c r="G225" s="3">
        <v>-7302.06</v>
      </c>
      <c r="H225" s="4">
        <v>80.94</v>
      </c>
    </row>
    <row r="226" spans="1:8">
      <c r="A226" s="58">
        <v>173</v>
      </c>
      <c r="B226" s="20">
        <v>100000144213</v>
      </c>
      <c r="C226" s="35">
        <v>0</v>
      </c>
      <c r="D226" s="4" t="s">
        <v>1013</v>
      </c>
      <c r="E226" s="4" t="s">
        <v>1018</v>
      </c>
      <c r="F226" s="3">
        <v>7383</v>
      </c>
      <c r="G226" s="3">
        <v>-7302.06</v>
      </c>
      <c r="H226" s="4">
        <v>80.94</v>
      </c>
    </row>
    <row r="227" spans="1:8">
      <c r="A227" s="58">
        <v>174</v>
      </c>
      <c r="B227" s="20">
        <v>100000144214</v>
      </c>
      <c r="C227" s="35">
        <v>0</v>
      </c>
      <c r="D227" s="4" t="s">
        <v>1013</v>
      </c>
      <c r="E227" s="4" t="s">
        <v>1018</v>
      </c>
      <c r="F227" s="3">
        <v>7383</v>
      </c>
      <c r="G227" s="3">
        <v>-7302.06</v>
      </c>
      <c r="H227" s="4">
        <v>80.94</v>
      </c>
    </row>
    <row r="228" spans="1:8">
      <c r="A228" s="58">
        <v>175</v>
      </c>
      <c r="B228" s="20">
        <v>100000144215</v>
      </c>
      <c r="C228" s="35">
        <v>0</v>
      </c>
      <c r="D228" s="4" t="s">
        <v>1013</v>
      </c>
      <c r="E228" s="4" t="s">
        <v>1018</v>
      </c>
      <c r="F228" s="3">
        <v>7383</v>
      </c>
      <c r="G228" s="3">
        <v>-7302.06</v>
      </c>
      <c r="H228" s="4">
        <v>80.94</v>
      </c>
    </row>
    <row r="229" spans="1:8">
      <c r="A229" s="58">
        <v>176</v>
      </c>
      <c r="B229" s="20">
        <v>100000144216</v>
      </c>
      <c r="C229" s="35">
        <v>0</v>
      </c>
      <c r="D229" s="4" t="s">
        <v>1013</v>
      </c>
      <c r="E229" s="4" t="s">
        <v>1018</v>
      </c>
      <c r="F229" s="3">
        <v>7383</v>
      </c>
      <c r="G229" s="3">
        <v>-7302.06</v>
      </c>
      <c r="H229" s="4">
        <v>80.94</v>
      </c>
    </row>
    <row r="230" spans="1:8">
      <c r="A230" s="58">
        <v>177</v>
      </c>
      <c r="B230" s="20">
        <v>100000144217</v>
      </c>
      <c r="C230" s="35">
        <v>0</v>
      </c>
      <c r="D230" s="4" t="s">
        <v>1013</v>
      </c>
      <c r="E230" s="4" t="s">
        <v>1018</v>
      </c>
      <c r="F230" s="3">
        <v>7383</v>
      </c>
      <c r="G230" s="3">
        <v>-7302.06</v>
      </c>
      <c r="H230" s="4">
        <v>80.94</v>
      </c>
    </row>
    <row r="231" spans="1:8">
      <c r="A231" s="58">
        <v>178</v>
      </c>
      <c r="B231" s="20">
        <v>100000144218</v>
      </c>
      <c r="C231" s="35">
        <v>0</v>
      </c>
      <c r="D231" s="4" t="s">
        <v>1013</v>
      </c>
      <c r="E231" s="4" t="s">
        <v>1018</v>
      </c>
      <c r="F231" s="3">
        <v>7383</v>
      </c>
      <c r="G231" s="3">
        <v>-7302.06</v>
      </c>
      <c r="H231" s="4">
        <v>80.94</v>
      </c>
    </row>
    <row r="232" spans="1:8">
      <c r="A232" s="58">
        <v>179</v>
      </c>
      <c r="B232" s="20">
        <v>100000144219</v>
      </c>
      <c r="C232" s="35">
        <v>0</v>
      </c>
      <c r="D232" s="4" t="s">
        <v>1013</v>
      </c>
      <c r="E232" s="4" t="s">
        <v>1018</v>
      </c>
      <c r="F232" s="3">
        <v>7383</v>
      </c>
      <c r="G232" s="3">
        <v>-7302.06</v>
      </c>
      <c r="H232" s="4">
        <v>80.94</v>
      </c>
    </row>
    <row r="233" spans="1:8">
      <c r="A233" s="58">
        <v>180</v>
      </c>
      <c r="B233" s="20">
        <v>100000144220</v>
      </c>
      <c r="C233" s="35">
        <v>0</v>
      </c>
      <c r="D233" s="4" t="s">
        <v>1013</v>
      </c>
      <c r="E233" s="4" t="s">
        <v>1018</v>
      </c>
      <c r="F233" s="3">
        <v>7383</v>
      </c>
      <c r="G233" s="3">
        <v>-7302.06</v>
      </c>
      <c r="H233" s="4">
        <v>80.94</v>
      </c>
    </row>
    <row r="234" spans="1:8">
      <c r="A234" s="58">
        <v>181</v>
      </c>
      <c r="B234" s="20">
        <v>100000144221</v>
      </c>
      <c r="C234" s="35">
        <v>0</v>
      </c>
      <c r="D234" s="4" t="s">
        <v>1013</v>
      </c>
      <c r="E234" s="4" t="s">
        <v>1018</v>
      </c>
      <c r="F234" s="3">
        <v>7383</v>
      </c>
      <c r="G234" s="3">
        <v>-7302.06</v>
      </c>
      <c r="H234" s="4">
        <v>80.94</v>
      </c>
    </row>
    <row r="235" spans="1:8">
      <c r="A235" s="58">
        <v>182</v>
      </c>
      <c r="B235" s="20">
        <v>100000144222</v>
      </c>
      <c r="C235" s="35">
        <v>0</v>
      </c>
      <c r="D235" s="4" t="s">
        <v>1013</v>
      </c>
      <c r="E235" s="4" t="s">
        <v>1018</v>
      </c>
      <c r="F235" s="3">
        <v>7383</v>
      </c>
      <c r="G235" s="3">
        <v>-7302.06</v>
      </c>
      <c r="H235" s="4">
        <v>80.94</v>
      </c>
    </row>
    <row r="236" spans="1:8">
      <c r="A236" s="58">
        <v>183</v>
      </c>
      <c r="B236" s="20">
        <v>100000144223</v>
      </c>
      <c r="C236" s="35">
        <v>0</v>
      </c>
      <c r="D236" s="4" t="s">
        <v>1013</v>
      </c>
      <c r="E236" s="4" t="s">
        <v>1018</v>
      </c>
      <c r="F236" s="3">
        <v>9095</v>
      </c>
      <c r="G236" s="3">
        <v>-8995.2900000000009</v>
      </c>
      <c r="H236" s="4">
        <v>99.71</v>
      </c>
    </row>
    <row r="237" spans="1:8">
      <c r="A237" s="58">
        <v>184</v>
      </c>
      <c r="B237" s="20">
        <v>100000144224</v>
      </c>
      <c r="C237" s="35">
        <v>0</v>
      </c>
      <c r="D237" s="4" t="s">
        <v>1013</v>
      </c>
      <c r="E237" s="4" t="s">
        <v>1018</v>
      </c>
      <c r="F237" s="3">
        <v>9095</v>
      </c>
      <c r="G237" s="3">
        <v>-8995.2900000000009</v>
      </c>
      <c r="H237" s="4">
        <v>99.71</v>
      </c>
    </row>
    <row r="238" spans="1:8">
      <c r="A238" s="58">
        <v>185</v>
      </c>
      <c r="B238" s="20">
        <v>100000144225</v>
      </c>
      <c r="C238" s="35">
        <v>0</v>
      </c>
      <c r="D238" s="4" t="s">
        <v>1013</v>
      </c>
      <c r="E238" s="4" t="s">
        <v>1018</v>
      </c>
      <c r="F238" s="3">
        <v>9095</v>
      </c>
      <c r="G238" s="3">
        <v>-8995.2900000000009</v>
      </c>
      <c r="H238" s="4">
        <v>99.71</v>
      </c>
    </row>
    <row r="239" spans="1:8">
      <c r="A239" s="58">
        <v>186</v>
      </c>
      <c r="B239" s="20">
        <v>100000144226</v>
      </c>
      <c r="C239" s="35">
        <v>0</v>
      </c>
      <c r="D239" s="4" t="s">
        <v>1013</v>
      </c>
      <c r="E239" s="4" t="s">
        <v>1018</v>
      </c>
      <c r="F239" s="3">
        <v>9095</v>
      </c>
      <c r="G239" s="3">
        <v>-8995.2900000000009</v>
      </c>
      <c r="H239" s="4">
        <v>99.71</v>
      </c>
    </row>
    <row r="240" spans="1:8">
      <c r="A240" s="58">
        <v>187</v>
      </c>
      <c r="B240" s="20">
        <v>100000144227</v>
      </c>
      <c r="C240" s="35">
        <v>0</v>
      </c>
      <c r="D240" s="4" t="s">
        <v>1013</v>
      </c>
      <c r="E240" s="4" t="s">
        <v>1018</v>
      </c>
      <c r="F240" s="3">
        <v>9095</v>
      </c>
      <c r="G240" s="3">
        <v>-8995.2900000000009</v>
      </c>
      <c r="H240" s="4">
        <v>99.71</v>
      </c>
    </row>
    <row r="241" spans="1:8">
      <c r="A241" s="58">
        <v>188</v>
      </c>
      <c r="B241" s="20">
        <v>100000144228</v>
      </c>
      <c r="C241" s="35">
        <v>0</v>
      </c>
      <c r="D241" s="4" t="s">
        <v>1013</v>
      </c>
      <c r="E241" s="4" t="s">
        <v>1018</v>
      </c>
      <c r="F241" s="3">
        <v>9095</v>
      </c>
      <c r="G241" s="3">
        <v>-8995.2900000000009</v>
      </c>
      <c r="H241" s="4">
        <v>99.71</v>
      </c>
    </row>
    <row r="242" spans="1:8">
      <c r="A242" s="58">
        <v>189</v>
      </c>
      <c r="B242" s="20">
        <v>100000144229</v>
      </c>
      <c r="C242" s="35">
        <v>0</v>
      </c>
      <c r="D242" s="4" t="s">
        <v>1013</v>
      </c>
      <c r="E242" s="4" t="s">
        <v>1015</v>
      </c>
      <c r="F242" s="3">
        <v>6313</v>
      </c>
      <c r="G242" s="3">
        <v>-6243.79</v>
      </c>
      <c r="H242" s="4">
        <v>69.209999999999994</v>
      </c>
    </row>
    <row r="243" spans="1:8">
      <c r="A243" s="58">
        <v>190</v>
      </c>
      <c r="B243" s="20">
        <v>100000144230</v>
      </c>
      <c r="C243" s="35">
        <v>0</v>
      </c>
      <c r="D243" s="4" t="s">
        <v>1013</v>
      </c>
      <c r="E243" s="4" t="s">
        <v>1015</v>
      </c>
      <c r="F243" s="3">
        <v>6313</v>
      </c>
      <c r="G243" s="3">
        <v>-6243.79</v>
      </c>
      <c r="H243" s="4">
        <v>69.209999999999994</v>
      </c>
    </row>
    <row r="244" spans="1:8">
      <c r="A244" s="58">
        <v>191</v>
      </c>
      <c r="B244" s="20">
        <v>100000144231</v>
      </c>
      <c r="C244" s="35">
        <v>0</v>
      </c>
      <c r="D244" s="4" t="s">
        <v>1013</v>
      </c>
      <c r="E244" s="4" t="s">
        <v>1015</v>
      </c>
      <c r="F244" s="3">
        <v>6313</v>
      </c>
      <c r="G244" s="3">
        <v>-6243.79</v>
      </c>
      <c r="H244" s="4">
        <v>69.209999999999994</v>
      </c>
    </row>
    <row r="245" spans="1:8">
      <c r="A245" s="58">
        <v>192</v>
      </c>
      <c r="B245" s="20">
        <v>100000144232</v>
      </c>
      <c r="C245" s="35">
        <v>0</v>
      </c>
      <c r="D245" s="4" t="s">
        <v>1013</v>
      </c>
      <c r="E245" s="4" t="s">
        <v>1015</v>
      </c>
      <c r="F245" s="3">
        <v>6313</v>
      </c>
      <c r="G245" s="3">
        <v>-6243.79</v>
      </c>
      <c r="H245" s="4">
        <v>69.209999999999994</v>
      </c>
    </row>
    <row r="246" spans="1:8">
      <c r="A246" s="58">
        <v>193</v>
      </c>
      <c r="B246" s="20">
        <v>100000144233</v>
      </c>
      <c r="C246" s="35">
        <v>0</v>
      </c>
      <c r="D246" s="4" t="s">
        <v>1013</v>
      </c>
      <c r="E246" s="4" t="s">
        <v>1015</v>
      </c>
      <c r="F246" s="3">
        <v>6313</v>
      </c>
      <c r="G246" s="3">
        <v>-6243.79</v>
      </c>
      <c r="H246" s="4">
        <v>69.209999999999994</v>
      </c>
    </row>
    <row r="247" spans="1:8">
      <c r="A247" s="58">
        <v>194</v>
      </c>
      <c r="B247" s="20">
        <v>100000144234</v>
      </c>
      <c r="C247" s="35">
        <v>0</v>
      </c>
      <c r="D247" s="4" t="s">
        <v>1013</v>
      </c>
      <c r="E247" s="4" t="s">
        <v>1015</v>
      </c>
      <c r="F247" s="3">
        <v>6313</v>
      </c>
      <c r="G247" s="3">
        <v>-6243.79</v>
      </c>
      <c r="H247" s="4">
        <v>69.209999999999994</v>
      </c>
    </row>
    <row r="248" spans="1:8">
      <c r="A248" s="58">
        <v>195</v>
      </c>
      <c r="B248" s="20">
        <v>100000144236</v>
      </c>
      <c r="C248" s="35">
        <v>0</v>
      </c>
      <c r="D248" s="4" t="s">
        <v>1013</v>
      </c>
      <c r="E248" s="4" t="s">
        <v>1015</v>
      </c>
      <c r="F248" s="3">
        <v>7383</v>
      </c>
      <c r="G248" s="3">
        <v>-7302.06</v>
      </c>
      <c r="H248" s="4">
        <v>80.94</v>
      </c>
    </row>
    <row r="249" spans="1:8">
      <c r="A249" s="58">
        <v>196</v>
      </c>
      <c r="B249" s="20">
        <v>100000144237</v>
      </c>
      <c r="C249" s="35">
        <v>0</v>
      </c>
      <c r="D249" s="4" t="s">
        <v>1013</v>
      </c>
      <c r="E249" s="4" t="s">
        <v>1015</v>
      </c>
      <c r="F249" s="3">
        <v>7383</v>
      </c>
      <c r="G249" s="3">
        <v>-7302.06</v>
      </c>
      <c r="H249" s="4">
        <v>80.94</v>
      </c>
    </row>
    <row r="250" spans="1:8">
      <c r="A250" s="58">
        <v>197</v>
      </c>
      <c r="B250" s="20">
        <v>100000144238</v>
      </c>
      <c r="C250" s="35">
        <v>0</v>
      </c>
      <c r="D250" s="4" t="s">
        <v>1013</v>
      </c>
      <c r="E250" s="4" t="s">
        <v>1015</v>
      </c>
      <c r="F250" s="3">
        <v>7383</v>
      </c>
      <c r="G250" s="3">
        <v>-7302.06</v>
      </c>
      <c r="H250" s="4">
        <v>80.94</v>
      </c>
    </row>
    <row r="251" spans="1:8">
      <c r="A251" s="58">
        <v>198</v>
      </c>
      <c r="B251" s="20">
        <v>100000144239</v>
      </c>
      <c r="C251" s="35">
        <v>0</v>
      </c>
      <c r="D251" s="4" t="s">
        <v>1013</v>
      </c>
      <c r="E251" s="4" t="s">
        <v>1015</v>
      </c>
      <c r="F251" s="3">
        <v>7383</v>
      </c>
      <c r="G251" s="3">
        <v>-7302.06</v>
      </c>
      <c r="H251" s="4">
        <v>80.94</v>
      </c>
    </row>
    <row r="252" spans="1:8">
      <c r="A252" s="58">
        <v>199</v>
      </c>
      <c r="B252" s="20">
        <v>100000144240</v>
      </c>
      <c r="C252" s="35">
        <v>0</v>
      </c>
      <c r="D252" s="4" t="s">
        <v>1013</v>
      </c>
      <c r="E252" s="4" t="s">
        <v>1015</v>
      </c>
      <c r="F252" s="3">
        <v>7383</v>
      </c>
      <c r="G252" s="3">
        <v>-7302.06</v>
      </c>
      <c r="H252" s="4">
        <v>80.94</v>
      </c>
    </row>
    <row r="253" spans="1:8">
      <c r="A253" s="58">
        <v>200</v>
      </c>
      <c r="B253" s="20">
        <v>100000144241</v>
      </c>
      <c r="C253" s="35">
        <v>0</v>
      </c>
      <c r="D253" s="4" t="s">
        <v>1013</v>
      </c>
      <c r="E253" s="4" t="s">
        <v>1015</v>
      </c>
      <c r="F253" s="3">
        <v>7383</v>
      </c>
      <c r="G253" s="3">
        <v>-7302.06</v>
      </c>
      <c r="H253" s="4">
        <v>80.94</v>
      </c>
    </row>
    <row r="254" spans="1:8">
      <c r="A254" s="58">
        <v>201</v>
      </c>
      <c r="B254" s="20">
        <v>100000144242</v>
      </c>
      <c r="C254" s="35">
        <v>0</v>
      </c>
      <c r="D254" s="4" t="s">
        <v>1013</v>
      </c>
      <c r="E254" s="4" t="s">
        <v>1015</v>
      </c>
      <c r="F254" s="3">
        <v>7383</v>
      </c>
      <c r="G254" s="3">
        <v>-7302.06</v>
      </c>
      <c r="H254" s="4">
        <v>80.94</v>
      </c>
    </row>
    <row r="255" spans="1:8">
      <c r="A255" s="58">
        <v>202</v>
      </c>
      <c r="B255" s="20">
        <v>100000144243</v>
      </c>
      <c r="C255" s="35">
        <v>0</v>
      </c>
      <c r="D255" s="4" t="s">
        <v>1013</v>
      </c>
      <c r="E255" s="4" t="s">
        <v>1015</v>
      </c>
      <c r="F255" s="3">
        <v>7383</v>
      </c>
      <c r="G255" s="3">
        <v>-7302.06</v>
      </c>
      <c r="H255" s="4">
        <v>80.94</v>
      </c>
    </row>
    <row r="256" spans="1:8">
      <c r="A256" s="58">
        <v>203</v>
      </c>
      <c r="B256" s="20">
        <v>100000144244</v>
      </c>
      <c r="C256" s="35">
        <v>0</v>
      </c>
      <c r="D256" s="4" t="s">
        <v>1013</v>
      </c>
      <c r="E256" s="4" t="s">
        <v>1015</v>
      </c>
      <c r="F256" s="3">
        <v>7383</v>
      </c>
      <c r="G256" s="3">
        <v>-7302.06</v>
      </c>
      <c r="H256" s="4">
        <v>80.94</v>
      </c>
    </row>
    <row r="257" spans="1:8">
      <c r="A257" s="58">
        <v>204</v>
      </c>
      <c r="B257" s="20">
        <v>100000144245</v>
      </c>
      <c r="C257" s="35">
        <v>0</v>
      </c>
      <c r="D257" s="4" t="s">
        <v>1013</v>
      </c>
      <c r="E257" s="4" t="s">
        <v>1015</v>
      </c>
      <c r="F257" s="3">
        <v>7383</v>
      </c>
      <c r="G257" s="3">
        <v>-7302.06</v>
      </c>
      <c r="H257" s="4">
        <v>80.94</v>
      </c>
    </row>
    <row r="258" spans="1:8">
      <c r="A258" s="58">
        <v>205</v>
      </c>
      <c r="B258" s="20">
        <v>100000144246</v>
      </c>
      <c r="C258" s="35">
        <v>0</v>
      </c>
      <c r="D258" s="4" t="s">
        <v>1013</v>
      </c>
      <c r="E258" s="4" t="s">
        <v>1015</v>
      </c>
      <c r="F258" s="3">
        <v>7383</v>
      </c>
      <c r="G258" s="3">
        <v>-7302.06</v>
      </c>
      <c r="H258" s="4">
        <v>80.94</v>
      </c>
    </row>
    <row r="259" spans="1:8">
      <c r="A259" s="58">
        <v>206</v>
      </c>
      <c r="B259" s="20">
        <v>100000144247</v>
      </c>
      <c r="C259" s="35">
        <v>0</v>
      </c>
      <c r="D259" s="4" t="s">
        <v>1013</v>
      </c>
      <c r="E259" s="4" t="s">
        <v>1015</v>
      </c>
      <c r="F259" s="3">
        <v>7383</v>
      </c>
      <c r="G259" s="3">
        <v>-7302.06</v>
      </c>
      <c r="H259" s="4">
        <v>80.94</v>
      </c>
    </row>
    <row r="260" spans="1:8">
      <c r="A260" s="58">
        <v>207</v>
      </c>
      <c r="B260" s="20">
        <v>100000144248</v>
      </c>
      <c r="C260" s="35">
        <v>0</v>
      </c>
      <c r="D260" s="4" t="s">
        <v>1013</v>
      </c>
      <c r="E260" s="4" t="s">
        <v>1015</v>
      </c>
      <c r="F260" s="3">
        <v>7383</v>
      </c>
      <c r="G260" s="3">
        <v>-7302.06</v>
      </c>
      <c r="H260" s="4">
        <v>80.94</v>
      </c>
    </row>
    <row r="261" spans="1:8">
      <c r="A261" s="58">
        <v>208</v>
      </c>
      <c r="B261" s="20">
        <v>100000144249</v>
      </c>
      <c r="C261" s="35">
        <v>0</v>
      </c>
      <c r="D261" s="4" t="s">
        <v>1013</v>
      </c>
      <c r="E261" s="4" t="s">
        <v>1015</v>
      </c>
      <c r="F261" s="3">
        <v>7383</v>
      </c>
      <c r="G261" s="3">
        <v>-7302.06</v>
      </c>
      <c r="H261" s="4">
        <v>80.94</v>
      </c>
    </row>
    <row r="262" spans="1:8">
      <c r="A262" s="58">
        <v>209</v>
      </c>
      <c r="B262" s="20">
        <v>100000144250</v>
      </c>
      <c r="C262" s="35">
        <v>0</v>
      </c>
      <c r="D262" s="4" t="s">
        <v>1013</v>
      </c>
      <c r="E262" s="4" t="s">
        <v>1015</v>
      </c>
      <c r="F262" s="3">
        <v>7383</v>
      </c>
      <c r="G262" s="3">
        <v>-7302.06</v>
      </c>
      <c r="H262" s="4">
        <v>80.94</v>
      </c>
    </row>
    <row r="263" spans="1:8">
      <c r="A263" s="58">
        <v>210</v>
      </c>
      <c r="B263" s="20">
        <v>100000144251</v>
      </c>
      <c r="C263" s="35">
        <v>0</v>
      </c>
      <c r="D263" s="4" t="s">
        <v>1013</v>
      </c>
      <c r="E263" s="4" t="s">
        <v>1015</v>
      </c>
      <c r="F263" s="3">
        <v>7383</v>
      </c>
      <c r="G263" s="3">
        <v>-7302.06</v>
      </c>
      <c r="H263" s="4">
        <v>80.94</v>
      </c>
    </row>
    <row r="264" spans="1:8">
      <c r="A264" s="58">
        <v>211</v>
      </c>
      <c r="B264" s="20">
        <v>100000144252</v>
      </c>
      <c r="C264" s="35">
        <v>0</v>
      </c>
      <c r="D264" s="4" t="s">
        <v>1013</v>
      </c>
      <c r="E264" s="4" t="s">
        <v>1015</v>
      </c>
      <c r="F264" s="3">
        <v>7383</v>
      </c>
      <c r="G264" s="3">
        <v>-7302.06</v>
      </c>
      <c r="H264" s="4">
        <v>80.94</v>
      </c>
    </row>
    <row r="265" spans="1:8">
      <c r="A265" s="58">
        <v>212</v>
      </c>
      <c r="B265" s="20">
        <v>100000144253</v>
      </c>
      <c r="C265" s="35">
        <v>0</v>
      </c>
      <c r="D265" s="4" t="s">
        <v>1013</v>
      </c>
      <c r="E265" s="4" t="s">
        <v>1015</v>
      </c>
      <c r="F265" s="3">
        <v>7383</v>
      </c>
      <c r="G265" s="3">
        <v>-7302.06</v>
      </c>
      <c r="H265" s="4">
        <v>80.94</v>
      </c>
    </row>
    <row r="266" spans="1:8">
      <c r="A266" s="58">
        <v>213</v>
      </c>
      <c r="B266" s="20">
        <v>100000144254</v>
      </c>
      <c r="C266" s="35">
        <v>0</v>
      </c>
      <c r="D266" s="4" t="s">
        <v>1013</v>
      </c>
      <c r="E266" s="4" t="s">
        <v>1015</v>
      </c>
      <c r="F266" s="3">
        <v>7383</v>
      </c>
      <c r="G266" s="3">
        <v>-7302.06</v>
      </c>
      <c r="H266" s="4">
        <v>80.94</v>
      </c>
    </row>
    <row r="267" spans="1:8">
      <c r="A267" s="58">
        <v>214</v>
      </c>
      <c r="B267" s="20">
        <v>100000144255</v>
      </c>
      <c r="C267" s="35">
        <v>0</v>
      </c>
      <c r="D267" s="4" t="s">
        <v>1013</v>
      </c>
      <c r="E267" s="4" t="s">
        <v>1015</v>
      </c>
      <c r="F267" s="3">
        <v>7383</v>
      </c>
      <c r="G267" s="3">
        <v>-7302.06</v>
      </c>
      <c r="H267" s="4">
        <v>80.94</v>
      </c>
    </row>
    <row r="268" spans="1:8">
      <c r="A268" s="58">
        <v>215</v>
      </c>
      <c r="B268" s="20">
        <v>100000144256</v>
      </c>
      <c r="C268" s="35">
        <v>0</v>
      </c>
      <c r="D268" s="4" t="s">
        <v>1013</v>
      </c>
      <c r="E268" s="4" t="s">
        <v>1015</v>
      </c>
      <c r="F268" s="3">
        <v>7383</v>
      </c>
      <c r="G268" s="3">
        <v>-7302.06</v>
      </c>
      <c r="H268" s="4">
        <v>80.94</v>
      </c>
    </row>
    <row r="269" spans="1:8">
      <c r="A269" s="58">
        <v>216</v>
      </c>
      <c r="B269" s="20">
        <v>100000144257</v>
      </c>
      <c r="C269" s="35">
        <v>0</v>
      </c>
      <c r="D269" s="4" t="s">
        <v>1013</v>
      </c>
      <c r="E269" s="4" t="s">
        <v>1015</v>
      </c>
      <c r="F269" s="3">
        <v>7383</v>
      </c>
      <c r="G269" s="3">
        <v>-7302.06</v>
      </c>
      <c r="H269" s="4">
        <v>80.94</v>
      </c>
    </row>
    <row r="270" spans="1:8">
      <c r="A270" s="58">
        <v>217</v>
      </c>
      <c r="B270" s="20">
        <v>100000144258</v>
      </c>
      <c r="C270" s="35">
        <v>0</v>
      </c>
      <c r="D270" s="4" t="s">
        <v>1013</v>
      </c>
      <c r="E270" s="4" t="s">
        <v>1015</v>
      </c>
      <c r="F270" s="3">
        <v>7383</v>
      </c>
      <c r="G270" s="3">
        <v>-7302.06</v>
      </c>
      <c r="H270" s="4">
        <v>80.94</v>
      </c>
    </row>
    <row r="271" spans="1:8">
      <c r="A271" s="58">
        <v>218</v>
      </c>
      <c r="B271" s="20">
        <v>100000144259</v>
      </c>
      <c r="C271" s="35">
        <v>0</v>
      </c>
      <c r="D271" s="4" t="s">
        <v>1013</v>
      </c>
      <c r="E271" s="4" t="s">
        <v>1015</v>
      </c>
      <c r="F271" s="3">
        <v>7383</v>
      </c>
      <c r="G271" s="3">
        <v>-7302.06</v>
      </c>
      <c r="H271" s="4">
        <v>80.94</v>
      </c>
    </row>
    <row r="272" spans="1:8">
      <c r="A272" s="58">
        <v>219</v>
      </c>
      <c r="B272" s="20">
        <v>100000144260</v>
      </c>
      <c r="C272" s="35">
        <v>0</v>
      </c>
      <c r="D272" s="4" t="s">
        <v>1013</v>
      </c>
      <c r="E272" s="4" t="s">
        <v>1015</v>
      </c>
      <c r="F272" s="3">
        <v>7383</v>
      </c>
      <c r="G272" s="3">
        <v>-7302.06</v>
      </c>
      <c r="H272" s="4">
        <v>80.94</v>
      </c>
    </row>
    <row r="273" spans="1:8">
      <c r="A273" s="58">
        <v>220</v>
      </c>
      <c r="B273" s="20">
        <v>100000144261</v>
      </c>
      <c r="C273" s="35">
        <v>0</v>
      </c>
      <c r="D273" s="4" t="s">
        <v>1013</v>
      </c>
      <c r="E273" s="4" t="s">
        <v>1015</v>
      </c>
      <c r="F273" s="3">
        <v>5885</v>
      </c>
      <c r="G273" s="3">
        <v>-5820.48</v>
      </c>
      <c r="H273" s="4">
        <v>64.52</v>
      </c>
    </row>
    <row r="274" spans="1:8">
      <c r="A274" s="58">
        <v>221</v>
      </c>
      <c r="B274" s="20">
        <v>100000144262</v>
      </c>
      <c r="C274" s="35">
        <v>0</v>
      </c>
      <c r="D274" s="4" t="s">
        <v>1013</v>
      </c>
      <c r="E274" s="4" t="s">
        <v>1015</v>
      </c>
      <c r="F274" s="3">
        <v>8346</v>
      </c>
      <c r="G274" s="3">
        <v>-8254.5</v>
      </c>
      <c r="H274" s="4">
        <v>91.5</v>
      </c>
    </row>
    <row r="275" spans="1:8">
      <c r="A275" s="58">
        <v>222</v>
      </c>
      <c r="B275" s="20">
        <v>100000144263</v>
      </c>
      <c r="C275" s="35">
        <v>0</v>
      </c>
      <c r="D275" s="4" t="s">
        <v>1013</v>
      </c>
      <c r="E275" s="4" t="s">
        <v>1019</v>
      </c>
      <c r="F275" s="3">
        <v>6099</v>
      </c>
      <c r="G275" s="3">
        <v>-6032.14</v>
      </c>
      <c r="H275" s="4">
        <v>66.86</v>
      </c>
    </row>
    <row r="276" spans="1:8">
      <c r="A276" s="58">
        <v>223</v>
      </c>
      <c r="B276" s="20">
        <v>100000144264</v>
      </c>
      <c r="C276" s="35">
        <v>0</v>
      </c>
      <c r="D276" s="4" t="s">
        <v>1013</v>
      </c>
      <c r="E276" s="4" t="s">
        <v>1019</v>
      </c>
      <c r="F276" s="3">
        <v>6099</v>
      </c>
      <c r="G276" s="3">
        <v>-6032.14</v>
      </c>
      <c r="H276" s="4">
        <v>66.86</v>
      </c>
    </row>
    <row r="277" spans="1:8">
      <c r="A277" s="58">
        <v>224</v>
      </c>
      <c r="B277" s="20">
        <v>100000144265</v>
      </c>
      <c r="C277" s="35">
        <v>0</v>
      </c>
      <c r="D277" s="4" t="s">
        <v>1013</v>
      </c>
      <c r="E277" s="4" t="s">
        <v>1017</v>
      </c>
      <c r="F277" s="3">
        <v>8560</v>
      </c>
      <c r="G277" s="3">
        <v>-8466.16</v>
      </c>
      <c r="H277" s="4">
        <v>93.84</v>
      </c>
    </row>
    <row r="278" spans="1:8">
      <c r="A278" s="58">
        <v>225</v>
      </c>
      <c r="B278" s="20">
        <v>100000144266</v>
      </c>
      <c r="C278" s="35">
        <v>0</v>
      </c>
      <c r="D278" s="4" t="s">
        <v>1013</v>
      </c>
      <c r="E278" s="4" t="s">
        <v>1020</v>
      </c>
      <c r="F278" s="3">
        <v>9095</v>
      </c>
      <c r="G278" s="3">
        <v>-8995.2900000000009</v>
      </c>
      <c r="H278" s="4">
        <v>99.71</v>
      </c>
    </row>
    <row r="279" spans="1:8">
      <c r="A279" s="58">
        <v>226</v>
      </c>
      <c r="B279" s="20">
        <v>100000144267</v>
      </c>
      <c r="C279" s="35">
        <v>0</v>
      </c>
      <c r="D279" s="4" t="s">
        <v>1013</v>
      </c>
      <c r="E279" s="4" t="s">
        <v>1020</v>
      </c>
      <c r="F279" s="3">
        <v>9095</v>
      </c>
      <c r="G279" s="3">
        <v>-8995.2900000000009</v>
      </c>
      <c r="H279" s="4">
        <v>99.71</v>
      </c>
    </row>
    <row r="280" spans="1:8">
      <c r="A280" s="58">
        <v>227</v>
      </c>
      <c r="B280" s="20">
        <v>100000144268</v>
      </c>
      <c r="C280" s="35">
        <v>0</v>
      </c>
      <c r="D280" s="4" t="s">
        <v>1013</v>
      </c>
      <c r="E280" s="4" t="s">
        <v>1020</v>
      </c>
      <c r="F280" s="3">
        <v>9095</v>
      </c>
      <c r="G280" s="3">
        <v>-8995.2900000000009</v>
      </c>
      <c r="H280" s="4">
        <v>99.71</v>
      </c>
    </row>
    <row r="281" spans="1:8">
      <c r="A281" s="58">
        <v>228</v>
      </c>
      <c r="B281" s="20">
        <v>100000144269</v>
      </c>
      <c r="C281" s="35">
        <v>0</v>
      </c>
      <c r="D281" s="4" t="s">
        <v>1013</v>
      </c>
      <c r="E281" s="4" t="s">
        <v>1020</v>
      </c>
      <c r="F281" s="3">
        <v>9095</v>
      </c>
      <c r="G281" s="3">
        <v>-8995.2900000000009</v>
      </c>
      <c r="H281" s="4">
        <v>99.71</v>
      </c>
    </row>
    <row r="282" spans="1:8">
      <c r="A282" s="58">
        <v>229</v>
      </c>
      <c r="B282" s="20">
        <v>100000144270</v>
      </c>
      <c r="C282" s="35">
        <v>0</v>
      </c>
      <c r="D282" s="4" t="s">
        <v>1013</v>
      </c>
      <c r="E282" s="4" t="s">
        <v>1020</v>
      </c>
      <c r="F282" s="3">
        <v>9095</v>
      </c>
      <c r="G282" s="3">
        <v>-8995.2900000000009</v>
      </c>
      <c r="H282" s="4">
        <v>99.71</v>
      </c>
    </row>
    <row r="283" spans="1:8">
      <c r="A283" s="58">
        <v>230</v>
      </c>
      <c r="B283" s="20">
        <v>100000144271</v>
      </c>
      <c r="C283" s="35">
        <v>0</v>
      </c>
      <c r="D283" s="4" t="s">
        <v>1013</v>
      </c>
      <c r="E283" s="4" t="s">
        <v>1020</v>
      </c>
      <c r="F283" s="3">
        <v>9095</v>
      </c>
      <c r="G283" s="3">
        <v>-8995.2900000000009</v>
      </c>
      <c r="H283" s="4">
        <v>99.71</v>
      </c>
    </row>
    <row r="284" spans="1:8">
      <c r="A284" s="58">
        <v>231</v>
      </c>
      <c r="B284" s="20">
        <v>100000144272</v>
      </c>
      <c r="C284" s="35">
        <v>0</v>
      </c>
      <c r="D284" s="4" t="s">
        <v>1013</v>
      </c>
      <c r="E284" s="4" t="s">
        <v>1020</v>
      </c>
      <c r="F284" s="3">
        <v>9095</v>
      </c>
      <c r="G284" s="3">
        <v>-8995.2900000000009</v>
      </c>
      <c r="H284" s="4">
        <v>99.71</v>
      </c>
    </row>
    <row r="285" spans="1:8">
      <c r="A285" s="58">
        <v>232</v>
      </c>
      <c r="B285" s="20">
        <v>100000144273</v>
      </c>
      <c r="C285" s="35">
        <v>0</v>
      </c>
      <c r="D285" s="4" t="s">
        <v>1013</v>
      </c>
      <c r="E285" s="4" t="s">
        <v>1020</v>
      </c>
      <c r="F285" s="3">
        <v>9095</v>
      </c>
      <c r="G285" s="3">
        <v>-8995.2900000000009</v>
      </c>
      <c r="H285" s="4">
        <v>99.71</v>
      </c>
    </row>
    <row r="286" spans="1:8">
      <c r="A286" s="58">
        <v>233</v>
      </c>
      <c r="B286" s="20">
        <v>100000144274</v>
      </c>
      <c r="C286" s="35">
        <v>0</v>
      </c>
      <c r="D286" s="4" t="s">
        <v>1013</v>
      </c>
      <c r="E286" s="4" t="s">
        <v>1020</v>
      </c>
      <c r="F286" s="3">
        <v>9095</v>
      </c>
      <c r="G286" s="3">
        <v>-8995.2900000000009</v>
      </c>
      <c r="H286" s="4">
        <v>99.71</v>
      </c>
    </row>
    <row r="287" spans="1:8">
      <c r="A287" s="58">
        <v>234</v>
      </c>
      <c r="B287" s="20">
        <v>100000144275</v>
      </c>
      <c r="C287" s="35">
        <v>0</v>
      </c>
      <c r="D287" s="4" t="s">
        <v>1013</v>
      </c>
      <c r="E287" s="4" t="s">
        <v>1020</v>
      </c>
      <c r="F287" s="3">
        <v>9095</v>
      </c>
      <c r="G287" s="3">
        <v>-8995.2900000000009</v>
      </c>
      <c r="H287" s="4">
        <v>99.71</v>
      </c>
    </row>
    <row r="288" spans="1:8">
      <c r="A288" s="58">
        <v>235</v>
      </c>
      <c r="B288" s="20">
        <v>100000144276</v>
      </c>
      <c r="C288" s="35">
        <v>0</v>
      </c>
      <c r="D288" s="4" t="s">
        <v>1013</v>
      </c>
      <c r="E288" s="4" t="s">
        <v>1020</v>
      </c>
      <c r="F288" s="3">
        <v>9095</v>
      </c>
      <c r="G288" s="3">
        <v>-8995.2900000000009</v>
      </c>
      <c r="H288" s="4">
        <v>99.71</v>
      </c>
    </row>
    <row r="289" spans="1:8">
      <c r="A289" s="58">
        <v>236</v>
      </c>
      <c r="B289" s="20">
        <v>100000144277</v>
      </c>
      <c r="C289" s="35">
        <v>0</v>
      </c>
      <c r="D289" s="4" t="s">
        <v>1013</v>
      </c>
      <c r="E289" s="4" t="s">
        <v>1021</v>
      </c>
      <c r="F289" s="3">
        <v>9523</v>
      </c>
      <c r="G289" s="3">
        <v>-9418.6</v>
      </c>
      <c r="H289" s="4">
        <v>104.4</v>
      </c>
    </row>
    <row r="290" spans="1:8">
      <c r="A290" s="58">
        <v>237</v>
      </c>
      <c r="B290" s="20">
        <v>100000144278</v>
      </c>
      <c r="C290" s="35">
        <v>0</v>
      </c>
      <c r="D290" s="4" t="s">
        <v>1013</v>
      </c>
      <c r="E290" s="4" t="s">
        <v>1021</v>
      </c>
      <c r="F290" s="3">
        <v>9523</v>
      </c>
      <c r="G290" s="3">
        <v>-9418.6</v>
      </c>
      <c r="H290" s="4">
        <v>104.4</v>
      </c>
    </row>
    <row r="291" spans="1:8">
      <c r="A291" s="58">
        <v>238</v>
      </c>
      <c r="B291" s="20">
        <v>100000144279</v>
      </c>
      <c r="C291" s="35">
        <v>0</v>
      </c>
      <c r="D291" s="4" t="s">
        <v>1013</v>
      </c>
      <c r="E291" s="4" t="s">
        <v>1021</v>
      </c>
      <c r="F291" s="3">
        <v>9523</v>
      </c>
      <c r="G291" s="3">
        <v>-9418.6</v>
      </c>
      <c r="H291" s="4">
        <v>104.4</v>
      </c>
    </row>
    <row r="292" spans="1:8">
      <c r="A292" s="58">
        <v>239</v>
      </c>
      <c r="B292" s="20">
        <v>100000144280</v>
      </c>
      <c r="C292" s="35">
        <v>0</v>
      </c>
      <c r="D292" s="4" t="s">
        <v>1013</v>
      </c>
      <c r="E292" s="4" t="s">
        <v>1021</v>
      </c>
      <c r="F292" s="3">
        <v>9523</v>
      </c>
      <c r="G292" s="3">
        <v>-9418.6</v>
      </c>
      <c r="H292" s="4">
        <v>104.4</v>
      </c>
    </row>
    <row r="293" spans="1:8">
      <c r="A293" s="58">
        <v>240</v>
      </c>
      <c r="B293" s="20">
        <v>100000144281</v>
      </c>
      <c r="C293" s="35">
        <v>0</v>
      </c>
      <c r="D293" s="4" t="s">
        <v>1013</v>
      </c>
      <c r="E293" s="4" t="s">
        <v>1021</v>
      </c>
      <c r="F293" s="3">
        <v>9523</v>
      </c>
      <c r="G293" s="3">
        <v>-9418.6</v>
      </c>
      <c r="H293" s="4">
        <v>104.4</v>
      </c>
    </row>
    <row r="294" spans="1:8">
      <c r="A294" s="58">
        <v>241</v>
      </c>
      <c r="B294" s="20">
        <v>100000144282</v>
      </c>
      <c r="C294" s="35">
        <v>0</v>
      </c>
      <c r="D294" s="4" t="s">
        <v>1013</v>
      </c>
      <c r="E294" s="4" t="s">
        <v>1021</v>
      </c>
      <c r="F294" s="3">
        <v>9523</v>
      </c>
      <c r="G294" s="3">
        <v>-9418.6</v>
      </c>
      <c r="H294" s="4">
        <v>104.4</v>
      </c>
    </row>
    <row r="295" spans="1:8">
      <c r="A295" s="58">
        <v>242</v>
      </c>
      <c r="B295" s="20">
        <v>100000144283</v>
      </c>
      <c r="C295" s="35">
        <v>0</v>
      </c>
      <c r="D295" s="4" t="s">
        <v>1013</v>
      </c>
      <c r="E295" s="4" t="s">
        <v>1021</v>
      </c>
      <c r="F295" s="3">
        <v>9523</v>
      </c>
      <c r="G295" s="3">
        <v>-9418.6</v>
      </c>
      <c r="H295" s="4">
        <v>104.4</v>
      </c>
    </row>
    <row r="296" spans="1:8">
      <c r="A296" s="58">
        <v>243</v>
      </c>
      <c r="B296" s="20">
        <v>100000144284</v>
      </c>
      <c r="C296" s="35">
        <v>0</v>
      </c>
      <c r="D296" s="4" t="s">
        <v>1013</v>
      </c>
      <c r="E296" s="4" t="s">
        <v>1021</v>
      </c>
      <c r="F296" s="3">
        <v>9523</v>
      </c>
      <c r="G296" s="3">
        <v>-9418.6</v>
      </c>
      <c r="H296" s="4">
        <v>104.4</v>
      </c>
    </row>
    <row r="297" spans="1:8">
      <c r="A297" s="58">
        <v>244</v>
      </c>
      <c r="B297" s="20">
        <v>100000144285</v>
      </c>
      <c r="C297" s="35">
        <v>0</v>
      </c>
      <c r="D297" s="4" t="s">
        <v>1013</v>
      </c>
      <c r="E297" s="4" t="s">
        <v>1018</v>
      </c>
      <c r="F297" s="3">
        <v>31030</v>
      </c>
      <c r="G297" s="3">
        <v>-30689.83</v>
      </c>
      <c r="H297" s="4">
        <v>340.17</v>
      </c>
    </row>
    <row r="298" spans="1:8">
      <c r="A298" s="58">
        <v>245</v>
      </c>
      <c r="B298" s="20">
        <v>100000144286</v>
      </c>
      <c r="C298" s="35">
        <v>0</v>
      </c>
      <c r="D298" s="4" t="s">
        <v>1013</v>
      </c>
      <c r="E298" s="4" t="s">
        <v>1022</v>
      </c>
      <c r="F298" s="3">
        <v>6955</v>
      </c>
      <c r="G298" s="3">
        <v>-6878.75</v>
      </c>
      <c r="H298" s="4">
        <v>76.25</v>
      </c>
    </row>
    <row r="299" spans="1:8">
      <c r="A299" s="58">
        <v>246</v>
      </c>
      <c r="B299" s="20">
        <v>100000144287</v>
      </c>
      <c r="C299" s="35">
        <v>0</v>
      </c>
      <c r="D299" s="4" t="s">
        <v>1013</v>
      </c>
      <c r="E299" s="4" t="s">
        <v>1023</v>
      </c>
      <c r="F299" s="3">
        <v>9523</v>
      </c>
      <c r="G299" s="3">
        <v>-9418.6</v>
      </c>
      <c r="H299" s="4">
        <v>104.4</v>
      </c>
    </row>
    <row r="300" spans="1:8">
      <c r="A300" s="58">
        <v>247</v>
      </c>
      <c r="B300" s="20">
        <v>100000144288</v>
      </c>
      <c r="C300" s="35">
        <v>0</v>
      </c>
      <c r="D300" s="4" t="s">
        <v>1013</v>
      </c>
      <c r="E300" s="4" t="s">
        <v>1015</v>
      </c>
      <c r="F300" s="3">
        <v>14445</v>
      </c>
      <c r="G300" s="3">
        <v>-14286.64</v>
      </c>
      <c r="H300" s="4">
        <v>158.36000000000001</v>
      </c>
    </row>
    <row r="301" spans="1:8">
      <c r="A301" s="58">
        <v>248</v>
      </c>
      <c r="B301" s="20">
        <v>100000144289</v>
      </c>
      <c r="C301" s="35">
        <v>0</v>
      </c>
      <c r="D301" s="4" t="s">
        <v>1013</v>
      </c>
      <c r="E301" s="4" t="s">
        <v>1024</v>
      </c>
      <c r="F301" s="3">
        <v>12840</v>
      </c>
      <c r="G301" s="3">
        <v>-12699.24</v>
      </c>
      <c r="H301" s="4">
        <v>140.76</v>
      </c>
    </row>
    <row r="302" spans="1:8">
      <c r="A302" s="58">
        <v>249</v>
      </c>
      <c r="B302" s="20">
        <v>100000144290</v>
      </c>
      <c r="C302" s="35">
        <v>0</v>
      </c>
      <c r="D302" s="4" t="s">
        <v>1013</v>
      </c>
      <c r="E302" s="4" t="s">
        <v>1025</v>
      </c>
      <c r="F302" s="3">
        <v>14980</v>
      </c>
      <c r="G302" s="3">
        <v>-14815.78</v>
      </c>
      <c r="H302" s="4">
        <v>164.22</v>
      </c>
    </row>
    <row r="303" spans="1:8">
      <c r="A303" s="58">
        <v>250</v>
      </c>
      <c r="B303" s="20">
        <v>100000144291</v>
      </c>
      <c r="C303" s="35">
        <v>0</v>
      </c>
      <c r="D303" s="4" t="s">
        <v>1013</v>
      </c>
      <c r="E303" s="4" t="s">
        <v>1026</v>
      </c>
      <c r="F303" s="3">
        <v>8025</v>
      </c>
      <c r="G303" s="3">
        <v>-7937.02</v>
      </c>
      <c r="H303" s="4">
        <v>87.98</v>
      </c>
    </row>
    <row r="304" spans="1:8">
      <c r="A304" s="58">
        <v>251</v>
      </c>
      <c r="B304" s="20">
        <v>100000144292</v>
      </c>
      <c r="C304" s="35">
        <v>0</v>
      </c>
      <c r="D304" s="4" t="s">
        <v>1013</v>
      </c>
      <c r="E304" s="4" t="s">
        <v>1027</v>
      </c>
      <c r="F304" s="3">
        <v>13375</v>
      </c>
      <c r="G304" s="3">
        <v>-13228.37</v>
      </c>
      <c r="H304" s="4">
        <v>146.63</v>
      </c>
    </row>
    <row r="305" spans="1:8">
      <c r="A305" s="58">
        <v>252</v>
      </c>
      <c r="B305" s="20">
        <v>100000144293</v>
      </c>
      <c r="C305" s="35">
        <v>0</v>
      </c>
      <c r="D305" s="4" t="s">
        <v>1013</v>
      </c>
      <c r="E305" s="4" t="s">
        <v>1028</v>
      </c>
      <c r="F305" s="3">
        <v>9095</v>
      </c>
      <c r="G305" s="3">
        <v>-8995.2900000000009</v>
      </c>
      <c r="H305" s="4">
        <v>99.71</v>
      </c>
    </row>
    <row r="306" spans="1:8">
      <c r="A306" s="58">
        <v>253</v>
      </c>
      <c r="B306" s="20">
        <v>100000144294</v>
      </c>
      <c r="C306" s="35">
        <v>0</v>
      </c>
      <c r="D306" s="4" t="s">
        <v>1013</v>
      </c>
      <c r="E306" s="4" t="s">
        <v>1029</v>
      </c>
      <c r="F306" s="3">
        <v>7383</v>
      </c>
      <c r="G306" s="3">
        <v>-7302.06</v>
      </c>
      <c r="H306" s="4">
        <v>80.94</v>
      </c>
    </row>
    <row r="307" spans="1:8">
      <c r="A307" s="58">
        <v>254</v>
      </c>
      <c r="B307" s="20">
        <v>100000144295</v>
      </c>
      <c r="C307" s="35">
        <v>0</v>
      </c>
      <c r="D307" s="4" t="s">
        <v>1013</v>
      </c>
      <c r="E307" s="4" t="s">
        <v>1029</v>
      </c>
      <c r="F307" s="3">
        <v>7383</v>
      </c>
      <c r="G307" s="3">
        <v>-7302.06</v>
      </c>
      <c r="H307" s="4">
        <v>80.94</v>
      </c>
    </row>
    <row r="308" spans="1:8">
      <c r="A308" s="58">
        <v>255</v>
      </c>
      <c r="B308" s="20">
        <v>100000144296</v>
      </c>
      <c r="C308" s="35">
        <v>0</v>
      </c>
      <c r="D308" s="4" t="s">
        <v>1013</v>
      </c>
      <c r="E308" s="4" t="s">
        <v>1029</v>
      </c>
      <c r="F308" s="3">
        <v>7383</v>
      </c>
      <c r="G308" s="3">
        <v>-7302.06</v>
      </c>
      <c r="H308" s="4">
        <v>80.94</v>
      </c>
    </row>
    <row r="309" spans="1:8">
      <c r="A309" s="58">
        <v>256</v>
      </c>
      <c r="B309" s="20">
        <v>100000144297</v>
      </c>
      <c r="C309" s="35">
        <v>0</v>
      </c>
      <c r="D309" s="4" t="s">
        <v>1013</v>
      </c>
      <c r="E309" s="4" t="s">
        <v>1029</v>
      </c>
      <c r="F309" s="3">
        <v>7383</v>
      </c>
      <c r="G309" s="3">
        <v>-7302.06</v>
      </c>
      <c r="H309" s="4">
        <v>80.94</v>
      </c>
    </row>
    <row r="310" spans="1:8">
      <c r="A310" s="58">
        <v>257</v>
      </c>
      <c r="B310" s="20">
        <v>100000151608</v>
      </c>
      <c r="C310" s="35">
        <v>0</v>
      </c>
      <c r="D310" s="4" t="s">
        <v>38</v>
      </c>
      <c r="E310" s="4" t="s">
        <v>171</v>
      </c>
      <c r="F310" s="3">
        <v>9865.4</v>
      </c>
      <c r="G310" s="3">
        <v>-9250.2000000000007</v>
      </c>
      <c r="H310" s="4">
        <v>615.20000000000005</v>
      </c>
    </row>
    <row r="311" spans="1:8">
      <c r="A311" s="58">
        <v>258</v>
      </c>
      <c r="B311" s="20">
        <v>100000151609</v>
      </c>
      <c r="C311" s="35">
        <v>0</v>
      </c>
      <c r="D311" s="4" t="s">
        <v>38</v>
      </c>
      <c r="E311" s="4" t="s">
        <v>171</v>
      </c>
      <c r="F311" s="3">
        <v>9865.4</v>
      </c>
      <c r="G311" s="3">
        <v>-9250.2000000000007</v>
      </c>
      <c r="H311" s="4">
        <v>615.20000000000005</v>
      </c>
    </row>
    <row r="312" spans="1:8">
      <c r="A312" s="58">
        <v>259</v>
      </c>
      <c r="B312" s="20">
        <v>100000151610</v>
      </c>
      <c r="C312" s="35">
        <v>0</v>
      </c>
      <c r="D312" s="4" t="s">
        <v>38</v>
      </c>
      <c r="E312" s="4" t="s">
        <v>171</v>
      </c>
      <c r="F312" s="3">
        <v>9865.4</v>
      </c>
      <c r="G312" s="3">
        <v>-9250.2000000000007</v>
      </c>
      <c r="H312" s="4">
        <v>615.20000000000005</v>
      </c>
    </row>
    <row r="313" spans="1:8">
      <c r="A313" s="58">
        <v>260</v>
      </c>
      <c r="B313" s="20">
        <v>100000151611</v>
      </c>
      <c r="C313" s="35">
        <v>0</v>
      </c>
      <c r="D313" s="4" t="s">
        <v>38</v>
      </c>
      <c r="E313" s="4" t="s">
        <v>171</v>
      </c>
      <c r="F313" s="3">
        <v>9865.4</v>
      </c>
      <c r="G313" s="3">
        <v>-9250.2000000000007</v>
      </c>
      <c r="H313" s="4">
        <v>615.20000000000005</v>
      </c>
    </row>
    <row r="314" spans="1:8">
      <c r="A314" s="58">
        <v>261</v>
      </c>
      <c r="B314" s="20">
        <v>100000151612</v>
      </c>
      <c r="C314" s="35">
        <v>0</v>
      </c>
      <c r="D314" s="4" t="s">
        <v>38</v>
      </c>
      <c r="E314" s="4" t="s">
        <v>171</v>
      </c>
      <c r="F314" s="3">
        <v>9865.4</v>
      </c>
      <c r="G314" s="3">
        <v>-9250.2000000000007</v>
      </c>
      <c r="H314" s="4">
        <v>615.20000000000005</v>
      </c>
    </row>
    <row r="315" spans="1:8">
      <c r="A315" s="58">
        <v>262</v>
      </c>
      <c r="B315" s="20">
        <v>100000151613</v>
      </c>
      <c r="C315" s="35">
        <v>0</v>
      </c>
      <c r="D315" s="4" t="s">
        <v>38</v>
      </c>
      <c r="E315" s="4" t="s">
        <v>171</v>
      </c>
      <c r="F315" s="3">
        <v>9865.4</v>
      </c>
      <c r="G315" s="3">
        <v>-9250.2000000000007</v>
      </c>
      <c r="H315" s="4">
        <v>615.20000000000005</v>
      </c>
    </row>
    <row r="316" spans="1:8">
      <c r="A316" s="58">
        <v>263</v>
      </c>
      <c r="B316" s="20">
        <v>100000151614</v>
      </c>
      <c r="C316" s="35">
        <v>0</v>
      </c>
      <c r="D316" s="4" t="s">
        <v>38</v>
      </c>
      <c r="E316" s="4" t="s">
        <v>171</v>
      </c>
      <c r="F316" s="3">
        <v>9865.4</v>
      </c>
      <c r="G316" s="3">
        <v>-9250.2000000000007</v>
      </c>
      <c r="H316" s="4">
        <v>615.20000000000005</v>
      </c>
    </row>
    <row r="317" spans="1:8">
      <c r="A317" s="58">
        <v>264</v>
      </c>
      <c r="B317" s="20">
        <v>100000151615</v>
      </c>
      <c r="C317" s="35">
        <v>0</v>
      </c>
      <c r="D317" s="4" t="s">
        <v>38</v>
      </c>
      <c r="E317" s="4" t="s">
        <v>171</v>
      </c>
      <c r="F317" s="3">
        <v>9865.4</v>
      </c>
      <c r="G317" s="3">
        <v>-9250.2000000000007</v>
      </c>
      <c r="H317" s="4">
        <v>615.20000000000005</v>
      </c>
    </row>
    <row r="318" spans="1:8">
      <c r="A318" s="58">
        <v>265</v>
      </c>
      <c r="B318" s="20">
        <v>100000151616</v>
      </c>
      <c r="C318" s="35">
        <v>0</v>
      </c>
      <c r="D318" s="4" t="s">
        <v>38</v>
      </c>
      <c r="E318" s="4" t="s">
        <v>171</v>
      </c>
      <c r="F318" s="3">
        <v>9865.4</v>
      </c>
      <c r="G318" s="3">
        <v>-9250.2000000000007</v>
      </c>
      <c r="H318" s="4">
        <v>615.20000000000005</v>
      </c>
    </row>
    <row r="319" spans="1:8">
      <c r="A319" s="58">
        <v>266</v>
      </c>
      <c r="B319" s="20">
        <v>100000229852</v>
      </c>
      <c r="C319" s="35">
        <v>0</v>
      </c>
      <c r="D319" s="4" t="s">
        <v>1030</v>
      </c>
      <c r="E319" s="4" t="s">
        <v>1031</v>
      </c>
      <c r="F319" s="3">
        <v>20400</v>
      </c>
      <c r="G319" s="3">
        <v>-9610.01</v>
      </c>
      <c r="H319" s="3">
        <v>10789.99</v>
      </c>
    </row>
    <row r="320" spans="1:8">
      <c r="A320" s="58">
        <v>267</v>
      </c>
      <c r="B320" s="20">
        <v>100000229854</v>
      </c>
      <c r="C320" s="35">
        <v>0</v>
      </c>
      <c r="D320" s="4" t="s">
        <v>1030</v>
      </c>
      <c r="E320" s="4" t="s">
        <v>1032</v>
      </c>
      <c r="F320" s="3">
        <v>5500</v>
      </c>
      <c r="G320" s="3">
        <v>-2590.9299999999998</v>
      </c>
      <c r="H320" s="3">
        <v>2909.07</v>
      </c>
    </row>
    <row r="321" spans="1:8">
      <c r="A321" s="58">
        <v>268</v>
      </c>
      <c r="B321" s="20">
        <v>100000322339</v>
      </c>
      <c r="C321" s="35">
        <v>0</v>
      </c>
      <c r="D321" s="4" t="s">
        <v>15</v>
      </c>
      <c r="E321" s="4" t="s">
        <v>16</v>
      </c>
      <c r="F321" s="3">
        <v>375000</v>
      </c>
      <c r="G321" s="3">
        <v>-95034.25</v>
      </c>
      <c r="H321" s="3">
        <v>279965.75</v>
      </c>
    </row>
    <row r="322" spans="1:8">
      <c r="A322" s="58">
        <v>269</v>
      </c>
      <c r="B322" s="20">
        <v>100000364723</v>
      </c>
      <c r="C322" s="35">
        <v>0</v>
      </c>
      <c r="D322" s="4" t="s">
        <v>1033</v>
      </c>
      <c r="E322" s="4" t="s">
        <v>1034</v>
      </c>
      <c r="F322" s="3">
        <v>467600</v>
      </c>
      <c r="G322" s="3">
        <v>-63948.04</v>
      </c>
      <c r="H322" s="3">
        <v>403651.96</v>
      </c>
    </row>
    <row r="323" spans="1:8">
      <c r="A323" s="58">
        <v>270</v>
      </c>
      <c r="B323" s="20">
        <v>100000421435</v>
      </c>
      <c r="C323" s="35">
        <v>0</v>
      </c>
      <c r="D323" s="4" t="s">
        <v>1035</v>
      </c>
      <c r="E323" s="4" t="s">
        <v>1036</v>
      </c>
      <c r="F323" s="3">
        <v>132200</v>
      </c>
      <c r="G323" s="3">
        <v>-6911.84</v>
      </c>
      <c r="H323" s="3">
        <v>125288.16</v>
      </c>
    </row>
    <row r="324" spans="1:8">
      <c r="A324" s="58">
        <v>271</v>
      </c>
      <c r="B324" s="20">
        <v>100000421545</v>
      </c>
      <c r="C324" s="35">
        <v>0</v>
      </c>
      <c r="D324" s="4" t="s">
        <v>1035</v>
      </c>
      <c r="E324" s="4" t="s">
        <v>1037</v>
      </c>
      <c r="F324" s="3">
        <v>20000</v>
      </c>
      <c r="G324" s="3">
        <v>-1045.6600000000001</v>
      </c>
      <c r="H324" s="3">
        <v>18954.34</v>
      </c>
    </row>
    <row r="325" spans="1:8">
      <c r="A325" s="58">
        <v>272</v>
      </c>
      <c r="B325" s="20">
        <v>100000421546</v>
      </c>
      <c r="C325" s="35">
        <v>0</v>
      </c>
      <c r="D325" s="4" t="s">
        <v>1035</v>
      </c>
      <c r="E325" s="4" t="s">
        <v>1036</v>
      </c>
      <c r="F325" s="3">
        <v>36500</v>
      </c>
      <c r="G325" s="3">
        <v>-1908.34</v>
      </c>
      <c r="H325" s="3">
        <v>34591.660000000003</v>
      </c>
    </row>
    <row r="326" spans="1:8">
      <c r="A326" s="58">
        <v>273</v>
      </c>
      <c r="B326" s="20">
        <v>100000421550</v>
      </c>
      <c r="C326" s="35">
        <v>0</v>
      </c>
      <c r="D326" s="4" t="s">
        <v>1038</v>
      </c>
      <c r="E326" s="4" t="s">
        <v>1039</v>
      </c>
      <c r="F326" s="3">
        <v>17100</v>
      </c>
      <c r="G326" s="4">
        <v>-812.05</v>
      </c>
      <c r="H326" s="3">
        <v>16287.95</v>
      </c>
    </row>
    <row r="327" spans="1:8" s="5" customFormat="1">
      <c r="A327" s="56" t="s">
        <v>9</v>
      </c>
      <c r="B327" s="124" t="s">
        <v>14</v>
      </c>
      <c r="C327" s="124"/>
      <c r="D327" s="124"/>
      <c r="E327" s="124"/>
      <c r="F327" s="17">
        <f>SUM(F54:F326)</f>
        <v>3383718.5999999992</v>
      </c>
      <c r="G327" s="17">
        <f t="shared" ref="G327:H327" si="8">SUM(G54:G326)</f>
        <v>-2461398.3600000134</v>
      </c>
      <c r="H327" s="17">
        <f t="shared" si="8"/>
        <v>922320.23999999987</v>
      </c>
    </row>
    <row r="328" spans="1:8">
      <c r="A328" s="6"/>
      <c r="C328" s="115"/>
    </row>
    <row r="329" spans="1:8">
      <c r="A329" s="18" t="s">
        <v>1040</v>
      </c>
      <c r="B329" s="10"/>
      <c r="C329" s="115"/>
      <c r="D329" s="11"/>
    </row>
    <row r="330" spans="1:8" s="11" customFormat="1">
      <c r="A330" s="55" t="s">
        <v>1</v>
      </c>
      <c r="B330" s="54" t="s">
        <v>2</v>
      </c>
      <c r="C330" s="79" t="s">
        <v>3</v>
      </c>
      <c r="D330" s="54" t="s">
        <v>4</v>
      </c>
      <c r="E330" s="54" t="s">
        <v>5</v>
      </c>
      <c r="F330" s="13" t="s">
        <v>6</v>
      </c>
      <c r="G330" s="13" t="s">
        <v>7</v>
      </c>
      <c r="H330" s="13" t="s">
        <v>8</v>
      </c>
    </row>
    <row r="331" spans="1:8">
      <c r="A331" s="58">
        <v>1</v>
      </c>
      <c r="B331" s="20">
        <v>100000066073</v>
      </c>
      <c r="C331" s="35">
        <v>0</v>
      </c>
      <c r="D331" s="4" t="s">
        <v>1001</v>
      </c>
      <c r="E331" s="4" t="s">
        <v>1002</v>
      </c>
      <c r="F331" s="3">
        <v>20584.32</v>
      </c>
      <c r="G331" s="3">
        <v>-20583.32</v>
      </c>
      <c r="H331" s="4">
        <v>1</v>
      </c>
    </row>
    <row r="332" spans="1:8">
      <c r="A332" s="58">
        <v>2</v>
      </c>
      <c r="B332" s="20">
        <v>100000066074</v>
      </c>
      <c r="C332" s="35">
        <v>0</v>
      </c>
      <c r="D332" s="4" t="s">
        <v>1001</v>
      </c>
      <c r="E332" s="4" t="s">
        <v>1002</v>
      </c>
      <c r="F332" s="3">
        <v>20584.32</v>
      </c>
      <c r="G332" s="3">
        <v>-20583.32</v>
      </c>
      <c r="H332" s="4">
        <v>1</v>
      </c>
    </row>
    <row r="333" spans="1:8">
      <c r="A333" s="58">
        <v>3</v>
      </c>
      <c r="B333" s="20">
        <v>100000066075</v>
      </c>
      <c r="C333" s="35">
        <v>0</v>
      </c>
      <c r="D333" s="4" t="s">
        <v>1001</v>
      </c>
      <c r="E333" s="4" t="s">
        <v>1003</v>
      </c>
      <c r="F333" s="3">
        <v>26955.65</v>
      </c>
      <c r="G333" s="3">
        <v>-26954.65</v>
      </c>
      <c r="H333" s="4">
        <v>1</v>
      </c>
    </row>
    <row r="334" spans="1:8">
      <c r="A334" s="58">
        <v>4</v>
      </c>
      <c r="B334" s="20">
        <v>100000066076</v>
      </c>
      <c r="C334" s="35">
        <v>0</v>
      </c>
      <c r="D334" s="4" t="s">
        <v>1001</v>
      </c>
      <c r="E334" s="4" t="s">
        <v>1003</v>
      </c>
      <c r="F334" s="3">
        <v>26955.65</v>
      </c>
      <c r="G334" s="3">
        <v>-26954.65</v>
      </c>
      <c r="H334" s="4">
        <v>1</v>
      </c>
    </row>
    <row r="335" spans="1:8">
      <c r="A335" s="58">
        <v>5</v>
      </c>
      <c r="B335" s="20">
        <v>100000066077</v>
      </c>
      <c r="C335" s="35">
        <v>0</v>
      </c>
      <c r="D335" s="4" t="s">
        <v>1001</v>
      </c>
      <c r="E335" s="4" t="s">
        <v>1004</v>
      </c>
      <c r="F335" s="3">
        <v>32346.78</v>
      </c>
      <c r="G335" s="3">
        <v>-32345.78</v>
      </c>
      <c r="H335" s="4">
        <v>1</v>
      </c>
    </row>
    <row r="336" spans="1:8">
      <c r="A336" s="58">
        <v>6</v>
      </c>
      <c r="B336" s="20">
        <v>100000066365</v>
      </c>
      <c r="C336" s="35">
        <v>0</v>
      </c>
      <c r="D336" s="4" t="s">
        <v>1001</v>
      </c>
      <c r="E336" s="4" t="s">
        <v>1005</v>
      </c>
      <c r="F336" s="3">
        <v>7378.75</v>
      </c>
      <c r="G336" s="3">
        <v>-7377.75</v>
      </c>
      <c r="H336" s="4">
        <v>1</v>
      </c>
    </row>
    <row r="337" spans="1:8">
      <c r="A337" s="58">
        <v>7</v>
      </c>
      <c r="B337" s="20">
        <v>100000130883</v>
      </c>
      <c r="C337" s="35">
        <v>0</v>
      </c>
      <c r="D337" s="4" t="s">
        <v>1006</v>
      </c>
      <c r="E337" s="4" t="s">
        <v>1007</v>
      </c>
      <c r="F337" s="3">
        <v>16585</v>
      </c>
      <c r="G337" s="3">
        <v>-16584</v>
      </c>
      <c r="H337" s="4">
        <v>1</v>
      </c>
    </row>
    <row r="338" spans="1:8">
      <c r="A338" s="58">
        <v>8</v>
      </c>
      <c r="B338" s="20">
        <v>100000130884</v>
      </c>
      <c r="C338" s="35">
        <v>0</v>
      </c>
      <c r="D338" s="4" t="s">
        <v>1006</v>
      </c>
      <c r="E338" s="4" t="s">
        <v>1007</v>
      </c>
      <c r="F338" s="3">
        <v>16585</v>
      </c>
      <c r="G338" s="3">
        <v>-16584</v>
      </c>
      <c r="H338" s="4">
        <v>1</v>
      </c>
    </row>
    <row r="339" spans="1:8">
      <c r="A339" s="58">
        <v>9</v>
      </c>
      <c r="B339" s="20">
        <v>100000130885</v>
      </c>
      <c r="C339" s="35">
        <v>0</v>
      </c>
      <c r="D339" s="4" t="s">
        <v>1006</v>
      </c>
      <c r="E339" s="4" t="s">
        <v>1007</v>
      </c>
      <c r="F339" s="3">
        <v>16585</v>
      </c>
      <c r="G339" s="3">
        <v>-16584</v>
      </c>
      <c r="H339" s="4">
        <v>1</v>
      </c>
    </row>
    <row r="340" spans="1:8">
      <c r="A340" s="58">
        <v>10</v>
      </c>
      <c r="B340" s="20">
        <v>100000130886</v>
      </c>
      <c r="C340" s="35">
        <v>0</v>
      </c>
      <c r="D340" s="4" t="s">
        <v>1006</v>
      </c>
      <c r="E340" s="4" t="s">
        <v>1007</v>
      </c>
      <c r="F340" s="3">
        <v>16585</v>
      </c>
      <c r="G340" s="3">
        <v>-16584</v>
      </c>
      <c r="H340" s="4">
        <v>1</v>
      </c>
    </row>
    <row r="341" spans="1:8">
      <c r="A341" s="58">
        <v>11</v>
      </c>
      <c r="B341" s="20">
        <v>100000130887</v>
      </c>
      <c r="C341" s="35">
        <v>0</v>
      </c>
      <c r="D341" s="4" t="s">
        <v>1006</v>
      </c>
      <c r="E341" s="4" t="s">
        <v>1007</v>
      </c>
      <c r="F341" s="3">
        <v>16585</v>
      </c>
      <c r="G341" s="3">
        <v>-16584</v>
      </c>
      <c r="H341" s="4">
        <v>1</v>
      </c>
    </row>
    <row r="342" spans="1:8">
      <c r="A342" s="58">
        <v>12</v>
      </c>
      <c r="B342" s="20">
        <v>100000130888</v>
      </c>
      <c r="C342" s="35">
        <v>0</v>
      </c>
      <c r="D342" s="4" t="s">
        <v>1006</v>
      </c>
      <c r="E342" s="4" t="s">
        <v>1007</v>
      </c>
      <c r="F342" s="3">
        <v>16585</v>
      </c>
      <c r="G342" s="3">
        <v>-16584</v>
      </c>
      <c r="H342" s="4">
        <v>1</v>
      </c>
    </row>
    <row r="343" spans="1:8">
      <c r="A343" s="58">
        <v>13</v>
      </c>
      <c r="B343" s="20">
        <v>100000130889</v>
      </c>
      <c r="C343" s="35">
        <v>0</v>
      </c>
      <c r="D343" s="4" t="s">
        <v>1006</v>
      </c>
      <c r="E343" s="4" t="s">
        <v>1007</v>
      </c>
      <c r="F343" s="3">
        <v>16585</v>
      </c>
      <c r="G343" s="3">
        <v>-16584</v>
      </c>
      <c r="H343" s="4">
        <v>1</v>
      </c>
    </row>
    <row r="344" spans="1:8">
      <c r="A344" s="58">
        <v>14</v>
      </c>
      <c r="B344" s="20">
        <v>100000130890</v>
      </c>
      <c r="C344" s="35">
        <v>0</v>
      </c>
      <c r="D344" s="4" t="s">
        <v>1006</v>
      </c>
      <c r="E344" s="4" t="s">
        <v>1007</v>
      </c>
      <c r="F344" s="3">
        <v>16585</v>
      </c>
      <c r="G344" s="3">
        <v>-16584</v>
      </c>
      <c r="H344" s="4">
        <v>1</v>
      </c>
    </row>
    <row r="345" spans="1:8">
      <c r="A345" s="58">
        <v>15</v>
      </c>
      <c r="B345" s="20">
        <v>100000130891</v>
      </c>
      <c r="C345" s="35">
        <v>0</v>
      </c>
      <c r="D345" s="4" t="s">
        <v>1006</v>
      </c>
      <c r="E345" s="4" t="s">
        <v>1008</v>
      </c>
      <c r="F345" s="3">
        <v>20865</v>
      </c>
      <c r="G345" s="3">
        <v>-20864</v>
      </c>
      <c r="H345" s="4">
        <v>1</v>
      </c>
    </row>
    <row r="346" spans="1:8">
      <c r="A346" s="58">
        <v>16</v>
      </c>
      <c r="B346" s="20">
        <v>100000130892</v>
      </c>
      <c r="C346" s="35">
        <v>0</v>
      </c>
      <c r="D346" s="4" t="s">
        <v>1006</v>
      </c>
      <c r="E346" s="4" t="s">
        <v>1008</v>
      </c>
      <c r="F346" s="3">
        <v>20865</v>
      </c>
      <c r="G346" s="3">
        <v>-20864</v>
      </c>
      <c r="H346" s="4">
        <v>1</v>
      </c>
    </row>
    <row r="347" spans="1:8">
      <c r="A347" s="58">
        <v>17</v>
      </c>
      <c r="B347" s="20">
        <v>100000130893</v>
      </c>
      <c r="C347" s="35">
        <v>0</v>
      </c>
      <c r="D347" s="4" t="s">
        <v>1006</v>
      </c>
      <c r="E347" s="4" t="s">
        <v>1008</v>
      </c>
      <c r="F347" s="3">
        <v>20865</v>
      </c>
      <c r="G347" s="3">
        <v>-20864</v>
      </c>
      <c r="H347" s="4">
        <v>1</v>
      </c>
    </row>
    <row r="348" spans="1:8">
      <c r="A348" s="58">
        <v>18</v>
      </c>
      <c r="B348" s="20">
        <v>100000130894</v>
      </c>
      <c r="C348" s="35">
        <v>0</v>
      </c>
      <c r="D348" s="4" t="s">
        <v>1006</v>
      </c>
      <c r="E348" s="4" t="s">
        <v>1009</v>
      </c>
      <c r="F348" s="3">
        <v>26750</v>
      </c>
      <c r="G348" s="3">
        <v>-26749</v>
      </c>
      <c r="H348" s="4">
        <v>1</v>
      </c>
    </row>
    <row r="349" spans="1:8">
      <c r="A349" s="58">
        <v>19</v>
      </c>
      <c r="B349" s="20">
        <v>100000130895</v>
      </c>
      <c r="C349" s="35">
        <v>0</v>
      </c>
      <c r="D349" s="4" t="s">
        <v>1006</v>
      </c>
      <c r="E349" s="4" t="s">
        <v>1009</v>
      </c>
      <c r="F349" s="3">
        <v>26750</v>
      </c>
      <c r="G349" s="3">
        <v>-26749</v>
      </c>
      <c r="H349" s="4">
        <v>1</v>
      </c>
    </row>
    <row r="350" spans="1:8">
      <c r="A350" s="58">
        <v>20</v>
      </c>
      <c r="B350" s="20">
        <v>100000130896</v>
      </c>
      <c r="C350" s="35">
        <v>0</v>
      </c>
      <c r="D350" s="4" t="s">
        <v>1006</v>
      </c>
      <c r="E350" s="4" t="s">
        <v>1009</v>
      </c>
      <c r="F350" s="3">
        <v>26750</v>
      </c>
      <c r="G350" s="3">
        <v>-26749</v>
      </c>
      <c r="H350" s="4">
        <v>1</v>
      </c>
    </row>
    <row r="351" spans="1:8">
      <c r="A351" s="58">
        <v>21</v>
      </c>
      <c r="B351" s="20">
        <v>100000130897</v>
      </c>
      <c r="C351" s="35">
        <v>0</v>
      </c>
      <c r="D351" s="4" t="s">
        <v>1006</v>
      </c>
      <c r="E351" s="4" t="s">
        <v>1009</v>
      </c>
      <c r="F351" s="3">
        <v>26750</v>
      </c>
      <c r="G351" s="3">
        <v>-26749</v>
      </c>
      <c r="H351" s="4">
        <v>1</v>
      </c>
    </row>
    <row r="352" spans="1:8">
      <c r="A352" s="58">
        <v>22</v>
      </c>
      <c r="B352" s="20">
        <v>100000130898</v>
      </c>
      <c r="C352" s="35">
        <v>0</v>
      </c>
      <c r="D352" s="4" t="s">
        <v>1006</v>
      </c>
      <c r="E352" s="4" t="s">
        <v>1009</v>
      </c>
      <c r="F352" s="3">
        <v>26750</v>
      </c>
      <c r="G352" s="3">
        <v>-26749</v>
      </c>
      <c r="H352" s="4">
        <v>1</v>
      </c>
    </row>
    <row r="353" spans="1:8">
      <c r="A353" s="58">
        <v>23</v>
      </c>
      <c r="B353" s="20">
        <v>100000130899</v>
      </c>
      <c r="C353" s="35">
        <v>0</v>
      </c>
      <c r="D353" s="4" t="s">
        <v>1006</v>
      </c>
      <c r="E353" s="4" t="s">
        <v>1009</v>
      </c>
      <c r="F353" s="3">
        <v>26750</v>
      </c>
      <c r="G353" s="3">
        <v>-26749</v>
      </c>
      <c r="H353" s="4">
        <v>1</v>
      </c>
    </row>
    <row r="354" spans="1:8">
      <c r="A354" s="58">
        <v>24</v>
      </c>
      <c r="B354" s="20">
        <v>100000130900</v>
      </c>
      <c r="C354" s="35">
        <v>0</v>
      </c>
      <c r="D354" s="4" t="s">
        <v>1006</v>
      </c>
      <c r="E354" s="4" t="s">
        <v>1009</v>
      </c>
      <c r="F354" s="3">
        <v>26750</v>
      </c>
      <c r="G354" s="3">
        <v>-26749</v>
      </c>
      <c r="H354" s="4">
        <v>1</v>
      </c>
    </row>
    <row r="355" spans="1:8">
      <c r="A355" s="58">
        <v>25</v>
      </c>
      <c r="B355" s="20">
        <v>100000130901</v>
      </c>
      <c r="C355" s="35">
        <v>0</v>
      </c>
      <c r="D355" s="4" t="s">
        <v>1006</v>
      </c>
      <c r="E355" s="4" t="s">
        <v>1009</v>
      </c>
      <c r="F355" s="3">
        <v>26750</v>
      </c>
      <c r="G355" s="3">
        <v>-26749</v>
      </c>
      <c r="H355" s="4">
        <v>1</v>
      </c>
    </row>
    <row r="356" spans="1:8">
      <c r="A356" s="58">
        <v>26</v>
      </c>
      <c r="B356" s="20">
        <v>100000130902</v>
      </c>
      <c r="C356" s="35">
        <v>0</v>
      </c>
      <c r="D356" s="4" t="s">
        <v>1006</v>
      </c>
      <c r="E356" s="4" t="s">
        <v>1009</v>
      </c>
      <c r="F356" s="3">
        <v>26750</v>
      </c>
      <c r="G356" s="3">
        <v>-26749</v>
      </c>
      <c r="H356" s="4">
        <v>1</v>
      </c>
    </row>
    <row r="357" spans="1:8">
      <c r="A357" s="58">
        <v>27</v>
      </c>
      <c r="B357" s="20">
        <v>100000130903</v>
      </c>
      <c r="C357" s="35">
        <v>0</v>
      </c>
      <c r="D357" s="4" t="s">
        <v>1006</v>
      </c>
      <c r="E357" s="4" t="s">
        <v>1009</v>
      </c>
      <c r="F357" s="3">
        <v>26750</v>
      </c>
      <c r="G357" s="3">
        <v>-26749</v>
      </c>
      <c r="H357" s="4">
        <v>1</v>
      </c>
    </row>
    <row r="358" spans="1:8">
      <c r="A358" s="58">
        <v>28</v>
      </c>
      <c r="B358" s="20">
        <v>100000130904</v>
      </c>
      <c r="C358" s="35">
        <v>0</v>
      </c>
      <c r="D358" s="4" t="s">
        <v>1006</v>
      </c>
      <c r="E358" s="4" t="s">
        <v>1010</v>
      </c>
      <c r="F358" s="3">
        <v>32956</v>
      </c>
      <c r="G358" s="3">
        <v>-32955</v>
      </c>
      <c r="H358" s="4">
        <v>1</v>
      </c>
    </row>
    <row r="359" spans="1:8">
      <c r="A359" s="58">
        <v>29</v>
      </c>
      <c r="B359" s="20">
        <v>100000130905</v>
      </c>
      <c r="C359" s="35">
        <v>0</v>
      </c>
      <c r="D359" s="4" t="s">
        <v>1006</v>
      </c>
      <c r="E359" s="4" t="s">
        <v>1010</v>
      </c>
      <c r="F359" s="3">
        <v>32956</v>
      </c>
      <c r="G359" s="3">
        <v>-32955</v>
      </c>
      <c r="H359" s="4">
        <v>1</v>
      </c>
    </row>
    <row r="360" spans="1:8">
      <c r="A360" s="58">
        <v>30</v>
      </c>
      <c r="B360" s="20">
        <v>100000130906</v>
      </c>
      <c r="C360" s="35">
        <v>0</v>
      </c>
      <c r="D360" s="4" t="s">
        <v>1006</v>
      </c>
      <c r="E360" s="4" t="s">
        <v>1010</v>
      </c>
      <c r="F360" s="3">
        <v>32956</v>
      </c>
      <c r="G360" s="3">
        <v>-32955</v>
      </c>
      <c r="H360" s="4">
        <v>1</v>
      </c>
    </row>
    <row r="361" spans="1:8">
      <c r="A361" s="58">
        <v>31</v>
      </c>
      <c r="B361" s="20">
        <v>100000130907</v>
      </c>
      <c r="C361" s="35">
        <v>0</v>
      </c>
      <c r="D361" s="4" t="s">
        <v>1006</v>
      </c>
      <c r="E361" s="4" t="s">
        <v>1011</v>
      </c>
      <c r="F361" s="3">
        <v>35524</v>
      </c>
      <c r="G361" s="3">
        <v>-35523</v>
      </c>
      <c r="H361" s="4">
        <v>1</v>
      </c>
    </row>
    <row r="362" spans="1:8">
      <c r="A362" s="58">
        <v>32</v>
      </c>
      <c r="B362" s="20">
        <v>100000130908</v>
      </c>
      <c r="C362" s="35">
        <v>0</v>
      </c>
      <c r="D362" s="4" t="s">
        <v>1006</v>
      </c>
      <c r="E362" s="4" t="s">
        <v>1011</v>
      </c>
      <c r="F362" s="3">
        <v>35524</v>
      </c>
      <c r="G362" s="3">
        <v>-35523</v>
      </c>
      <c r="H362" s="4">
        <v>1</v>
      </c>
    </row>
    <row r="363" spans="1:8">
      <c r="A363" s="58">
        <v>33</v>
      </c>
      <c r="B363" s="20">
        <v>100000130909</v>
      </c>
      <c r="C363" s="35">
        <v>0</v>
      </c>
      <c r="D363" s="4" t="s">
        <v>1006</v>
      </c>
      <c r="E363" s="4" t="s">
        <v>1011</v>
      </c>
      <c r="F363" s="3">
        <v>35524</v>
      </c>
      <c r="G363" s="3">
        <v>-35523</v>
      </c>
      <c r="H363" s="4">
        <v>1</v>
      </c>
    </row>
    <row r="364" spans="1:8">
      <c r="A364" s="58">
        <v>34</v>
      </c>
      <c r="B364" s="20">
        <v>100000130910</v>
      </c>
      <c r="C364" s="35">
        <v>0</v>
      </c>
      <c r="D364" s="4" t="s">
        <v>1006</v>
      </c>
      <c r="E364" s="4" t="s">
        <v>1011</v>
      </c>
      <c r="F364" s="3">
        <v>35524</v>
      </c>
      <c r="G364" s="3">
        <v>-35523</v>
      </c>
      <c r="H364" s="4">
        <v>1</v>
      </c>
    </row>
    <row r="365" spans="1:8">
      <c r="A365" s="58">
        <v>35</v>
      </c>
      <c r="B365" s="20">
        <v>100000130911</v>
      </c>
      <c r="C365" s="35">
        <v>0</v>
      </c>
      <c r="D365" s="4" t="s">
        <v>1006</v>
      </c>
      <c r="E365" s="4" t="s">
        <v>1011</v>
      </c>
      <c r="F365" s="3">
        <v>35524</v>
      </c>
      <c r="G365" s="3">
        <v>-35523</v>
      </c>
      <c r="H365" s="4">
        <v>1</v>
      </c>
    </row>
    <row r="366" spans="1:8">
      <c r="A366" s="58">
        <v>36</v>
      </c>
      <c r="B366" s="20">
        <v>100000130912</v>
      </c>
      <c r="C366" s="35">
        <v>0</v>
      </c>
      <c r="D366" s="4" t="s">
        <v>1006</v>
      </c>
      <c r="E366" s="4" t="s">
        <v>1012</v>
      </c>
      <c r="F366" s="3">
        <v>37450</v>
      </c>
      <c r="G366" s="3">
        <v>-37449</v>
      </c>
      <c r="H366" s="4">
        <v>1</v>
      </c>
    </row>
    <row r="367" spans="1:8">
      <c r="A367" s="58">
        <v>37</v>
      </c>
      <c r="B367" s="20">
        <v>100000130913</v>
      </c>
      <c r="C367" s="35">
        <v>0</v>
      </c>
      <c r="D367" s="4" t="s">
        <v>1006</v>
      </c>
      <c r="E367" s="4" t="s">
        <v>1012</v>
      </c>
      <c r="F367" s="3">
        <v>37450</v>
      </c>
      <c r="G367" s="3">
        <v>-37449</v>
      </c>
      <c r="H367" s="4">
        <v>1</v>
      </c>
    </row>
    <row r="368" spans="1:8" s="5" customFormat="1" ht="17.25" customHeight="1">
      <c r="A368" s="56" t="s">
        <v>9</v>
      </c>
      <c r="B368" s="127" t="s">
        <v>14</v>
      </c>
      <c r="C368" s="127"/>
      <c r="D368" s="127"/>
      <c r="E368" s="127"/>
      <c r="F368" s="17">
        <f>SUM(F331:F367)</f>
        <v>948968.47</v>
      </c>
      <c r="G368" s="17">
        <f t="shared" ref="G368:H368" si="9">SUM(G331:G367)</f>
        <v>-948931.47</v>
      </c>
      <c r="H368" s="17">
        <f t="shared" si="9"/>
        <v>37</v>
      </c>
    </row>
    <row r="369" spans="1:8">
      <c r="A369" s="58" t="s">
        <v>10</v>
      </c>
      <c r="B369" s="128" t="s">
        <v>11</v>
      </c>
      <c r="C369" s="128"/>
      <c r="D369" s="128"/>
      <c r="E369" s="128"/>
      <c r="F369" s="46">
        <f>F327+F368</f>
        <v>4332687.0699999994</v>
      </c>
      <c r="G369" s="46">
        <f t="shared" ref="G369:H369" si="10">G327+G368</f>
        <v>-3410329.8300000131</v>
      </c>
      <c r="H369" s="46">
        <f t="shared" si="10"/>
        <v>922357.23999999987</v>
      </c>
    </row>
    <row r="370" spans="1:8">
      <c r="A370" s="6"/>
    </row>
    <row r="371" spans="1:8">
      <c r="A371" s="70" t="s">
        <v>17</v>
      </c>
      <c r="B371" s="28"/>
      <c r="C371" s="32"/>
      <c r="D371" s="30"/>
      <c r="E371" s="31"/>
      <c r="F371" s="31"/>
      <c r="G371" s="31"/>
      <c r="H371" s="31"/>
    </row>
    <row r="372" spans="1:8" s="11" customFormat="1">
      <c r="A372" s="55" t="s">
        <v>1</v>
      </c>
      <c r="B372" s="54" t="s">
        <v>2</v>
      </c>
      <c r="C372" s="79" t="s">
        <v>3</v>
      </c>
      <c r="D372" s="54" t="s">
        <v>4</v>
      </c>
      <c r="E372" s="54" t="s">
        <v>5</v>
      </c>
      <c r="F372" s="13" t="s">
        <v>6</v>
      </c>
      <c r="G372" s="13" t="s">
        <v>7</v>
      </c>
      <c r="H372" s="13" t="s">
        <v>8</v>
      </c>
    </row>
    <row r="373" spans="1:8">
      <c r="A373" s="58">
        <v>1</v>
      </c>
      <c r="B373" s="20">
        <v>100000205644</v>
      </c>
      <c r="C373" s="35">
        <v>0</v>
      </c>
      <c r="D373" s="4" t="s">
        <v>216</v>
      </c>
      <c r="E373" s="4" t="s">
        <v>217</v>
      </c>
      <c r="F373" s="3">
        <v>45500</v>
      </c>
      <c r="G373" s="3">
        <v>-26161.61</v>
      </c>
      <c r="H373" s="3">
        <v>19338.39</v>
      </c>
    </row>
    <row r="374" spans="1:8">
      <c r="A374" s="58">
        <v>2</v>
      </c>
      <c r="B374" s="20">
        <v>100000205645</v>
      </c>
      <c r="C374" s="35">
        <v>0</v>
      </c>
      <c r="D374" s="4" t="s">
        <v>216</v>
      </c>
      <c r="E374" s="4" t="s">
        <v>217</v>
      </c>
      <c r="F374" s="3">
        <v>45500</v>
      </c>
      <c r="G374" s="3">
        <v>-26161.61</v>
      </c>
      <c r="H374" s="3">
        <v>19338.39</v>
      </c>
    </row>
    <row r="375" spans="1:8">
      <c r="A375" s="58">
        <v>3</v>
      </c>
      <c r="B375" s="20">
        <v>100000205646</v>
      </c>
      <c r="C375" s="35">
        <v>0</v>
      </c>
      <c r="D375" s="4" t="s">
        <v>216</v>
      </c>
      <c r="E375" s="4" t="s">
        <v>217</v>
      </c>
      <c r="F375" s="3">
        <v>45500</v>
      </c>
      <c r="G375" s="3">
        <v>-26161.61</v>
      </c>
      <c r="H375" s="3">
        <v>19338.39</v>
      </c>
    </row>
    <row r="376" spans="1:8">
      <c r="A376" s="58">
        <v>4</v>
      </c>
      <c r="B376" s="20">
        <v>100000205647</v>
      </c>
      <c r="C376" s="35">
        <v>0</v>
      </c>
      <c r="D376" s="4" t="s">
        <v>216</v>
      </c>
      <c r="E376" s="4" t="s">
        <v>217</v>
      </c>
      <c r="F376" s="3">
        <v>45500</v>
      </c>
      <c r="G376" s="3">
        <v>-26161.61</v>
      </c>
      <c r="H376" s="3">
        <v>19338.39</v>
      </c>
    </row>
    <row r="377" spans="1:8">
      <c r="A377" s="58">
        <v>5</v>
      </c>
      <c r="B377" s="20">
        <v>100000205648</v>
      </c>
      <c r="C377" s="35">
        <v>0</v>
      </c>
      <c r="D377" s="4" t="s">
        <v>216</v>
      </c>
      <c r="E377" s="4" t="s">
        <v>217</v>
      </c>
      <c r="F377" s="3">
        <v>45500</v>
      </c>
      <c r="G377" s="3">
        <v>-26161.61</v>
      </c>
      <c r="H377" s="3">
        <v>19338.39</v>
      </c>
    </row>
    <row r="378" spans="1:8">
      <c r="A378" s="58">
        <v>6</v>
      </c>
      <c r="B378" s="20">
        <v>100000205649</v>
      </c>
      <c r="C378" s="35">
        <v>0</v>
      </c>
      <c r="D378" s="4" t="s">
        <v>216</v>
      </c>
      <c r="E378" s="4" t="s">
        <v>217</v>
      </c>
      <c r="F378" s="3">
        <v>45500</v>
      </c>
      <c r="G378" s="3">
        <v>-26161.61</v>
      </c>
      <c r="H378" s="3">
        <v>19338.39</v>
      </c>
    </row>
    <row r="379" spans="1:8">
      <c r="A379" s="58">
        <v>7</v>
      </c>
      <c r="B379" s="20">
        <v>100000205650</v>
      </c>
      <c r="C379" s="35">
        <v>0</v>
      </c>
      <c r="D379" s="4" t="s">
        <v>216</v>
      </c>
      <c r="E379" s="4" t="s">
        <v>217</v>
      </c>
      <c r="F379" s="3">
        <v>45500</v>
      </c>
      <c r="G379" s="3">
        <v>-26161.61</v>
      </c>
      <c r="H379" s="3">
        <v>19338.39</v>
      </c>
    </row>
    <row r="380" spans="1:8">
      <c r="A380" s="58">
        <v>8</v>
      </c>
      <c r="B380" s="20">
        <v>100000205651</v>
      </c>
      <c r="C380" s="35">
        <v>0</v>
      </c>
      <c r="D380" s="4" t="s">
        <v>216</v>
      </c>
      <c r="E380" s="4" t="s">
        <v>217</v>
      </c>
      <c r="F380" s="3">
        <v>45500</v>
      </c>
      <c r="G380" s="3">
        <v>-26161.61</v>
      </c>
      <c r="H380" s="3">
        <v>19338.39</v>
      </c>
    </row>
    <row r="381" spans="1:8">
      <c r="A381" s="58">
        <v>9</v>
      </c>
      <c r="B381" s="20">
        <v>100000205652</v>
      </c>
      <c r="C381" s="35">
        <v>0</v>
      </c>
      <c r="D381" s="4" t="s">
        <v>216</v>
      </c>
      <c r="E381" s="4" t="s">
        <v>217</v>
      </c>
      <c r="F381" s="3">
        <v>45500</v>
      </c>
      <c r="G381" s="3">
        <v>-26161.61</v>
      </c>
      <c r="H381" s="3">
        <v>19338.39</v>
      </c>
    </row>
    <row r="382" spans="1:8">
      <c r="A382" s="58">
        <v>10</v>
      </c>
      <c r="B382" s="20">
        <v>100000205653</v>
      </c>
      <c r="C382" s="35">
        <v>0</v>
      </c>
      <c r="D382" s="4" t="s">
        <v>216</v>
      </c>
      <c r="E382" s="4" t="s">
        <v>217</v>
      </c>
      <c r="F382" s="3">
        <v>45500</v>
      </c>
      <c r="G382" s="3">
        <v>-26161.61</v>
      </c>
      <c r="H382" s="3">
        <v>19338.39</v>
      </c>
    </row>
    <row r="383" spans="1:8">
      <c r="A383" s="58">
        <v>11</v>
      </c>
      <c r="B383" s="20">
        <v>100000205654</v>
      </c>
      <c r="C383" s="35">
        <v>0</v>
      </c>
      <c r="D383" s="4" t="s">
        <v>216</v>
      </c>
      <c r="E383" s="4" t="s">
        <v>217</v>
      </c>
      <c r="F383" s="3">
        <v>45500</v>
      </c>
      <c r="G383" s="3">
        <v>-26161.61</v>
      </c>
      <c r="H383" s="3">
        <v>19338.39</v>
      </c>
    </row>
    <row r="384" spans="1:8">
      <c r="A384" s="58">
        <v>12</v>
      </c>
      <c r="B384" s="20">
        <v>100000205655</v>
      </c>
      <c r="C384" s="35">
        <v>0</v>
      </c>
      <c r="D384" s="4" t="s">
        <v>216</v>
      </c>
      <c r="E384" s="4" t="s">
        <v>217</v>
      </c>
      <c r="F384" s="3">
        <v>45500</v>
      </c>
      <c r="G384" s="3">
        <v>-26161.61</v>
      </c>
      <c r="H384" s="3">
        <v>19338.39</v>
      </c>
    </row>
    <row r="385" spans="1:8">
      <c r="A385" s="58">
        <v>13</v>
      </c>
      <c r="B385" s="20">
        <v>100000205656</v>
      </c>
      <c r="C385" s="35">
        <v>0</v>
      </c>
      <c r="D385" s="4" t="s">
        <v>216</v>
      </c>
      <c r="E385" s="4" t="s">
        <v>217</v>
      </c>
      <c r="F385" s="3">
        <v>45500</v>
      </c>
      <c r="G385" s="3">
        <v>-26161.61</v>
      </c>
      <c r="H385" s="3">
        <v>19338.39</v>
      </c>
    </row>
    <row r="386" spans="1:8">
      <c r="A386" s="58">
        <v>14</v>
      </c>
      <c r="B386" s="20">
        <v>100000205657</v>
      </c>
      <c r="C386" s="35">
        <v>0</v>
      </c>
      <c r="D386" s="4" t="s">
        <v>216</v>
      </c>
      <c r="E386" s="4" t="s">
        <v>217</v>
      </c>
      <c r="F386" s="3">
        <v>45500</v>
      </c>
      <c r="G386" s="3">
        <v>-26161.61</v>
      </c>
      <c r="H386" s="3">
        <v>19338.39</v>
      </c>
    </row>
    <row r="387" spans="1:8">
      <c r="A387" s="58">
        <v>15</v>
      </c>
      <c r="B387" s="20">
        <v>100000205658</v>
      </c>
      <c r="C387" s="35">
        <v>0</v>
      </c>
      <c r="D387" s="4" t="s">
        <v>216</v>
      </c>
      <c r="E387" s="4" t="s">
        <v>217</v>
      </c>
      <c r="F387" s="3">
        <v>45500</v>
      </c>
      <c r="G387" s="3">
        <v>-26161.61</v>
      </c>
      <c r="H387" s="3">
        <v>19338.39</v>
      </c>
    </row>
    <row r="388" spans="1:8">
      <c r="A388" s="58">
        <v>16</v>
      </c>
      <c r="B388" s="20">
        <v>100000205659</v>
      </c>
      <c r="C388" s="35">
        <v>0</v>
      </c>
      <c r="D388" s="4" t="s">
        <v>216</v>
      </c>
      <c r="E388" s="4" t="s">
        <v>217</v>
      </c>
      <c r="F388" s="3">
        <v>45500</v>
      </c>
      <c r="G388" s="3">
        <v>-26161.61</v>
      </c>
      <c r="H388" s="3">
        <v>19338.39</v>
      </c>
    </row>
    <row r="389" spans="1:8">
      <c r="A389" s="58">
        <v>17</v>
      </c>
      <c r="B389" s="20">
        <v>100000205660</v>
      </c>
      <c r="C389" s="35">
        <v>0</v>
      </c>
      <c r="D389" s="4" t="s">
        <v>216</v>
      </c>
      <c r="E389" s="4" t="s">
        <v>217</v>
      </c>
      <c r="F389" s="3">
        <v>45500</v>
      </c>
      <c r="G389" s="3">
        <v>-26161.61</v>
      </c>
      <c r="H389" s="3">
        <v>19338.39</v>
      </c>
    </row>
    <row r="390" spans="1:8">
      <c r="A390" s="58">
        <v>18</v>
      </c>
      <c r="B390" s="20">
        <v>100000205661</v>
      </c>
      <c r="C390" s="35">
        <v>0</v>
      </c>
      <c r="D390" s="4" t="s">
        <v>216</v>
      </c>
      <c r="E390" s="4" t="s">
        <v>217</v>
      </c>
      <c r="F390" s="3">
        <v>45500</v>
      </c>
      <c r="G390" s="3">
        <v>-26161.61</v>
      </c>
      <c r="H390" s="3">
        <v>19338.39</v>
      </c>
    </row>
    <row r="391" spans="1:8">
      <c r="A391" s="58">
        <v>19</v>
      </c>
      <c r="B391" s="20">
        <v>100000205662</v>
      </c>
      <c r="C391" s="35">
        <v>0</v>
      </c>
      <c r="D391" s="4" t="s">
        <v>216</v>
      </c>
      <c r="E391" s="4" t="s">
        <v>217</v>
      </c>
      <c r="F391" s="3">
        <v>45500</v>
      </c>
      <c r="G391" s="3">
        <v>-26161.61</v>
      </c>
      <c r="H391" s="3">
        <v>19338.39</v>
      </c>
    </row>
    <row r="392" spans="1:8">
      <c r="A392" s="58">
        <v>20</v>
      </c>
      <c r="B392" s="20">
        <v>100000205663</v>
      </c>
      <c r="C392" s="35">
        <v>0</v>
      </c>
      <c r="D392" s="4" t="s">
        <v>216</v>
      </c>
      <c r="E392" s="4" t="s">
        <v>217</v>
      </c>
      <c r="F392" s="3">
        <v>45500</v>
      </c>
      <c r="G392" s="3">
        <v>-26161.61</v>
      </c>
      <c r="H392" s="3">
        <v>19338.39</v>
      </c>
    </row>
    <row r="393" spans="1:8">
      <c r="A393" s="58">
        <v>21</v>
      </c>
      <c r="B393" s="20">
        <v>100000205664</v>
      </c>
      <c r="C393" s="35">
        <v>0</v>
      </c>
      <c r="D393" s="4" t="s">
        <v>216</v>
      </c>
      <c r="E393" s="4" t="s">
        <v>217</v>
      </c>
      <c r="F393" s="3">
        <v>45500</v>
      </c>
      <c r="G393" s="3">
        <v>-26161.61</v>
      </c>
      <c r="H393" s="3">
        <v>19338.39</v>
      </c>
    </row>
    <row r="394" spans="1:8">
      <c r="A394" s="58">
        <v>22</v>
      </c>
      <c r="B394" s="20">
        <v>100000205665</v>
      </c>
      <c r="C394" s="35">
        <v>0</v>
      </c>
      <c r="D394" s="4" t="s">
        <v>216</v>
      </c>
      <c r="E394" s="4" t="s">
        <v>217</v>
      </c>
      <c r="F394" s="3">
        <v>45500</v>
      </c>
      <c r="G394" s="3">
        <v>-26161.61</v>
      </c>
      <c r="H394" s="3">
        <v>19338.39</v>
      </c>
    </row>
    <row r="395" spans="1:8">
      <c r="A395" s="58">
        <v>23</v>
      </c>
      <c r="B395" s="20">
        <v>100000205666</v>
      </c>
      <c r="C395" s="35">
        <v>0</v>
      </c>
      <c r="D395" s="4" t="s">
        <v>216</v>
      </c>
      <c r="E395" s="4" t="s">
        <v>217</v>
      </c>
      <c r="F395" s="3">
        <v>45500</v>
      </c>
      <c r="G395" s="3">
        <v>-26161.61</v>
      </c>
      <c r="H395" s="3">
        <v>19338.39</v>
      </c>
    </row>
    <row r="396" spans="1:8">
      <c r="A396" s="58">
        <v>24</v>
      </c>
      <c r="B396" s="20">
        <v>100000205667</v>
      </c>
      <c r="C396" s="35">
        <v>0</v>
      </c>
      <c r="D396" s="4" t="s">
        <v>216</v>
      </c>
      <c r="E396" s="4" t="s">
        <v>217</v>
      </c>
      <c r="F396" s="3">
        <v>45500</v>
      </c>
      <c r="G396" s="3">
        <v>-26161.61</v>
      </c>
      <c r="H396" s="3">
        <v>19338.39</v>
      </c>
    </row>
    <row r="397" spans="1:8">
      <c r="A397" s="58">
        <v>25</v>
      </c>
      <c r="B397" s="20">
        <v>100000205668</v>
      </c>
      <c r="C397" s="35">
        <v>0</v>
      </c>
      <c r="D397" s="4" t="s">
        <v>216</v>
      </c>
      <c r="E397" s="4" t="s">
        <v>217</v>
      </c>
      <c r="F397" s="3">
        <v>45500</v>
      </c>
      <c r="G397" s="3">
        <v>-26161.61</v>
      </c>
      <c r="H397" s="3">
        <v>19338.39</v>
      </c>
    </row>
    <row r="398" spans="1:8">
      <c r="A398" s="58">
        <v>26</v>
      </c>
      <c r="B398" s="20">
        <v>100000205669</v>
      </c>
      <c r="C398" s="35">
        <v>0</v>
      </c>
      <c r="D398" s="4" t="s">
        <v>216</v>
      </c>
      <c r="E398" s="4" t="s">
        <v>217</v>
      </c>
      <c r="F398" s="3">
        <v>45500</v>
      </c>
      <c r="G398" s="3">
        <v>-26161.61</v>
      </c>
      <c r="H398" s="3">
        <v>19338.39</v>
      </c>
    </row>
    <row r="399" spans="1:8">
      <c r="A399" s="58">
        <v>27</v>
      </c>
      <c r="B399" s="20">
        <v>100000205670</v>
      </c>
      <c r="C399" s="35">
        <v>0</v>
      </c>
      <c r="D399" s="4" t="s">
        <v>216</v>
      </c>
      <c r="E399" s="4" t="s">
        <v>217</v>
      </c>
      <c r="F399" s="3">
        <v>45500</v>
      </c>
      <c r="G399" s="3">
        <v>-26161.61</v>
      </c>
      <c r="H399" s="3">
        <v>19338.39</v>
      </c>
    </row>
    <row r="400" spans="1:8">
      <c r="A400" s="58">
        <v>28</v>
      </c>
      <c r="B400" s="20">
        <v>100000205671</v>
      </c>
      <c r="C400" s="35">
        <v>0</v>
      </c>
      <c r="D400" s="4" t="s">
        <v>216</v>
      </c>
      <c r="E400" s="4" t="s">
        <v>217</v>
      </c>
      <c r="F400" s="3">
        <v>45500</v>
      </c>
      <c r="G400" s="3">
        <v>-26161.599999999999</v>
      </c>
      <c r="H400" s="3">
        <v>19338.400000000001</v>
      </c>
    </row>
    <row r="401" spans="1:8">
      <c r="A401" s="58">
        <v>29</v>
      </c>
      <c r="B401" s="20">
        <v>100000205672</v>
      </c>
      <c r="C401" s="35">
        <v>0</v>
      </c>
      <c r="D401" s="4" t="s">
        <v>216</v>
      </c>
      <c r="E401" s="4" t="s">
        <v>217</v>
      </c>
      <c r="F401" s="3">
        <v>45500</v>
      </c>
      <c r="G401" s="3">
        <v>-26161.61</v>
      </c>
      <c r="H401" s="3">
        <v>19338.39</v>
      </c>
    </row>
    <row r="402" spans="1:8">
      <c r="A402" s="58">
        <v>30</v>
      </c>
      <c r="B402" s="20">
        <v>100000205673</v>
      </c>
      <c r="C402" s="35">
        <v>0</v>
      </c>
      <c r="D402" s="4" t="s">
        <v>216</v>
      </c>
      <c r="E402" s="4" t="s">
        <v>217</v>
      </c>
      <c r="F402" s="3">
        <v>45500</v>
      </c>
      <c r="G402" s="3">
        <v>-26161.599999999999</v>
      </c>
      <c r="H402" s="3">
        <v>19338.400000000001</v>
      </c>
    </row>
    <row r="403" spans="1:8">
      <c r="A403" s="58">
        <v>31</v>
      </c>
      <c r="B403" s="20">
        <v>100000205674</v>
      </c>
      <c r="C403" s="35">
        <v>0</v>
      </c>
      <c r="D403" s="4" t="s">
        <v>216</v>
      </c>
      <c r="E403" s="4" t="s">
        <v>217</v>
      </c>
      <c r="F403" s="3">
        <v>45500</v>
      </c>
      <c r="G403" s="3">
        <v>-26161.61</v>
      </c>
      <c r="H403" s="3">
        <v>19338.39</v>
      </c>
    </row>
    <row r="404" spans="1:8">
      <c r="A404" s="58">
        <v>32</v>
      </c>
      <c r="B404" s="20">
        <v>100000205675</v>
      </c>
      <c r="C404" s="35">
        <v>0</v>
      </c>
      <c r="D404" s="4" t="s">
        <v>216</v>
      </c>
      <c r="E404" s="4" t="s">
        <v>217</v>
      </c>
      <c r="F404" s="3">
        <v>45500</v>
      </c>
      <c r="G404" s="3">
        <v>-26161.599999999999</v>
      </c>
      <c r="H404" s="3">
        <v>19338.400000000001</v>
      </c>
    </row>
    <row r="405" spans="1:8">
      <c r="A405" s="58">
        <v>33</v>
      </c>
      <c r="B405" s="20">
        <v>100000205676</v>
      </c>
      <c r="C405" s="35">
        <v>0</v>
      </c>
      <c r="D405" s="4" t="s">
        <v>216</v>
      </c>
      <c r="E405" s="4" t="s">
        <v>217</v>
      </c>
      <c r="F405" s="3">
        <v>45500</v>
      </c>
      <c r="G405" s="3">
        <v>-26161.61</v>
      </c>
      <c r="H405" s="3">
        <v>19338.39</v>
      </c>
    </row>
    <row r="406" spans="1:8">
      <c r="A406" s="58">
        <v>34</v>
      </c>
      <c r="B406" s="20">
        <v>100000205677</v>
      </c>
      <c r="C406" s="35">
        <v>0</v>
      </c>
      <c r="D406" s="4" t="s">
        <v>216</v>
      </c>
      <c r="E406" s="4" t="s">
        <v>217</v>
      </c>
      <c r="F406" s="3">
        <v>45500</v>
      </c>
      <c r="G406" s="3">
        <v>-26161.599999999999</v>
      </c>
      <c r="H406" s="3">
        <v>19338.400000000001</v>
      </c>
    </row>
    <row r="407" spans="1:8">
      <c r="A407" s="58">
        <v>35</v>
      </c>
      <c r="B407" s="20">
        <v>100000222816</v>
      </c>
      <c r="C407" s="35">
        <v>0</v>
      </c>
      <c r="D407" s="4" t="s">
        <v>218</v>
      </c>
      <c r="E407" s="4" t="s">
        <v>219</v>
      </c>
      <c r="F407" s="3">
        <v>119572.5</v>
      </c>
      <c r="G407" s="3">
        <v>-97558.06</v>
      </c>
      <c r="H407" s="3">
        <v>22014.44</v>
      </c>
    </row>
    <row r="408" spans="1:8">
      <c r="A408" s="58">
        <v>36</v>
      </c>
      <c r="B408" s="20">
        <v>100000222817</v>
      </c>
      <c r="C408" s="35">
        <v>0</v>
      </c>
      <c r="D408" s="4" t="s">
        <v>218</v>
      </c>
      <c r="E408" s="4" t="s">
        <v>219</v>
      </c>
      <c r="F408" s="3">
        <v>119572.5</v>
      </c>
      <c r="G408" s="3">
        <v>-97558.06</v>
      </c>
      <c r="H408" s="3">
        <v>22014.44</v>
      </c>
    </row>
    <row r="409" spans="1:8">
      <c r="A409" s="58">
        <v>37</v>
      </c>
      <c r="B409" s="20">
        <v>100000222818</v>
      </c>
      <c r="C409" s="35">
        <v>0</v>
      </c>
      <c r="D409" s="4" t="s">
        <v>218</v>
      </c>
      <c r="E409" s="4" t="s">
        <v>219</v>
      </c>
      <c r="F409" s="3">
        <v>119572.5</v>
      </c>
      <c r="G409" s="3">
        <v>-97558.06</v>
      </c>
      <c r="H409" s="3">
        <v>22014.44</v>
      </c>
    </row>
    <row r="410" spans="1:8">
      <c r="A410" s="58">
        <v>38</v>
      </c>
      <c r="B410" s="20">
        <v>100000222819</v>
      </c>
      <c r="C410" s="35">
        <v>0</v>
      </c>
      <c r="D410" s="4" t="s">
        <v>218</v>
      </c>
      <c r="E410" s="4" t="s">
        <v>219</v>
      </c>
      <c r="F410" s="3">
        <v>119572.5</v>
      </c>
      <c r="G410" s="3">
        <v>-97558.06</v>
      </c>
      <c r="H410" s="3">
        <v>22014.44</v>
      </c>
    </row>
    <row r="411" spans="1:8">
      <c r="A411" s="58">
        <v>39</v>
      </c>
      <c r="B411" s="20">
        <v>100000222820</v>
      </c>
      <c r="C411" s="35">
        <v>0</v>
      </c>
      <c r="D411" s="4" t="s">
        <v>218</v>
      </c>
      <c r="E411" s="4" t="s">
        <v>219</v>
      </c>
      <c r="F411" s="3">
        <v>119572.5</v>
      </c>
      <c r="G411" s="3">
        <v>-97558.06</v>
      </c>
      <c r="H411" s="3">
        <v>22014.44</v>
      </c>
    </row>
    <row r="412" spans="1:8">
      <c r="A412" s="58">
        <v>40</v>
      </c>
      <c r="B412" s="20">
        <v>100000222821</v>
      </c>
      <c r="C412" s="35">
        <v>0</v>
      </c>
      <c r="D412" s="4" t="s">
        <v>218</v>
      </c>
      <c r="E412" s="4" t="s">
        <v>219</v>
      </c>
      <c r="F412" s="3">
        <v>119572.5</v>
      </c>
      <c r="G412" s="3">
        <v>-97558.06</v>
      </c>
      <c r="H412" s="3">
        <v>22014.44</v>
      </c>
    </row>
    <row r="413" spans="1:8">
      <c r="A413" s="58">
        <v>41</v>
      </c>
      <c r="B413" s="20">
        <v>100000222822</v>
      </c>
      <c r="C413" s="35">
        <v>0</v>
      </c>
      <c r="D413" s="4" t="s">
        <v>218</v>
      </c>
      <c r="E413" s="4" t="s">
        <v>219</v>
      </c>
      <c r="F413" s="3">
        <v>119572.5</v>
      </c>
      <c r="G413" s="3">
        <v>-97558.06</v>
      </c>
      <c r="H413" s="3">
        <v>22014.44</v>
      </c>
    </row>
    <row r="414" spans="1:8">
      <c r="A414" s="58">
        <v>42</v>
      </c>
      <c r="B414" s="20">
        <v>100000222823</v>
      </c>
      <c r="C414" s="35">
        <v>0</v>
      </c>
      <c r="D414" s="4" t="s">
        <v>218</v>
      </c>
      <c r="E414" s="4" t="s">
        <v>219</v>
      </c>
      <c r="F414" s="3">
        <v>119572.5</v>
      </c>
      <c r="G414" s="3">
        <v>-97558.06</v>
      </c>
      <c r="H414" s="3">
        <v>22014.44</v>
      </c>
    </row>
    <row r="415" spans="1:8">
      <c r="A415" s="58">
        <v>43</v>
      </c>
      <c r="B415" s="20">
        <v>100000222824</v>
      </c>
      <c r="C415" s="35">
        <v>0</v>
      </c>
      <c r="D415" s="4" t="s">
        <v>218</v>
      </c>
      <c r="E415" s="4" t="s">
        <v>219</v>
      </c>
      <c r="F415" s="3">
        <v>119572.5</v>
      </c>
      <c r="G415" s="3">
        <v>-97558.06</v>
      </c>
      <c r="H415" s="3">
        <v>22014.44</v>
      </c>
    </row>
    <row r="416" spans="1:8">
      <c r="A416" s="58">
        <v>44</v>
      </c>
      <c r="B416" s="20">
        <v>100000222825</v>
      </c>
      <c r="C416" s="35">
        <v>0</v>
      </c>
      <c r="D416" s="4" t="s">
        <v>218</v>
      </c>
      <c r="E416" s="4" t="s">
        <v>219</v>
      </c>
      <c r="F416" s="3">
        <v>119572.5</v>
      </c>
      <c r="G416" s="3">
        <v>-97558.06</v>
      </c>
      <c r="H416" s="3">
        <v>22014.44</v>
      </c>
    </row>
    <row r="417" spans="1:8">
      <c r="A417" s="58">
        <v>45</v>
      </c>
      <c r="B417" s="20">
        <v>100000222826</v>
      </c>
      <c r="C417" s="35">
        <v>0</v>
      </c>
      <c r="D417" s="4" t="s">
        <v>218</v>
      </c>
      <c r="E417" s="4" t="s">
        <v>219</v>
      </c>
      <c r="F417" s="3">
        <v>119572.5</v>
      </c>
      <c r="G417" s="3">
        <v>-97558.06</v>
      </c>
      <c r="H417" s="3">
        <v>22014.44</v>
      </c>
    </row>
    <row r="418" spans="1:8">
      <c r="A418" s="58">
        <v>46</v>
      </c>
      <c r="B418" s="20">
        <v>100000222827</v>
      </c>
      <c r="C418" s="35">
        <v>0</v>
      </c>
      <c r="D418" s="4" t="s">
        <v>218</v>
      </c>
      <c r="E418" s="4" t="s">
        <v>219</v>
      </c>
      <c r="F418" s="3">
        <v>119572.5</v>
      </c>
      <c r="G418" s="3">
        <v>-97558.06</v>
      </c>
      <c r="H418" s="3">
        <v>22014.44</v>
      </c>
    </row>
    <row r="419" spans="1:8">
      <c r="A419" s="58">
        <v>47</v>
      </c>
      <c r="B419" s="20">
        <v>100000222828</v>
      </c>
      <c r="C419" s="35">
        <v>0</v>
      </c>
      <c r="D419" s="4" t="s">
        <v>218</v>
      </c>
      <c r="E419" s="4" t="s">
        <v>219</v>
      </c>
      <c r="F419" s="3">
        <v>119572.5</v>
      </c>
      <c r="G419" s="3">
        <v>-97558.06</v>
      </c>
      <c r="H419" s="3">
        <v>22014.44</v>
      </c>
    </row>
    <row r="420" spans="1:8">
      <c r="A420" s="58">
        <v>48</v>
      </c>
      <c r="B420" s="20">
        <v>100000222829</v>
      </c>
      <c r="C420" s="35">
        <v>0</v>
      </c>
      <c r="D420" s="4" t="s">
        <v>218</v>
      </c>
      <c r="E420" s="4" t="s">
        <v>219</v>
      </c>
      <c r="F420" s="3">
        <v>119572.5</v>
      </c>
      <c r="G420" s="3">
        <v>-97558.06</v>
      </c>
      <c r="H420" s="3">
        <v>22014.44</v>
      </c>
    </row>
    <row r="421" spans="1:8">
      <c r="A421" s="58">
        <v>49</v>
      </c>
      <c r="B421" s="20">
        <v>100000222830</v>
      </c>
      <c r="C421" s="35">
        <v>0</v>
      </c>
      <c r="D421" s="4" t="s">
        <v>218</v>
      </c>
      <c r="E421" s="4" t="s">
        <v>219</v>
      </c>
      <c r="F421" s="3">
        <v>119572.5</v>
      </c>
      <c r="G421" s="3">
        <v>-97558.06</v>
      </c>
      <c r="H421" s="3">
        <v>22014.44</v>
      </c>
    </row>
    <row r="422" spans="1:8">
      <c r="A422" s="58">
        <v>50</v>
      </c>
      <c r="B422" s="20">
        <v>100000222831</v>
      </c>
      <c r="C422" s="35">
        <v>0</v>
      </c>
      <c r="D422" s="4" t="s">
        <v>218</v>
      </c>
      <c r="E422" s="4" t="s">
        <v>219</v>
      </c>
      <c r="F422" s="3">
        <v>119572.5</v>
      </c>
      <c r="G422" s="3">
        <v>-97558.06</v>
      </c>
      <c r="H422" s="3">
        <v>22014.44</v>
      </c>
    </row>
    <row r="423" spans="1:8">
      <c r="A423" s="58">
        <v>51</v>
      </c>
      <c r="B423" s="20">
        <v>100000222832</v>
      </c>
      <c r="C423" s="35">
        <v>0</v>
      </c>
      <c r="D423" s="4" t="s">
        <v>218</v>
      </c>
      <c r="E423" s="4" t="s">
        <v>219</v>
      </c>
      <c r="F423" s="3">
        <v>119572.5</v>
      </c>
      <c r="G423" s="3">
        <v>-97558.06</v>
      </c>
      <c r="H423" s="3">
        <v>22014.44</v>
      </c>
    </row>
    <row r="424" spans="1:8">
      <c r="A424" s="58">
        <v>52</v>
      </c>
      <c r="B424" s="20">
        <v>100000222833</v>
      </c>
      <c r="C424" s="35">
        <v>0</v>
      </c>
      <c r="D424" s="4" t="s">
        <v>218</v>
      </c>
      <c r="E424" s="4" t="s">
        <v>219</v>
      </c>
      <c r="F424" s="3">
        <v>119572.5</v>
      </c>
      <c r="G424" s="3">
        <v>-97558.06</v>
      </c>
      <c r="H424" s="3">
        <v>22014.44</v>
      </c>
    </row>
    <row r="425" spans="1:8">
      <c r="A425" s="58">
        <v>53</v>
      </c>
      <c r="B425" s="20">
        <v>100000222834</v>
      </c>
      <c r="C425" s="35">
        <v>0</v>
      </c>
      <c r="D425" s="4" t="s">
        <v>218</v>
      </c>
      <c r="E425" s="4" t="s">
        <v>219</v>
      </c>
      <c r="F425" s="3">
        <v>119572.5</v>
      </c>
      <c r="G425" s="3">
        <v>-97558.06</v>
      </c>
      <c r="H425" s="3">
        <v>22014.44</v>
      </c>
    </row>
    <row r="426" spans="1:8">
      <c r="A426" s="58">
        <v>54</v>
      </c>
      <c r="B426" s="20">
        <v>100000222835</v>
      </c>
      <c r="C426" s="35">
        <v>0</v>
      </c>
      <c r="D426" s="4" t="s">
        <v>218</v>
      </c>
      <c r="E426" s="4" t="s">
        <v>219</v>
      </c>
      <c r="F426" s="3">
        <v>119572.5</v>
      </c>
      <c r="G426" s="3">
        <v>-97558.06</v>
      </c>
      <c r="H426" s="3">
        <v>22014.44</v>
      </c>
    </row>
    <row r="427" spans="1:8">
      <c r="A427" s="58">
        <v>55</v>
      </c>
      <c r="B427" s="20">
        <v>100000222836</v>
      </c>
      <c r="C427" s="35">
        <v>0</v>
      </c>
      <c r="D427" s="4" t="s">
        <v>218</v>
      </c>
      <c r="E427" s="4" t="s">
        <v>219</v>
      </c>
      <c r="F427" s="3">
        <v>119572.5</v>
      </c>
      <c r="G427" s="3">
        <v>-97558.06</v>
      </c>
      <c r="H427" s="3">
        <v>22014.44</v>
      </c>
    </row>
    <row r="428" spans="1:8">
      <c r="A428" s="58">
        <v>56</v>
      </c>
      <c r="B428" s="20">
        <v>100000222837</v>
      </c>
      <c r="C428" s="35">
        <v>0</v>
      </c>
      <c r="D428" s="4" t="s">
        <v>218</v>
      </c>
      <c r="E428" s="4" t="s">
        <v>219</v>
      </c>
      <c r="F428" s="3">
        <v>119572.5</v>
      </c>
      <c r="G428" s="3">
        <v>-97558.06</v>
      </c>
      <c r="H428" s="3">
        <v>22014.44</v>
      </c>
    </row>
    <row r="429" spans="1:8">
      <c r="A429" s="58">
        <v>57</v>
      </c>
      <c r="B429" s="20">
        <v>100000222838</v>
      </c>
      <c r="C429" s="35">
        <v>0</v>
      </c>
      <c r="D429" s="4" t="s">
        <v>218</v>
      </c>
      <c r="E429" s="4" t="s">
        <v>219</v>
      </c>
      <c r="F429" s="3">
        <v>119572.5</v>
      </c>
      <c r="G429" s="3">
        <v>-97558.06</v>
      </c>
      <c r="H429" s="3">
        <v>22014.44</v>
      </c>
    </row>
    <row r="430" spans="1:8">
      <c r="A430" s="58">
        <v>58</v>
      </c>
      <c r="B430" s="20">
        <v>100000222839</v>
      </c>
      <c r="C430" s="35">
        <v>0</v>
      </c>
      <c r="D430" s="4" t="s">
        <v>218</v>
      </c>
      <c r="E430" s="4" t="s">
        <v>219</v>
      </c>
      <c r="F430" s="3">
        <v>119572.5</v>
      </c>
      <c r="G430" s="3">
        <v>-97558.06</v>
      </c>
      <c r="H430" s="3">
        <v>22014.44</v>
      </c>
    </row>
    <row r="431" spans="1:8">
      <c r="A431" s="58">
        <v>59</v>
      </c>
      <c r="B431" s="20">
        <v>100000222840</v>
      </c>
      <c r="C431" s="35">
        <v>0</v>
      </c>
      <c r="D431" s="4" t="s">
        <v>218</v>
      </c>
      <c r="E431" s="4" t="s">
        <v>219</v>
      </c>
      <c r="F431" s="3">
        <v>119572.5</v>
      </c>
      <c r="G431" s="3">
        <v>-97558.06</v>
      </c>
      <c r="H431" s="3">
        <v>22014.44</v>
      </c>
    </row>
    <row r="432" spans="1:8">
      <c r="A432" s="58">
        <v>60</v>
      </c>
      <c r="B432" s="20">
        <v>100000222841</v>
      </c>
      <c r="C432" s="35">
        <v>0</v>
      </c>
      <c r="D432" s="4" t="s">
        <v>218</v>
      </c>
      <c r="E432" s="4" t="s">
        <v>219</v>
      </c>
      <c r="F432" s="3">
        <v>119572.5</v>
      </c>
      <c r="G432" s="3">
        <v>-97558.06</v>
      </c>
      <c r="H432" s="3">
        <v>22014.44</v>
      </c>
    </row>
    <row r="433" spans="1:8">
      <c r="A433" s="58">
        <v>61</v>
      </c>
      <c r="B433" s="20">
        <v>100000222842</v>
      </c>
      <c r="C433" s="35">
        <v>0</v>
      </c>
      <c r="D433" s="4" t="s">
        <v>218</v>
      </c>
      <c r="E433" s="4" t="s">
        <v>219</v>
      </c>
      <c r="F433" s="3">
        <v>119572.5</v>
      </c>
      <c r="G433" s="3">
        <v>-97558.06</v>
      </c>
      <c r="H433" s="3">
        <v>22014.44</v>
      </c>
    </row>
    <row r="434" spans="1:8">
      <c r="A434" s="58">
        <v>62</v>
      </c>
      <c r="B434" s="20">
        <v>100000222843</v>
      </c>
      <c r="C434" s="35">
        <v>0</v>
      </c>
      <c r="D434" s="4" t="s">
        <v>218</v>
      </c>
      <c r="E434" s="4" t="s">
        <v>219</v>
      </c>
      <c r="F434" s="3">
        <v>119572.5</v>
      </c>
      <c r="G434" s="3">
        <v>-97558.06</v>
      </c>
      <c r="H434" s="3">
        <v>22014.44</v>
      </c>
    </row>
    <row r="435" spans="1:8">
      <c r="A435" s="58">
        <v>63</v>
      </c>
      <c r="B435" s="20">
        <v>100000222844</v>
      </c>
      <c r="C435" s="35">
        <v>0</v>
      </c>
      <c r="D435" s="4" t="s">
        <v>218</v>
      </c>
      <c r="E435" s="4" t="s">
        <v>219</v>
      </c>
      <c r="F435" s="3">
        <v>119572.5</v>
      </c>
      <c r="G435" s="3">
        <v>-97558.06</v>
      </c>
      <c r="H435" s="3">
        <v>22014.44</v>
      </c>
    </row>
    <row r="436" spans="1:8">
      <c r="A436" s="58">
        <v>64</v>
      </c>
      <c r="B436" s="20">
        <v>100000222845</v>
      </c>
      <c r="C436" s="35">
        <v>0</v>
      </c>
      <c r="D436" s="4" t="s">
        <v>218</v>
      </c>
      <c r="E436" s="4" t="s">
        <v>219</v>
      </c>
      <c r="F436" s="3">
        <v>119572.5</v>
      </c>
      <c r="G436" s="3">
        <v>-97558.06</v>
      </c>
      <c r="H436" s="3">
        <v>22014.44</v>
      </c>
    </row>
    <row r="437" spans="1:8">
      <c r="A437" s="58">
        <v>65</v>
      </c>
      <c r="B437" s="20">
        <v>100000222846</v>
      </c>
      <c r="C437" s="35">
        <v>0</v>
      </c>
      <c r="D437" s="4" t="s">
        <v>218</v>
      </c>
      <c r="E437" s="4" t="s">
        <v>219</v>
      </c>
      <c r="F437" s="3">
        <v>119572.5</v>
      </c>
      <c r="G437" s="3">
        <v>-97558.06</v>
      </c>
      <c r="H437" s="3">
        <v>22014.44</v>
      </c>
    </row>
    <row r="438" spans="1:8">
      <c r="A438" s="58">
        <v>66</v>
      </c>
      <c r="B438" s="20">
        <v>100000222847</v>
      </c>
      <c r="C438" s="35">
        <v>0</v>
      </c>
      <c r="D438" s="4" t="s">
        <v>218</v>
      </c>
      <c r="E438" s="4" t="s">
        <v>219</v>
      </c>
      <c r="F438" s="3">
        <v>119572.5</v>
      </c>
      <c r="G438" s="3">
        <v>-97558.06</v>
      </c>
      <c r="H438" s="3">
        <v>22014.44</v>
      </c>
    </row>
    <row r="439" spans="1:8">
      <c r="A439" s="58">
        <v>67</v>
      </c>
      <c r="B439" s="20">
        <v>100000222848</v>
      </c>
      <c r="C439" s="35">
        <v>0</v>
      </c>
      <c r="D439" s="4" t="s">
        <v>218</v>
      </c>
      <c r="E439" s="4" t="s">
        <v>219</v>
      </c>
      <c r="F439" s="3">
        <v>119572.5</v>
      </c>
      <c r="G439" s="3">
        <v>-97558.06</v>
      </c>
      <c r="H439" s="3">
        <v>22014.44</v>
      </c>
    </row>
    <row r="440" spans="1:8">
      <c r="A440" s="58">
        <v>68</v>
      </c>
      <c r="B440" s="20">
        <v>100000222849</v>
      </c>
      <c r="C440" s="35">
        <v>0</v>
      </c>
      <c r="D440" s="4" t="s">
        <v>218</v>
      </c>
      <c r="E440" s="4" t="s">
        <v>219</v>
      </c>
      <c r="F440" s="3">
        <v>119572.5</v>
      </c>
      <c r="G440" s="3">
        <v>-97558.06</v>
      </c>
      <c r="H440" s="3">
        <v>22014.44</v>
      </c>
    </row>
    <row r="441" spans="1:8">
      <c r="A441" s="58">
        <v>69</v>
      </c>
      <c r="B441" s="20">
        <v>100000222850</v>
      </c>
      <c r="C441" s="35">
        <v>0</v>
      </c>
      <c r="D441" s="4" t="s">
        <v>218</v>
      </c>
      <c r="E441" s="4" t="s">
        <v>219</v>
      </c>
      <c r="F441" s="3">
        <v>119572.5</v>
      </c>
      <c r="G441" s="3">
        <v>-97558.06</v>
      </c>
      <c r="H441" s="3">
        <v>22014.44</v>
      </c>
    </row>
    <row r="442" spans="1:8">
      <c r="A442" s="58">
        <v>70</v>
      </c>
      <c r="B442" s="20">
        <v>100000222851</v>
      </c>
      <c r="C442" s="35">
        <v>0</v>
      </c>
      <c r="D442" s="4" t="s">
        <v>218</v>
      </c>
      <c r="E442" s="4" t="s">
        <v>219</v>
      </c>
      <c r="F442" s="3">
        <v>119572.5</v>
      </c>
      <c r="G442" s="3">
        <v>-97558.06</v>
      </c>
      <c r="H442" s="3">
        <v>22014.44</v>
      </c>
    </row>
    <row r="443" spans="1:8">
      <c r="A443" s="58">
        <v>71</v>
      </c>
      <c r="B443" s="20">
        <v>100000222852</v>
      </c>
      <c r="C443" s="35">
        <v>0</v>
      </c>
      <c r="D443" s="4" t="s">
        <v>218</v>
      </c>
      <c r="E443" s="4" t="s">
        <v>219</v>
      </c>
      <c r="F443" s="3">
        <v>119572.5</v>
      </c>
      <c r="G443" s="3">
        <v>-97558.06</v>
      </c>
      <c r="H443" s="3">
        <v>22014.44</v>
      </c>
    </row>
    <row r="444" spans="1:8">
      <c r="A444" s="58">
        <v>72</v>
      </c>
      <c r="B444" s="20">
        <v>100000222853</v>
      </c>
      <c r="C444" s="35">
        <v>0</v>
      </c>
      <c r="D444" s="4" t="s">
        <v>218</v>
      </c>
      <c r="E444" s="4" t="s">
        <v>219</v>
      </c>
      <c r="F444" s="3">
        <v>119572.5</v>
      </c>
      <c r="G444" s="3">
        <v>-97558.06</v>
      </c>
      <c r="H444" s="3">
        <v>22014.44</v>
      </c>
    </row>
    <row r="445" spans="1:8">
      <c r="A445" s="58">
        <v>73</v>
      </c>
      <c r="B445" s="20">
        <v>100000222854</v>
      </c>
      <c r="C445" s="35">
        <v>0</v>
      </c>
      <c r="D445" s="4" t="s">
        <v>218</v>
      </c>
      <c r="E445" s="4" t="s">
        <v>219</v>
      </c>
      <c r="F445" s="3">
        <v>119572.5</v>
      </c>
      <c r="G445" s="3">
        <v>-97558.06</v>
      </c>
      <c r="H445" s="3">
        <v>22014.44</v>
      </c>
    </row>
    <row r="446" spans="1:8">
      <c r="A446" s="58">
        <v>74</v>
      </c>
      <c r="B446" s="20">
        <v>100000222855</v>
      </c>
      <c r="C446" s="35">
        <v>0</v>
      </c>
      <c r="D446" s="4" t="s">
        <v>218</v>
      </c>
      <c r="E446" s="4" t="s">
        <v>219</v>
      </c>
      <c r="F446" s="3">
        <v>119572.5</v>
      </c>
      <c r="G446" s="3">
        <v>-97558.06</v>
      </c>
      <c r="H446" s="3">
        <v>22014.44</v>
      </c>
    </row>
    <row r="447" spans="1:8">
      <c r="A447" s="58">
        <v>75</v>
      </c>
      <c r="B447" s="20">
        <v>100000222856</v>
      </c>
      <c r="C447" s="35">
        <v>0</v>
      </c>
      <c r="D447" s="4" t="s">
        <v>218</v>
      </c>
      <c r="E447" s="4" t="s">
        <v>219</v>
      </c>
      <c r="F447" s="3">
        <v>119572.5</v>
      </c>
      <c r="G447" s="3">
        <v>-97558.06</v>
      </c>
      <c r="H447" s="3">
        <v>22014.44</v>
      </c>
    </row>
    <row r="448" spans="1:8">
      <c r="A448" s="58">
        <v>76</v>
      </c>
      <c r="B448" s="20">
        <v>100000222857</v>
      </c>
      <c r="C448" s="35">
        <v>0</v>
      </c>
      <c r="D448" s="4" t="s">
        <v>218</v>
      </c>
      <c r="E448" s="4" t="s">
        <v>219</v>
      </c>
      <c r="F448" s="3">
        <v>119572.5</v>
      </c>
      <c r="G448" s="3">
        <v>-97558.06</v>
      </c>
      <c r="H448" s="3">
        <v>22014.44</v>
      </c>
    </row>
    <row r="449" spans="1:8">
      <c r="A449" s="58">
        <v>77</v>
      </c>
      <c r="B449" s="20">
        <v>100000222858</v>
      </c>
      <c r="C449" s="35">
        <v>0</v>
      </c>
      <c r="D449" s="4" t="s">
        <v>218</v>
      </c>
      <c r="E449" s="4" t="s">
        <v>219</v>
      </c>
      <c r="F449" s="3">
        <v>119572.5</v>
      </c>
      <c r="G449" s="3">
        <v>-97558.06</v>
      </c>
      <c r="H449" s="3">
        <v>22014.44</v>
      </c>
    </row>
    <row r="450" spans="1:8">
      <c r="A450" s="58">
        <v>78</v>
      </c>
      <c r="B450" s="20">
        <v>100000222859</v>
      </c>
      <c r="C450" s="35">
        <v>0</v>
      </c>
      <c r="D450" s="4" t="s">
        <v>218</v>
      </c>
      <c r="E450" s="4" t="s">
        <v>219</v>
      </c>
      <c r="F450" s="3">
        <v>119572.5</v>
      </c>
      <c r="G450" s="3">
        <v>-97558.06</v>
      </c>
      <c r="H450" s="3">
        <v>22014.44</v>
      </c>
    </row>
    <row r="451" spans="1:8">
      <c r="A451" s="58">
        <v>79</v>
      </c>
      <c r="B451" s="20">
        <v>100000222870</v>
      </c>
      <c r="C451" s="35">
        <v>0</v>
      </c>
      <c r="D451" s="4" t="s">
        <v>218</v>
      </c>
      <c r="E451" s="4" t="s">
        <v>219</v>
      </c>
      <c r="F451" s="3">
        <v>119572.5</v>
      </c>
      <c r="G451" s="3">
        <v>-97558.06</v>
      </c>
      <c r="H451" s="3">
        <v>22014.44</v>
      </c>
    </row>
    <row r="452" spans="1:8">
      <c r="A452" s="58">
        <v>80</v>
      </c>
      <c r="B452" s="20">
        <v>100000222871</v>
      </c>
      <c r="C452" s="35">
        <v>0</v>
      </c>
      <c r="D452" s="4" t="s">
        <v>218</v>
      </c>
      <c r="E452" s="4" t="s">
        <v>219</v>
      </c>
      <c r="F452" s="3">
        <v>119572.5</v>
      </c>
      <c r="G452" s="3">
        <v>-97558.06</v>
      </c>
      <c r="H452" s="3">
        <v>22014.44</v>
      </c>
    </row>
    <row r="453" spans="1:8">
      <c r="A453" s="58">
        <v>81</v>
      </c>
      <c r="B453" s="20">
        <v>100000222872</v>
      </c>
      <c r="C453" s="35">
        <v>0</v>
      </c>
      <c r="D453" s="4" t="s">
        <v>218</v>
      </c>
      <c r="E453" s="4" t="s">
        <v>219</v>
      </c>
      <c r="F453" s="3">
        <v>119572.5</v>
      </c>
      <c r="G453" s="3">
        <v>-97558.06</v>
      </c>
      <c r="H453" s="3">
        <v>22014.44</v>
      </c>
    </row>
    <row r="454" spans="1:8">
      <c r="A454" s="58">
        <v>82</v>
      </c>
      <c r="B454" s="20">
        <v>100000222873</v>
      </c>
      <c r="C454" s="35">
        <v>0</v>
      </c>
      <c r="D454" s="4" t="s">
        <v>218</v>
      </c>
      <c r="E454" s="4" t="s">
        <v>219</v>
      </c>
      <c r="F454" s="3">
        <v>119572.5</v>
      </c>
      <c r="G454" s="3">
        <v>-97558.06</v>
      </c>
      <c r="H454" s="3">
        <v>22014.44</v>
      </c>
    </row>
    <row r="455" spans="1:8">
      <c r="A455" s="58">
        <v>83</v>
      </c>
      <c r="B455" s="20">
        <v>100000222874</v>
      </c>
      <c r="C455" s="35">
        <v>0</v>
      </c>
      <c r="D455" s="4" t="s">
        <v>218</v>
      </c>
      <c r="E455" s="4" t="s">
        <v>219</v>
      </c>
      <c r="F455" s="3">
        <v>119572.5</v>
      </c>
      <c r="G455" s="3">
        <v>-97558.06</v>
      </c>
      <c r="H455" s="3">
        <v>22014.44</v>
      </c>
    </row>
    <row r="456" spans="1:8">
      <c r="A456" s="58">
        <v>84</v>
      </c>
      <c r="B456" s="20">
        <v>100000222875</v>
      </c>
      <c r="C456" s="35">
        <v>0</v>
      </c>
      <c r="D456" s="4" t="s">
        <v>218</v>
      </c>
      <c r="E456" s="4" t="s">
        <v>219</v>
      </c>
      <c r="F456" s="3">
        <v>119572.5</v>
      </c>
      <c r="G456" s="3">
        <v>-97558.06</v>
      </c>
      <c r="H456" s="3">
        <v>22014.44</v>
      </c>
    </row>
    <row r="457" spans="1:8">
      <c r="A457" s="58">
        <v>85</v>
      </c>
      <c r="B457" s="20">
        <v>100000222876</v>
      </c>
      <c r="C457" s="35">
        <v>0</v>
      </c>
      <c r="D457" s="4" t="s">
        <v>218</v>
      </c>
      <c r="E457" s="4" t="s">
        <v>219</v>
      </c>
      <c r="F457" s="3">
        <v>119572.5</v>
      </c>
      <c r="G457" s="3">
        <v>-97558.06</v>
      </c>
      <c r="H457" s="3">
        <v>22014.44</v>
      </c>
    </row>
    <row r="458" spans="1:8">
      <c r="A458" s="58">
        <v>86</v>
      </c>
      <c r="B458" s="20">
        <v>100000222877</v>
      </c>
      <c r="C458" s="35">
        <v>0</v>
      </c>
      <c r="D458" s="4" t="s">
        <v>218</v>
      </c>
      <c r="E458" s="4" t="s">
        <v>219</v>
      </c>
      <c r="F458" s="3">
        <v>119572.5</v>
      </c>
      <c r="G458" s="3">
        <v>-97558.06</v>
      </c>
      <c r="H458" s="3">
        <v>22014.44</v>
      </c>
    </row>
    <row r="459" spans="1:8">
      <c r="A459" s="58">
        <v>87</v>
      </c>
      <c r="B459" s="20">
        <v>100000222878</v>
      </c>
      <c r="C459" s="35">
        <v>0</v>
      </c>
      <c r="D459" s="4" t="s">
        <v>218</v>
      </c>
      <c r="E459" s="4" t="s">
        <v>219</v>
      </c>
      <c r="F459" s="3">
        <v>119572.5</v>
      </c>
      <c r="G459" s="3">
        <v>-97558.06</v>
      </c>
      <c r="H459" s="3">
        <v>22014.44</v>
      </c>
    </row>
    <row r="460" spans="1:8">
      <c r="A460" s="58">
        <v>88</v>
      </c>
      <c r="B460" s="20">
        <v>100000222879</v>
      </c>
      <c r="C460" s="35">
        <v>0</v>
      </c>
      <c r="D460" s="4" t="s">
        <v>218</v>
      </c>
      <c r="E460" s="4" t="s">
        <v>219</v>
      </c>
      <c r="F460" s="3">
        <v>119572.5</v>
      </c>
      <c r="G460" s="3">
        <v>-97558.06</v>
      </c>
      <c r="H460" s="3">
        <v>22014.44</v>
      </c>
    </row>
    <row r="461" spans="1:8">
      <c r="A461" s="58">
        <v>89</v>
      </c>
      <c r="B461" s="20">
        <v>100000222880</v>
      </c>
      <c r="C461" s="35">
        <v>0</v>
      </c>
      <c r="D461" s="4" t="s">
        <v>218</v>
      </c>
      <c r="E461" s="4" t="s">
        <v>219</v>
      </c>
      <c r="F461" s="3">
        <v>119572.5</v>
      </c>
      <c r="G461" s="3">
        <v>-97558.06</v>
      </c>
      <c r="H461" s="3">
        <v>22014.44</v>
      </c>
    </row>
    <row r="462" spans="1:8">
      <c r="A462" s="58">
        <v>90</v>
      </c>
      <c r="B462" s="20">
        <v>100000222881</v>
      </c>
      <c r="C462" s="35">
        <v>0</v>
      </c>
      <c r="D462" s="4" t="s">
        <v>218</v>
      </c>
      <c r="E462" s="4" t="s">
        <v>219</v>
      </c>
      <c r="F462" s="3">
        <v>119572.5</v>
      </c>
      <c r="G462" s="3">
        <v>-97558.06</v>
      </c>
      <c r="H462" s="3">
        <v>22014.44</v>
      </c>
    </row>
    <row r="463" spans="1:8">
      <c r="A463" s="58">
        <v>91</v>
      </c>
      <c r="B463" s="20">
        <v>100000222882</v>
      </c>
      <c r="C463" s="35">
        <v>0</v>
      </c>
      <c r="D463" s="4" t="s">
        <v>218</v>
      </c>
      <c r="E463" s="4" t="s">
        <v>219</v>
      </c>
      <c r="F463" s="3">
        <v>119572.5</v>
      </c>
      <c r="G463" s="3">
        <v>-97558.06</v>
      </c>
      <c r="H463" s="3">
        <v>22014.44</v>
      </c>
    </row>
    <row r="464" spans="1:8">
      <c r="A464" s="58">
        <v>92</v>
      </c>
      <c r="B464" s="20">
        <v>100000222883</v>
      </c>
      <c r="C464" s="35">
        <v>0</v>
      </c>
      <c r="D464" s="4" t="s">
        <v>218</v>
      </c>
      <c r="E464" s="4" t="s">
        <v>219</v>
      </c>
      <c r="F464" s="3">
        <v>119572.5</v>
      </c>
      <c r="G464" s="3">
        <v>-97558.06</v>
      </c>
      <c r="H464" s="3">
        <v>22014.44</v>
      </c>
    </row>
    <row r="465" spans="1:8">
      <c r="A465" s="58">
        <v>93</v>
      </c>
      <c r="B465" s="20">
        <v>100000222884</v>
      </c>
      <c r="C465" s="35">
        <v>0</v>
      </c>
      <c r="D465" s="4" t="s">
        <v>218</v>
      </c>
      <c r="E465" s="4" t="s">
        <v>219</v>
      </c>
      <c r="F465" s="3">
        <v>119572.5</v>
      </c>
      <c r="G465" s="3">
        <v>-97558.06</v>
      </c>
      <c r="H465" s="3">
        <v>22014.44</v>
      </c>
    </row>
    <row r="466" spans="1:8">
      <c r="A466" s="58">
        <v>94</v>
      </c>
      <c r="B466" s="20">
        <v>100000222885</v>
      </c>
      <c r="C466" s="35">
        <v>0</v>
      </c>
      <c r="D466" s="4" t="s">
        <v>218</v>
      </c>
      <c r="E466" s="4" t="s">
        <v>219</v>
      </c>
      <c r="F466" s="3">
        <v>119572.5</v>
      </c>
      <c r="G466" s="3">
        <v>-97558.06</v>
      </c>
      <c r="H466" s="3">
        <v>22014.44</v>
      </c>
    </row>
    <row r="467" spans="1:8">
      <c r="A467" s="58">
        <v>95</v>
      </c>
      <c r="B467" s="20">
        <v>100000222886</v>
      </c>
      <c r="C467" s="35">
        <v>0</v>
      </c>
      <c r="D467" s="4" t="s">
        <v>218</v>
      </c>
      <c r="E467" s="4" t="s">
        <v>219</v>
      </c>
      <c r="F467" s="3">
        <v>119572.5</v>
      </c>
      <c r="G467" s="3">
        <v>-97558.06</v>
      </c>
      <c r="H467" s="3">
        <v>22014.44</v>
      </c>
    </row>
    <row r="468" spans="1:8">
      <c r="A468" s="58">
        <v>96</v>
      </c>
      <c r="B468" s="20">
        <v>100000222887</v>
      </c>
      <c r="C468" s="35">
        <v>0</v>
      </c>
      <c r="D468" s="4" t="s">
        <v>218</v>
      </c>
      <c r="E468" s="4" t="s">
        <v>219</v>
      </c>
      <c r="F468" s="3">
        <v>119572.5</v>
      </c>
      <c r="G468" s="3">
        <v>-97558.06</v>
      </c>
      <c r="H468" s="3">
        <v>22014.44</v>
      </c>
    </row>
    <row r="469" spans="1:8">
      <c r="A469" s="58">
        <v>97</v>
      </c>
      <c r="B469" s="20">
        <v>100000222888</v>
      </c>
      <c r="C469" s="35">
        <v>0</v>
      </c>
      <c r="D469" s="4" t="s">
        <v>218</v>
      </c>
      <c r="E469" s="4" t="s">
        <v>219</v>
      </c>
      <c r="F469" s="3">
        <v>119572.5</v>
      </c>
      <c r="G469" s="3">
        <v>-97558.06</v>
      </c>
      <c r="H469" s="3">
        <v>22014.44</v>
      </c>
    </row>
    <row r="470" spans="1:8">
      <c r="A470" s="58">
        <v>98</v>
      </c>
      <c r="B470" s="20">
        <v>100000222889</v>
      </c>
      <c r="C470" s="35">
        <v>0</v>
      </c>
      <c r="D470" s="4" t="s">
        <v>218</v>
      </c>
      <c r="E470" s="4" t="s">
        <v>219</v>
      </c>
      <c r="F470" s="3">
        <v>119572.5</v>
      </c>
      <c r="G470" s="3">
        <v>-97558.06</v>
      </c>
      <c r="H470" s="3">
        <v>22014.44</v>
      </c>
    </row>
    <row r="471" spans="1:8">
      <c r="A471" s="58">
        <v>99</v>
      </c>
      <c r="B471" s="20">
        <v>100000222890</v>
      </c>
      <c r="C471" s="35">
        <v>0</v>
      </c>
      <c r="D471" s="4" t="s">
        <v>218</v>
      </c>
      <c r="E471" s="4" t="s">
        <v>219</v>
      </c>
      <c r="F471" s="3">
        <v>119572.5</v>
      </c>
      <c r="G471" s="3">
        <v>-97558.06</v>
      </c>
      <c r="H471" s="3">
        <v>22014.44</v>
      </c>
    </row>
    <row r="472" spans="1:8">
      <c r="A472" s="58">
        <v>100</v>
      </c>
      <c r="B472" s="20">
        <v>100000222891</v>
      </c>
      <c r="C472" s="35">
        <v>0</v>
      </c>
      <c r="D472" s="4" t="s">
        <v>218</v>
      </c>
      <c r="E472" s="4" t="s">
        <v>219</v>
      </c>
      <c r="F472" s="3">
        <v>119572.5</v>
      </c>
      <c r="G472" s="3">
        <v>-97558.06</v>
      </c>
      <c r="H472" s="3">
        <v>22014.44</v>
      </c>
    </row>
    <row r="473" spans="1:8">
      <c r="A473" s="58">
        <v>101</v>
      </c>
      <c r="B473" s="20">
        <v>100000222892</v>
      </c>
      <c r="C473" s="35">
        <v>0</v>
      </c>
      <c r="D473" s="4" t="s">
        <v>218</v>
      </c>
      <c r="E473" s="4" t="s">
        <v>219</v>
      </c>
      <c r="F473" s="3">
        <v>119572.5</v>
      </c>
      <c r="G473" s="3">
        <v>-97558.06</v>
      </c>
      <c r="H473" s="3">
        <v>22014.44</v>
      </c>
    </row>
    <row r="474" spans="1:8">
      <c r="A474" s="58">
        <v>102</v>
      </c>
      <c r="B474" s="20">
        <v>100000222893</v>
      </c>
      <c r="C474" s="35">
        <v>0</v>
      </c>
      <c r="D474" s="4" t="s">
        <v>218</v>
      </c>
      <c r="E474" s="4" t="s">
        <v>219</v>
      </c>
      <c r="F474" s="3">
        <v>119572.5</v>
      </c>
      <c r="G474" s="3">
        <v>-97558.06</v>
      </c>
      <c r="H474" s="3">
        <v>22014.44</v>
      </c>
    </row>
    <row r="475" spans="1:8">
      <c r="A475" s="58">
        <v>103</v>
      </c>
      <c r="B475" s="20">
        <v>100000222894</v>
      </c>
      <c r="C475" s="35">
        <v>0</v>
      </c>
      <c r="D475" s="4" t="s">
        <v>218</v>
      </c>
      <c r="E475" s="4" t="s">
        <v>219</v>
      </c>
      <c r="F475" s="3">
        <v>119572.5</v>
      </c>
      <c r="G475" s="3">
        <v>-97558.06</v>
      </c>
      <c r="H475" s="3">
        <v>22014.44</v>
      </c>
    </row>
    <row r="476" spans="1:8">
      <c r="A476" s="58">
        <v>104</v>
      </c>
      <c r="B476" s="20">
        <v>100000222895</v>
      </c>
      <c r="C476" s="35">
        <v>0</v>
      </c>
      <c r="D476" s="4" t="s">
        <v>218</v>
      </c>
      <c r="E476" s="4" t="s">
        <v>219</v>
      </c>
      <c r="F476" s="3">
        <v>119572.5</v>
      </c>
      <c r="G476" s="3">
        <v>-97558.06</v>
      </c>
      <c r="H476" s="3">
        <v>22014.44</v>
      </c>
    </row>
    <row r="477" spans="1:8">
      <c r="A477" s="58">
        <v>105</v>
      </c>
      <c r="B477" s="20">
        <v>100000222896</v>
      </c>
      <c r="C477" s="35">
        <v>0</v>
      </c>
      <c r="D477" s="4" t="s">
        <v>218</v>
      </c>
      <c r="E477" s="4" t="s">
        <v>219</v>
      </c>
      <c r="F477" s="3">
        <v>119572.5</v>
      </c>
      <c r="G477" s="3">
        <v>-97558.06</v>
      </c>
      <c r="H477" s="3">
        <v>22014.44</v>
      </c>
    </row>
    <row r="478" spans="1:8">
      <c r="A478" s="58">
        <v>106</v>
      </c>
      <c r="B478" s="20">
        <v>100000222897</v>
      </c>
      <c r="C478" s="35">
        <v>0</v>
      </c>
      <c r="D478" s="4" t="s">
        <v>218</v>
      </c>
      <c r="E478" s="4" t="s">
        <v>219</v>
      </c>
      <c r="F478" s="3">
        <v>119572.5</v>
      </c>
      <c r="G478" s="3">
        <v>-97558.06</v>
      </c>
      <c r="H478" s="3">
        <v>22014.44</v>
      </c>
    </row>
    <row r="479" spans="1:8">
      <c r="A479" s="58">
        <v>107</v>
      </c>
      <c r="B479" s="20">
        <v>100000222898</v>
      </c>
      <c r="C479" s="35">
        <v>0</v>
      </c>
      <c r="D479" s="4" t="s">
        <v>218</v>
      </c>
      <c r="E479" s="4" t="s">
        <v>219</v>
      </c>
      <c r="F479" s="3">
        <v>119572.5</v>
      </c>
      <c r="G479" s="3">
        <v>-97558.06</v>
      </c>
      <c r="H479" s="3">
        <v>22014.44</v>
      </c>
    </row>
    <row r="480" spans="1:8">
      <c r="A480" s="58">
        <v>108</v>
      </c>
      <c r="B480" s="20">
        <v>100000222899</v>
      </c>
      <c r="C480" s="35">
        <v>0</v>
      </c>
      <c r="D480" s="4" t="s">
        <v>218</v>
      </c>
      <c r="E480" s="4" t="s">
        <v>219</v>
      </c>
      <c r="F480" s="3">
        <v>119572.5</v>
      </c>
      <c r="G480" s="3">
        <v>-97558.06</v>
      </c>
      <c r="H480" s="3">
        <v>22014.44</v>
      </c>
    </row>
    <row r="481" spans="1:8">
      <c r="A481" s="58">
        <v>109</v>
      </c>
      <c r="B481" s="20">
        <v>100000222900</v>
      </c>
      <c r="C481" s="35">
        <v>0</v>
      </c>
      <c r="D481" s="4" t="s">
        <v>218</v>
      </c>
      <c r="E481" s="4" t="s">
        <v>219</v>
      </c>
      <c r="F481" s="3">
        <v>119572.5</v>
      </c>
      <c r="G481" s="3">
        <v>-97558.06</v>
      </c>
      <c r="H481" s="3">
        <v>22014.44</v>
      </c>
    </row>
    <row r="482" spans="1:8">
      <c r="A482" s="58">
        <v>110</v>
      </c>
      <c r="B482" s="20">
        <v>100000222901</v>
      </c>
      <c r="C482" s="35">
        <v>0</v>
      </c>
      <c r="D482" s="4" t="s">
        <v>218</v>
      </c>
      <c r="E482" s="4" t="s">
        <v>219</v>
      </c>
      <c r="F482" s="3">
        <v>119572.5</v>
      </c>
      <c r="G482" s="3">
        <v>-97558.06</v>
      </c>
      <c r="H482" s="3">
        <v>22014.44</v>
      </c>
    </row>
    <row r="483" spans="1:8">
      <c r="A483" s="58">
        <v>111</v>
      </c>
      <c r="B483" s="20">
        <v>100000222902</v>
      </c>
      <c r="C483" s="35">
        <v>0</v>
      </c>
      <c r="D483" s="4" t="s">
        <v>218</v>
      </c>
      <c r="E483" s="4" t="s">
        <v>219</v>
      </c>
      <c r="F483" s="3">
        <v>119572.5</v>
      </c>
      <c r="G483" s="3">
        <v>-97558.06</v>
      </c>
      <c r="H483" s="3">
        <v>22014.44</v>
      </c>
    </row>
    <row r="484" spans="1:8">
      <c r="A484" s="58">
        <v>112</v>
      </c>
      <c r="B484" s="20">
        <v>100000222903</v>
      </c>
      <c r="C484" s="35">
        <v>0</v>
      </c>
      <c r="D484" s="4" t="s">
        <v>218</v>
      </c>
      <c r="E484" s="4" t="s">
        <v>219</v>
      </c>
      <c r="F484" s="3">
        <v>119572.5</v>
      </c>
      <c r="G484" s="3">
        <v>-97558.06</v>
      </c>
      <c r="H484" s="3">
        <v>22014.44</v>
      </c>
    </row>
    <row r="485" spans="1:8">
      <c r="A485" s="58">
        <v>113</v>
      </c>
      <c r="B485" s="20">
        <v>100000222904</v>
      </c>
      <c r="C485" s="35">
        <v>0</v>
      </c>
      <c r="D485" s="4" t="s">
        <v>218</v>
      </c>
      <c r="E485" s="4" t="s">
        <v>219</v>
      </c>
      <c r="F485" s="3">
        <v>119572.5</v>
      </c>
      <c r="G485" s="3">
        <v>-97558.06</v>
      </c>
      <c r="H485" s="3">
        <v>22014.44</v>
      </c>
    </row>
    <row r="486" spans="1:8">
      <c r="A486" s="58">
        <v>114</v>
      </c>
      <c r="B486" s="20">
        <v>100000222905</v>
      </c>
      <c r="C486" s="35">
        <v>0</v>
      </c>
      <c r="D486" s="4" t="s">
        <v>218</v>
      </c>
      <c r="E486" s="4" t="s">
        <v>219</v>
      </c>
      <c r="F486" s="3">
        <v>119572.5</v>
      </c>
      <c r="G486" s="3">
        <v>-97558.06</v>
      </c>
      <c r="H486" s="3">
        <v>22014.44</v>
      </c>
    </row>
    <row r="487" spans="1:8">
      <c r="A487" s="58">
        <v>115</v>
      </c>
      <c r="B487" s="20">
        <v>100000222906</v>
      </c>
      <c r="C487" s="35">
        <v>0</v>
      </c>
      <c r="D487" s="4" t="s">
        <v>218</v>
      </c>
      <c r="E487" s="4" t="s">
        <v>219</v>
      </c>
      <c r="F487" s="3">
        <v>119572.5</v>
      </c>
      <c r="G487" s="3">
        <v>-97558.06</v>
      </c>
      <c r="H487" s="3">
        <v>22014.44</v>
      </c>
    </row>
    <row r="488" spans="1:8">
      <c r="A488" s="58">
        <v>116</v>
      </c>
      <c r="B488" s="20">
        <v>100000222907</v>
      </c>
      <c r="C488" s="35">
        <v>0</v>
      </c>
      <c r="D488" s="4" t="s">
        <v>218</v>
      </c>
      <c r="E488" s="4" t="s">
        <v>219</v>
      </c>
      <c r="F488" s="3">
        <v>119572.5</v>
      </c>
      <c r="G488" s="3">
        <v>-97558.06</v>
      </c>
      <c r="H488" s="3">
        <v>22014.44</v>
      </c>
    </row>
    <row r="489" spans="1:8">
      <c r="A489" s="58">
        <v>117</v>
      </c>
      <c r="B489" s="20">
        <v>100000222908</v>
      </c>
      <c r="C489" s="35">
        <v>0</v>
      </c>
      <c r="D489" s="4" t="s">
        <v>218</v>
      </c>
      <c r="E489" s="4" t="s">
        <v>219</v>
      </c>
      <c r="F489" s="3">
        <v>119572.5</v>
      </c>
      <c r="G489" s="3">
        <v>-97558.06</v>
      </c>
      <c r="H489" s="3">
        <v>22014.44</v>
      </c>
    </row>
    <row r="490" spans="1:8">
      <c r="A490" s="58">
        <v>118</v>
      </c>
      <c r="B490" s="20">
        <v>100000222909</v>
      </c>
      <c r="C490" s="35">
        <v>0</v>
      </c>
      <c r="D490" s="4" t="s">
        <v>218</v>
      </c>
      <c r="E490" s="4" t="s">
        <v>219</v>
      </c>
      <c r="F490" s="3">
        <v>119572.5</v>
      </c>
      <c r="G490" s="3">
        <v>-97558.06</v>
      </c>
      <c r="H490" s="3">
        <v>22014.44</v>
      </c>
    </row>
    <row r="491" spans="1:8">
      <c r="A491" s="58">
        <v>119</v>
      </c>
      <c r="B491" s="20">
        <v>100000222910</v>
      </c>
      <c r="C491" s="35">
        <v>0</v>
      </c>
      <c r="D491" s="4" t="s">
        <v>218</v>
      </c>
      <c r="E491" s="4" t="s">
        <v>219</v>
      </c>
      <c r="F491" s="3">
        <v>119572.5</v>
      </c>
      <c r="G491" s="3">
        <v>-97558.06</v>
      </c>
      <c r="H491" s="3">
        <v>22014.44</v>
      </c>
    </row>
    <row r="492" spans="1:8">
      <c r="A492" s="58">
        <v>120</v>
      </c>
      <c r="B492" s="20">
        <v>100000222911</v>
      </c>
      <c r="C492" s="35">
        <v>0</v>
      </c>
      <c r="D492" s="4" t="s">
        <v>218</v>
      </c>
      <c r="E492" s="4" t="s">
        <v>219</v>
      </c>
      <c r="F492" s="3">
        <v>119572.5</v>
      </c>
      <c r="G492" s="3">
        <v>-97558.06</v>
      </c>
      <c r="H492" s="3">
        <v>22014.44</v>
      </c>
    </row>
    <row r="493" spans="1:8">
      <c r="A493" s="58">
        <v>121</v>
      </c>
      <c r="B493" s="20">
        <v>100000222912</v>
      </c>
      <c r="C493" s="35">
        <v>0</v>
      </c>
      <c r="D493" s="4" t="s">
        <v>218</v>
      </c>
      <c r="E493" s="4" t="s">
        <v>219</v>
      </c>
      <c r="F493" s="3">
        <v>119572.5</v>
      </c>
      <c r="G493" s="3">
        <v>-97558.06</v>
      </c>
      <c r="H493" s="3">
        <v>22014.44</v>
      </c>
    </row>
    <row r="494" spans="1:8">
      <c r="A494" s="58">
        <v>122</v>
      </c>
      <c r="B494" s="20">
        <v>100000222913</v>
      </c>
      <c r="C494" s="35">
        <v>0</v>
      </c>
      <c r="D494" s="4" t="s">
        <v>218</v>
      </c>
      <c r="E494" s="4" t="s">
        <v>219</v>
      </c>
      <c r="F494" s="3">
        <v>119572.5</v>
      </c>
      <c r="G494" s="3">
        <v>-97558.06</v>
      </c>
      <c r="H494" s="3">
        <v>22014.44</v>
      </c>
    </row>
    <row r="495" spans="1:8">
      <c r="A495" s="58">
        <v>123</v>
      </c>
      <c r="B495" s="20">
        <v>100000222914</v>
      </c>
      <c r="C495" s="35">
        <v>0</v>
      </c>
      <c r="D495" s="4" t="s">
        <v>218</v>
      </c>
      <c r="E495" s="4" t="s">
        <v>219</v>
      </c>
      <c r="F495" s="3">
        <v>119572.5</v>
      </c>
      <c r="G495" s="3">
        <v>-97558.06</v>
      </c>
      <c r="H495" s="3">
        <v>22014.44</v>
      </c>
    </row>
    <row r="496" spans="1:8">
      <c r="A496" s="58">
        <v>124</v>
      </c>
      <c r="B496" s="20">
        <v>100000222915</v>
      </c>
      <c r="C496" s="35">
        <v>0</v>
      </c>
      <c r="D496" s="4" t="s">
        <v>218</v>
      </c>
      <c r="E496" s="4" t="s">
        <v>219</v>
      </c>
      <c r="F496" s="3">
        <v>119572.5</v>
      </c>
      <c r="G496" s="3">
        <v>-97558.06</v>
      </c>
      <c r="H496" s="3">
        <v>22014.44</v>
      </c>
    </row>
    <row r="497" spans="1:8">
      <c r="A497" s="58">
        <v>125</v>
      </c>
      <c r="B497" s="20">
        <v>100000222916</v>
      </c>
      <c r="C497" s="35">
        <v>0</v>
      </c>
      <c r="D497" s="4" t="s">
        <v>218</v>
      </c>
      <c r="E497" s="4" t="s">
        <v>219</v>
      </c>
      <c r="F497" s="3">
        <v>119572.5</v>
      </c>
      <c r="G497" s="3">
        <v>-97558.06</v>
      </c>
      <c r="H497" s="3">
        <v>22014.44</v>
      </c>
    </row>
    <row r="498" spans="1:8">
      <c r="A498" s="58">
        <v>126</v>
      </c>
      <c r="B498" s="20">
        <v>100000222917</v>
      </c>
      <c r="C498" s="35">
        <v>0</v>
      </c>
      <c r="D498" s="4" t="s">
        <v>218</v>
      </c>
      <c r="E498" s="4" t="s">
        <v>219</v>
      </c>
      <c r="F498" s="3">
        <v>119572.5</v>
      </c>
      <c r="G498" s="3">
        <v>-97558.06</v>
      </c>
      <c r="H498" s="3">
        <v>22014.44</v>
      </c>
    </row>
    <row r="499" spans="1:8">
      <c r="A499" s="58">
        <v>127</v>
      </c>
      <c r="B499" s="20">
        <v>100000222918</v>
      </c>
      <c r="C499" s="35">
        <v>0</v>
      </c>
      <c r="D499" s="4" t="s">
        <v>218</v>
      </c>
      <c r="E499" s="4" t="s">
        <v>219</v>
      </c>
      <c r="F499" s="3">
        <v>119572.5</v>
      </c>
      <c r="G499" s="3">
        <v>-97558.06</v>
      </c>
      <c r="H499" s="3">
        <v>22014.44</v>
      </c>
    </row>
    <row r="500" spans="1:8">
      <c r="A500" s="58">
        <v>128</v>
      </c>
      <c r="B500" s="20">
        <v>100000222919</v>
      </c>
      <c r="C500" s="35">
        <v>0</v>
      </c>
      <c r="D500" s="4" t="s">
        <v>218</v>
      </c>
      <c r="E500" s="4" t="s">
        <v>219</v>
      </c>
      <c r="F500" s="3">
        <v>119572.5</v>
      </c>
      <c r="G500" s="3">
        <v>-97558.06</v>
      </c>
      <c r="H500" s="3">
        <v>22014.44</v>
      </c>
    </row>
    <row r="501" spans="1:8">
      <c r="A501" s="58">
        <v>129</v>
      </c>
      <c r="B501" s="20">
        <v>100000222920</v>
      </c>
      <c r="C501" s="35">
        <v>0</v>
      </c>
      <c r="D501" s="4" t="s">
        <v>218</v>
      </c>
      <c r="E501" s="4" t="s">
        <v>219</v>
      </c>
      <c r="F501" s="3">
        <v>119572.5</v>
      </c>
      <c r="G501" s="3">
        <v>-97558.06</v>
      </c>
      <c r="H501" s="3">
        <v>22014.44</v>
      </c>
    </row>
    <row r="502" spans="1:8">
      <c r="A502" s="58">
        <v>130</v>
      </c>
      <c r="B502" s="20">
        <v>100000222921</v>
      </c>
      <c r="C502" s="35">
        <v>0</v>
      </c>
      <c r="D502" s="4" t="s">
        <v>218</v>
      </c>
      <c r="E502" s="4" t="s">
        <v>219</v>
      </c>
      <c r="F502" s="3">
        <v>119572.5</v>
      </c>
      <c r="G502" s="3">
        <v>-97558.06</v>
      </c>
      <c r="H502" s="3">
        <v>22014.44</v>
      </c>
    </row>
    <row r="503" spans="1:8">
      <c r="A503" s="58">
        <v>131</v>
      </c>
      <c r="B503" s="20">
        <v>100000222922</v>
      </c>
      <c r="C503" s="35">
        <v>0</v>
      </c>
      <c r="D503" s="4" t="s">
        <v>218</v>
      </c>
      <c r="E503" s="4" t="s">
        <v>219</v>
      </c>
      <c r="F503" s="3">
        <v>119572.5</v>
      </c>
      <c r="G503" s="3">
        <v>-97558.06</v>
      </c>
      <c r="H503" s="3">
        <v>22014.44</v>
      </c>
    </row>
    <row r="504" spans="1:8">
      <c r="A504" s="58">
        <v>132</v>
      </c>
      <c r="B504" s="20">
        <v>100000222923</v>
      </c>
      <c r="C504" s="35">
        <v>0</v>
      </c>
      <c r="D504" s="4" t="s">
        <v>218</v>
      </c>
      <c r="E504" s="4" t="s">
        <v>219</v>
      </c>
      <c r="F504" s="3">
        <v>119572.5</v>
      </c>
      <c r="G504" s="3">
        <v>-97558.06</v>
      </c>
      <c r="H504" s="3">
        <v>22014.44</v>
      </c>
    </row>
    <row r="505" spans="1:8">
      <c r="A505" s="58">
        <v>133</v>
      </c>
      <c r="B505" s="20">
        <v>100000222924</v>
      </c>
      <c r="C505" s="35">
        <v>0</v>
      </c>
      <c r="D505" s="4" t="s">
        <v>218</v>
      </c>
      <c r="E505" s="4" t="s">
        <v>219</v>
      </c>
      <c r="F505" s="3">
        <v>119572.5</v>
      </c>
      <c r="G505" s="3">
        <v>-97558.06</v>
      </c>
      <c r="H505" s="3">
        <v>22014.44</v>
      </c>
    </row>
    <row r="506" spans="1:8">
      <c r="A506" s="58">
        <v>134</v>
      </c>
      <c r="B506" s="20">
        <v>100000222925</v>
      </c>
      <c r="C506" s="35">
        <v>0</v>
      </c>
      <c r="D506" s="4" t="s">
        <v>218</v>
      </c>
      <c r="E506" s="4" t="s">
        <v>219</v>
      </c>
      <c r="F506" s="3">
        <v>119572.5</v>
      </c>
      <c r="G506" s="3">
        <v>-97558.06</v>
      </c>
      <c r="H506" s="3">
        <v>22014.44</v>
      </c>
    </row>
    <row r="507" spans="1:8">
      <c r="A507" s="58">
        <v>135</v>
      </c>
      <c r="B507" s="20">
        <v>100000222926</v>
      </c>
      <c r="C507" s="35">
        <v>0</v>
      </c>
      <c r="D507" s="4" t="s">
        <v>218</v>
      </c>
      <c r="E507" s="4" t="s">
        <v>219</v>
      </c>
      <c r="F507" s="3">
        <v>119572.5</v>
      </c>
      <c r="G507" s="3">
        <v>-97558.06</v>
      </c>
      <c r="H507" s="3">
        <v>22014.44</v>
      </c>
    </row>
    <row r="508" spans="1:8">
      <c r="A508" s="58">
        <v>136</v>
      </c>
      <c r="B508" s="20">
        <v>100000222927</v>
      </c>
      <c r="C508" s="35">
        <v>0</v>
      </c>
      <c r="D508" s="4" t="s">
        <v>218</v>
      </c>
      <c r="E508" s="4" t="s">
        <v>219</v>
      </c>
      <c r="F508" s="3">
        <v>119572.5</v>
      </c>
      <c r="G508" s="3">
        <v>-97558.06</v>
      </c>
      <c r="H508" s="3">
        <v>22014.44</v>
      </c>
    </row>
    <row r="509" spans="1:8">
      <c r="A509" s="58">
        <v>137</v>
      </c>
      <c r="B509" s="20">
        <v>100000222928</v>
      </c>
      <c r="C509" s="35">
        <v>0</v>
      </c>
      <c r="D509" s="4" t="s">
        <v>218</v>
      </c>
      <c r="E509" s="4" t="s">
        <v>219</v>
      </c>
      <c r="F509" s="3">
        <v>119572.5</v>
      </c>
      <c r="G509" s="3">
        <v>-97558.06</v>
      </c>
      <c r="H509" s="3">
        <v>22014.44</v>
      </c>
    </row>
    <row r="510" spans="1:8">
      <c r="A510" s="58">
        <v>138</v>
      </c>
      <c r="B510" s="20">
        <v>100000222929</v>
      </c>
      <c r="C510" s="35">
        <v>0</v>
      </c>
      <c r="D510" s="4" t="s">
        <v>218</v>
      </c>
      <c r="E510" s="4" t="s">
        <v>219</v>
      </c>
      <c r="F510" s="3">
        <v>119572.5</v>
      </c>
      <c r="G510" s="3">
        <v>-97558.06</v>
      </c>
      <c r="H510" s="3">
        <v>22014.44</v>
      </c>
    </row>
    <row r="511" spans="1:8">
      <c r="A511" s="58">
        <v>139</v>
      </c>
      <c r="B511" s="20">
        <v>100000222930</v>
      </c>
      <c r="C511" s="35">
        <v>0</v>
      </c>
      <c r="D511" s="4" t="s">
        <v>218</v>
      </c>
      <c r="E511" s="4" t="s">
        <v>219</v>
      </c>
      <c r="F511" s="3">
        <v>119572.5</v>
      </c>
      <c r="G511" s="3">
        <v>-97558.06</v>
      </c>
      <c r="H511" s="3">
        <v>22014.44</v>
      </c>
    </row>
    <row r="512" spans="1:8">
      <c r="A512" s="58">
        <v>140</v>
      </c>
      <c r="B512" s="20">
        <v>100000222931</v>
      </c>
      <c r="C512" s="35">
        <v>0</v>
      </c>
      <c r="D512" s="4" t="s">
        <v>218</v>
      </c>
      <c r="E512" s="4" t="s">
        <v>219</v>
      </c>
      <c r="F512" s="3">
        <v>119572.5</v>
      </c>
      <c r="G512" s="3">
        <v>-97558.06</v>
      </c>
      <c r="H512" s="3">
        <v>22014.44</v>
      </c>
    </row>
    <row r="513" spans="1:8">
      <c r="A513" s="58">
        <v>141</v>
      </c>
      <c r="B513" s="20">
        <v>100000222932</v>
      </c>
      <c r="C513" s="35">
        <v>0</v>
      </c>
      <c r="D513" s="4" t="s">
        <v>218</v>
      </c>
      <c r="E513" s="4" t="s">
        <v>219</v>
      </c>
      <c r="F513" s="3">
        <v>119572.5</v>
      </c>
      <c r="G513" s="3">
        <v>-97558.06</v>
      </c>
      <c r="H513" s="3">
        <v>22014.44</v>
      </c>
    </row>
    <row r="514" spans="1:8">
      <c r="A514" s="58">
        <v>142</v>
      </c>
      <c r="B514" s="20">
        <v>100000222933</v>
      </c>
      <c r="C514" s="35">
        <v>0</v>
      </c>
      <c r="D514" s="4" t="s">
        <v>218</v>
      </c>
      <c r="E514" s="4" t="s">
        <v>219</v>
      </c>
      <c r="F514" s="3">
        <v>119572.5</v>
      </c>
      <c r="G514" s="3">
        <v>-97558.06</v>
      </c>
      <c r="H514" s="3">
        <v>22014.44</v>
      </c>
    </row>
    <row r="515" spans="1:8">
      <c r="A515" s="58">
        <v>143</v>
      </c>
      <c r="B515" s="20">
        <v>100000222934</v>
      </c>
      <c r="C515" s="35">
        <v>0</v>
      </c>
      <c r="D515" s="4" t="s">
        <v>218</v>
      </c>
      <c r="E515" s="4" t="s">
        <v>219</v>
      </c>
      <c r="F515" s="3">
        <v>119572.5</v>
      </c>
      <c r="G515" s="3">
        <v>-97558.06</v>
      </c>
      <c r="H515" s="3">
        <v>22014.44</v>
      </c>
    </row>
    <row r="516" spans="1:8">
      <c r="A516" s="58">
        <v>144</v>
      </c>
      <c r="B516" s="20">
        <v>100000222935</v>
      </c>
      <c r="C516" s="35">
        <v>0</v>
      </c>
      <c r="D516" s="4" t="s">
        <v>218</v>
      </c>
      <c r="E516" s="4" t="s">
        <v>219</v>
      </c>
      <c r="F516" s="3">
        <v>119572.5</v>
      </c>
      <c r="G516" s="3">
        <v>-97558.06</v>
      </c>
      <c r="H516" s="3">
        <v>22014.44</v>
      </c>
    </row>
    <row r="517" spans="1:8">
      <c r="A517" s="58">
        <v>145</v>
      </c>
      <c r="B517" s="20">
        <v>100000222936</v>
      </c>
      <c r="C517" s="35">
        <v>0</v>
      </c>
      <c r="D517" s="4" t="s">
        <v>218</v>
      </c>
      <c r="E517" s="4" t="s">
        <v>219</v>
      </c>
      <c r="F517" s="3">
        <v>119572.5</v>
      </c>
      <c r="G517" s="3">
        <v>-97558.06</v>
      </c>
      <c r="H517" s="3">
        <v>22014.44</v>
      </c>
    </row>
    <row r="518" spans="1:8">
      <c r="A518" s="58">
        <v>146</v>
      </c>
      <c r="B518" s="20">
        <v>100000222937</v>
      </c>
      <c r="C518" s="35">
        <v>0</v>
      </c>
      <c r="D518" s="4" t="s">
        <v>218</v>
      </c>
      <c r="E518" s="4" t="s">
        <v>219</v>
      </c>
      <c r="F518" s="3">
        <v>119572.5</v>
      </c>
      <c r="G518" s="3">
        <v>-97558.06</v>
      </c>
      <c r="H518" s="3">
        <v>22014.44</v>
      </c>
    </row>
    <row r="519" spans="1:8">
      <c r="A519" s="58">
        <v>147</v>
      </c>
      <c r="B519" s="20">
        <v>100000222938</v>
      </c>
      <c r="C519" s="35">
        <v>0</v>
      </c>
      <c r="D519" s="4" t="s">
        <v>218</v>
      </c>
      <c r="E519" s="4" t="s">
        <v>219</v>
      </c>
      <c r="F519" s="3">
        <v>119572.5</v>
      </c>
      <c r="G519" s="3">
        <v>-97558.06</v>
      </c>
      <c r="H519" s="3">
        <v>22014.44</v>
      </c>
    </row>
    <row r="520" spans="1:8">
      <c r="A520" s="58">
        <v>148</v>
      </c>
      <c r="B520" s="20">
        <v>100000222939</v>
      </c>
      <c r="C520" s="35">
        <v>0</v>
      </c>
      <c r="D520" s="4" t="s">
        <v>218</v>
      </c>
      <c r="E520" s="4" t="s">
        <v>219</v>
      </c>
      <c r="F520" s="3">
        <v>119572.5</v>
      </c>
      <c r="G520" s="3">
        <v>-97558.06</v>
      </c>
      <c r="H520" s="3">
        <v>22014.44</v>
      </c>
    </row>
    <row r="521" spans="1:8">
      <c r="A521" s="58">
        <v>149</v>
      </c>
      <c r="B521" s="20">
        <v>100000222940</v>
      </c>
      <c r="C521" s="35">
        <v>0</v>
      </c>
      <c r="D521" s="4" t="s">
        <v>218</v>
      </c>
      <c r="E521" s="4" t="s">
        <v>219</v>
      </c>
      <c r="F521" s="3">
        <v>119572.5</v>
      </c>
      <c r="G521" s="3">
        <v>-97558.06</v>
      </c>
      <c r="H521" s="3">
        <v>22014.44</v>
      </c>
    </row>
    <row r="522" spans="1:8">
      <c r="A522" s="58">
        <v>150</v>
      </c>
      <c r="B522" s="20">
        <v>100000222941</v>
      </c>
      <c r="C522" s="35">
        <v>0</v>
      </c>
      <c r="D522" s="4" t="s">
        <v>218</v>
      </c>
      <c r="E522" s="4" t="s">
        <v>219</v>
      </c>
      <c r="F522" s="3">
        <v>119572.5</v>
      </c>
      <c r="G522" s="3">
        <v>-97558.06</v>
      </c>
      <c r="H522" s="3">
        <v>22014.44</v>
      </c>
    </row>
    <row r="523" spans="1:8">
      <c r="A523" s="58">
        <v>151</v>
      </c>
      <c r="B523" s="20">
        <v>100000222942</v>
      </c>
      <c r="C523" s="35">
        <v>0</v>
      </c>
      <c r="D523" s="4" t="s">
        <v>218</v>
      </c>
      <c r="E523" s="4" t="s">
        <v>219</v>
      </c>
      <c r="F523" s="3">
        <v>119572.5</v>
      </c>
      <c r="G523" s="3">
        <v>-97558.06</v>
      </c>
      <c r="H523" s="3">
        <v>22014.44</v>
      </c>
    </row>
    <row r="524" spans="1:8">
      <c r="A524" s="58">
        <v>152</v>
      </c>
      <c r="B524" s="20">
        <v>100000222943</v>
      </c>
      <c r="C524" s="35">
        <v>0</v>
      </c>
      <c r="D524" s="4" t="s">
        <v>218</v>
      </c>
      <c r="E524" s="4" t="s">
        <v>219</v>
      </c>
      <c r="F524" s="3">
        <v>119572.5</v>
      </c>
      <c r="G524" s="3">
        <v>-97558.06</v>
      </c>
      <c r="H524" s="3">
        <v>22014.44</v>
      </c>
    </row>
    <row r="525" spans="1:8">
      <c r="A525" s="58">
        <v>153</v>
      </c>
      <c r="B525" s="20">
        <v>100000222944</v>
      </c>
      <c r="C525" s="35">
        <v>0</v>
      </c>
      <c r="D525" s="4" t="s">
        <v>218</v>
      </c>
      <c r="E525" s="4" t="s">
        <v>219</v>
      </c>
      <c r="F525" s="3">
        <v>119572.5</v>
      </c>
      <c r="G525" s="3">
        <v>-97558.06</v>
      </c>
      <c r="H525" s="3">
        <v>22014.44</v>
      </c>
    </row>
    <row r="526" spans="1:8">
      <c r="A526" s="58">
        <v>154</v>
      </c>
      <c r="B526" s="20">
        <v>100000222945</v>
      </c>
      <c r="C526" s="35">
        <v>0</v>
      </c>
      <c r="D526" s="4" t="s">
        <v>218</v>
      </c>
      <c r="E526" s="4" t="s">
        <v>219</v>
      </c>
      <c r="F526" s="3">
        <v>119572.5</v>
      </c>
      <c r="G526" s="3">
        <v>-97558.06</v>
      </c>
      <c r="H526" s="3">
        <v>22014.44</v>
      </c>
    </row>
    <row r="527" spans="1:8">
      <c r="A527" s="58">
        <v>155</v>
      </c>
      <c r="B527" s="20">
        <v>100000372775</v>
      </c>
      <c r="C527" s="35">
        <v>0</v>
      </c>
      <c r="D527" s="4" t="s">
        <v>1220</v>
      </c>
      <c r="E527" s="4" t="s">
        <v>1221</v>
      </c>
      <c r="F527" s="3">
        <v>627000</v>
      </c>
      <c r="G527" s="3">
        <v>-264142.73</v>
      </c>
      <c r="H527" s="3">
        <v>362857.27</v>
      </c>
    </row>
    <row r="528" spans="1:8">
      <c r="A528" s="58"/>
      <c r="B528" s="20">
        <v>100000372775</v>
      </c>
      <c r="C528" s="35">
        <v>1</v>
      </c>
      <c r="D528" s="4" t="s">
        <v>1220</v>
      </c>
      <c r="E528" s="4" t="s">
        <v>1221</v>
      </c>
      <c r="F528" s="3">
        <v>363000</v>
      </c>
      <c r="G528" s="3">
        <v>-362999</v>
      </c>
      <c r="H528" s="4">
        <v>1</v>
      </c>
    </row>
    <row r="529" spans="1:8">
      <c r="A529" s="58">
        <v>156</v>
      </c>
      <c r="B529" s="20">
        <v>100000396852</v>
      </c>
      <c r="C529" s="35">
        <v>0</v>
      </c>
      <c r="D529" s="4" t="s">
        <v>1222</v>
      </c>
      <c r="E529" s="4" t="s">
        <v>1223</v>
      </c>
      <c r="F529" s="3">
        <v>812000</v>
      </c>
      <c r="G529" s="3">
        <v>-29439.64</v>
      </c>
      <c r="H529" s="3">
        <v>782560.36</v>
      </c>
    </row>
    <row r="530" spans="1:8">
      <c r="A530" s="58">
        <v>157</v>
      </c>
      <c r="B530" s="20">
        <v>100000398992</v>
      </c>
      <c r="C530" s="35">
        <v>0</v>
      </c>
      <c r="D530" s="4" t="s">
        <v>404</v>
      </c>
      <c r="E530" s="4" t="s">
        <v>405</v>
      </c>
      <c r="F530" s="3">
        <v>1183420</v>
      </c>
      <c r="G530" s="3">
        <v>-297511.43</v>
      </c>
      <c r="H530" s="3">
        <v>885908.57</v>
      </c>
    </row>
    <row r="531" spans="1:8">
      <c r="A531" s="58">
        <v>158</v>
      </c>
      <c r="B531" s="20">
        <v>100000399204</v>
      </c>
      <c r="C531" s="35">
        <v>0</v>
      </c>
      <c r="D531" s="4" t="s">
        <v>39</v>
      </c>
      <c r="E531" s="4" t="s">
        <v>406</v>
      </c>
      <c r="F531" s="3">
        <v>782063</v>
      </c>
      <c r="G531" s="3">
        <v>-298147.78000000003</v>
      </c>
      <c r="H531" s="3">
        <v>483915.22</v>
      </c>
    </row>
    <row r="532" spans="1:8">
      <c r="A532" s="58">
        <v>159</v>
      </c>
      <c r="B532" s="20">
        <v>100000399205</v>
      </c>
      <c r="C532" s="35">
        <v>0</v>
      </c>
      <c r="D532" s="4" t="s">
        <v>39</v>
      </c>
      <c r="E532" s="4" t="s">
        <v>406</v>
      </c>
      <c r="F532" s="3">
        <v>782063</v>
      </c>
      <c r="G532" s="3">
        <v>-298147.78999999998</v>
      </c>
      <c r="H532" s="3">
        <v>483915.21</v>
      </c>
    </row>
    <row r="533" spans="1:8">
      <c r="A533" s="58">
        <v>160</v>
      </c>
      <c r="B533" s="20">
        <v>100000399206</v>
      </c>
      <c r="C533" s="35">
        <v>0</v>
      </c>
      <c r="D533" s="4" t="s">
        <v>39</v>
      </c>
      <c r="E533" s="4" t="s">
        <v>406</v>
      </c>
      <c r="F533" s="3">
        <v>782063</v>
      </c>
      <c r="G533" s="3">
        <v>-298147.78999999998</v>
      </c>
      <c r="H533" s="3">
        <v>483915.21</v>
      </c>
    </row>
    <row r="534" spans="1:8">
      <c r="A534" s="58">
        <v>161</v>
      </c>
      <c r="B534" s="20">
        <v>100000405465</v>
      </c>
      <c r="C534" s="35">
        <v>0</v>
      </c>
      <c r="D534" s="4" t="s">
        <v>409</v>
      </c>
      <c r="E534" s="4" t="s">
        <v>410</v>
      </c>
      <c r="F534" s="3">
        <v>44405</v>
      </c>
      <c r="G534" s="3">
        <v>-23865.07</v>
      </c>
      <c r="H534" s="3">
        <v>20539.93</v>
      </c>
    </row>
    <row r="535" spans="1:8">
      <c r="A535" s="58">
        <v>162</v>
      </c>
      <c r="B535" s="20">
        <v>100000405466</v>
      </c>
      <c r="C535" s="35">
        <v>0</v>
      </c>
      <c r="D535" s="4" t="s">
        <v>409</v>
      </c>
      <c r="E535" s="4" t="s">
        <v>410</v>
      </c>
      <c r="F535" s="3">
        <v>44405</v>
      </c>
      <c r="G535" s="3">
        <v>-23865.08</v>
      </c>
      <c r="H535" s="3">
        <v>20539.919999999998</v>
      </c>
    </row>
    <row r="536" spans="1:8">
      <c r="A536" s="58">
        <v>163</v>
      </c>
      <c r="B536" s="20">
        <v>100000405467</v>
      </c>
      <c r="C536" s="35">
        <v>0</v>
      </c>
      <c r="D536" s="4" t="s">
        <v>409</v>
      </c>
      <c r="E536" s="4" t="s">
        <v>410</v>
      </c>
      <c r="F536" s="3">
        <v>44405</v>
      </c>
      <c r="G536" s="3">
        <v>-23865.07</v>
      </c>
      <c r="H536" s="3">
        <v>20539.93</v>
      </c>
    </row>
    <row r="537" spans="1:8">
      <c r="A537" s="58">
        <v>164</v>
      </c>
      <c r="B537" s="20">
        <v>100000405468</v>
      </c>
      <c r="C537" s="35">
        <v>0</v>
      </c>
      <c r="D537" s="4" t="s">
        <v>409</v>
      </c>
      <c r="E537" s="4" t="s">
        <v>410</v>
      </c>
      <c r="F537" s="3">
        <v>44405</v>
      </c>
      <c r="G537" s="3">
        <v>-23865.07</v>
      </c>
      <c r="H537" s="3">
        <v>20539.93</v>
      </c>
    </row>
    <row r="538" spans="1:8">
      <c r="A538" s="58">
        <v>165</v>
      </c>
      <c r="B538" s="20">
        <v>100000405469</v>
      </c>
      <c r="C538" s="35">
        <v>0</v>
      </c>
      <c r="D538" s="4" t="s">
        <v>409</v>
      </c>
      <c r="E538" s="4" t="s">
        <v>410</v>
      </c>
      <c r="F538" s="3">
        <v>44405</v>
      </c>
      <c r="G538" s="3">
        <v>-23865.08</v>
      </c>
      <c r="H538" s="3">
        <v>20539.919999999998</v>
      </c>
    </row>
    <row r="539" spans="1:8">
      <c r="A539" s="58">
        <v>166</v>
      </c>
      <c r="B539" s="20">
        <v>100000405470</v>
      </c>
      <c r="C539" s="35">
        <v>0</v>
      </c>
      <c r="D539" s="4" t="s">
        <v>409</v>
      </c>
      <c r="E539" s="4" t="s">
        <v>410</v>
      </c>
      <c r="F539" s="3">
        <v>44405</v>
      </c>
      <c r="G539" s="3">
        <v>-23865.08</v>
      </c>
      <c r="H539" s="3">
        <v>20539.919999999998</v>
      </c>
    </row>
    <row r="540" spans="1:8">
      <c r="A540" s="58">
        <v>167</v>
      </c>
      <c r="B540" s="20">
        <v>100000405471</v>
      </c>
      <c r="C540" s="35">
        <v>0</v>
      </c>
      <c r="D540" s="4" t="s">
        <v>409</v>
      </c>
      <c r="E540" s="4" t="s">
        <v>410</v>
      </c>
      <c r="F540" s="3">
        <v>44405</v>
      </c>
      <c r="G540" s="3">
        <v>-23865.07</v>
      </c>
      <c r="H540" s="3">
        <v>20539.93</v>
      </c>
    </row>
    <row r="541" spans="1:8">
      <c r="A541" s="58">
        <v>168</v>
      </c>
      <c r="B541" s="20">
        <v>100000405472</v>
      </c>
      <c r="C541" s="35">
        <v>0</v>
      </c>
      <c r="D541" s="4" t="s">
        <v>409</v>
      </c>
      <c r="E541" s="4" t="s">
        <v>410</v>
      </c>
      <c r="F541" s="3">
        <v>44405</v>
      </c>
      <c r="G541" s="3">
        <v>-23865.07</v>
      </c>
      <c r="H541" s="3">
        <v>20539.93</v>
      </c>
    </row>
    <row r="542" spans="1:8">
      <c r="A542" s="58">
        <v>169</v>
      </c>
      <c r="B542" s="20">
        <v>100000405473</v>
      </c>
      <c r="C542" s="35">
        <v>0</v>
      </c>
      <c r="D542" s="4" t="s">
        <v>409</v>
      </c>
      <c r="E542" s="4" t="s">
        <v>410</v>
      </c>
      <c r="F542" s="3">
        <v>44405</v>
      </c>
      <c r="G542" s="3">
        <v>-23865.08</v>
      </c>
      <c r="H542" s="3">
        <v>20539.919999999998</v>
      </c>
    </row>
    <row r="543" spans="1:8">
      <c r="A543" s="58">
        <v>170</v>
      </c>
      <c r="B543" s="20">
        <v>100000405474</v>
      </c>
      <c r="C543" s="35">
        <v>0</v>
      </c>
      <c r="D543" s="4" t="s">
        <v>409</v>
      </c>
      <c r="E543" s="4" t="s">
        <v>410</v>
      </c>
      <c r="F543" s="3">
        <v>44405</v>
      </c>
      <c r="G543" s="3">
        <v>-23865.08</v>
      </c>
      <c r="H543" s="3">
        <v>20539.919999999998</v>
      </c>
    </row>
    <row r="544" spans="1:8">
      <c r="A544" s="58">
        <v>171</v>
      </c>
      <c r="B544" s="20">
        <v>100000405475</v>
      </c>
      <c r="C544" s="35">
        <v>0</v>
      </c>
      <c r="D544" s="4" t="s">
        <v>409</v>
      </c>
      <c r="E544" s="4" t="s">
        <v>410</v>
      </c>
      <c r="F544" s="3">
        <v>44405</v>
      </c>
      <c r="G544" s="3">
        <v>-23865.07</v>
      </c>
      <c r="H544" s="3">
        <v>20539.93</v>
      </c>
    </row>
    <row r="545" spans="1:8">
      <c r="A545" s="58">
        <v>172</v>
      </c>
      <c r="B545" s="20">
        <v>100000405476</v>
      </c>
      <c r="C545" s="35">
        <v>0</v>
      </c>
      <c r="D545" s="4" t="s">
        <v>409</v>
      </c>
      <c r="E545" s="4" t="s">
        <v>410</v>
      </c>
      <c r="F545" s="3">
        <v>44405</v>
      </c>
      <c r="G545" s="3">
        <v>-23865.07</v>
      </c>
      <c r="H545" s="3">
        <v>20539.93</v>
      </c>
    </row>
    <row r="546" spans="1:8">
      <c r="A546" s="58">
        <v>173</v>
      </c>
      <c r="B546" s="20">
        <v>100000405477</v>
      </c>
      <c r="C546" s="35">
        <v>0</v>
      </c>
      <c r="D546" s="4" t="s">
        <v>409</v>
      </c>
      <c r="E546" s="4" t="s">
        <v>410</v>
      </c>
      <c r="F546" s="3">
        <v>44405</v>
      </c>
      <c r="G546" s="3">
        <v>-23865.08</v>
      </c>
      <c r="H546" s="3">
        <v>20539.919999999998</v>
      </c>
    </row>
    <row r="547" spans="1:8">
      <c r="A547" s="58">
        <v>174</v>
      </c>
      <c r="B547" s="20">
        <v>100000405478</v>
      </c>
      <c r="C547" s="35">
        <v>0</v>
      </c>
      <c r="D547" s="4" t="s">
        <v>409</v>
      </c>
      <c r="E547" s="4" t="s">
        <v>410</v>
      </c>
      <c r="F547" s="3">
        <v>44405</v>
      </c>
      <c r="G547" s="3">
        <v>-23865.07</v>
      </c>
      <c r="H547" s="3">
        <v>20539.93</v>
      </c>
    </row>
    <row r="548" spans="1:8">
      <c r="A548" s="58">
        <v>175</v>
      </c>
      <c r="B548" s="20">
        <v>100000405479</v>
      </c>
      <c r="C548" s="35">
        <v>0</v>
      </c>
      <c r="D548" s="4" t="s">
        <v>409</v>
      </c>
      <c r="E548" s="4" t="s">
        <v>410</v>
      </c>
      <c r="F548" s="3">
        <v>44405</v>
      </c>
      <c r="G548" s="3">
        <v>-23865.08</v>
      </c>
      <c r="H548" s="3">
        <v>20539.919999999998</v>
      </c>
    </row>
    <row r="549" spans="1:8">
      <c r="A549" s="58">
        <v>176</v>
      </c>
      <c r="B549" s="20">
        <v>100000405480</v>
      </c>
      <c r="C549" s="35">
        <v>0</v>
      </c>
      <c r="D549" s="4" t="s">
        <v>409</v>
      </c>
      <c r="E549" s="4" t="s">
        <v>410</v>
      </c>
      <c r="F549" s="3">
        <v>44405</v>
      </c>
      <c r="G549" s="3">
        <v>-23865.07</v>
      </c>
      <c r="H549" s="3">
        <v>20539.93</v>
      </c>
    </row>
    <row r="550" spans="1:8">
      <c r="A550" s="58">
        <v>177</v>
      </c>
      <c r="B550" s="20">
        <v>100000405481</v>
      </c>
      <c r="C550" s="35">
        <v>0</v>
      </c>
      <c r="D550" s="4" t="s">
        <v>409</v>
      </c>
      <c r="E550" s="4" t="s">
        <v>410</v>
      </c>
      <c r="F550" s="3">
        <v>44405</v>
      </c>
      <c r="G550" s="3">
        <v>-23865.08</v>
      </c>
      <c r="H550" s="3">
        <v>20539.919999999998</v>
      </c>
    </row>
    <row r="551" spans="1:8">
      <c r="A551" s="58">
        <v>178</v>
      </c>
      <c r="B551" s="20">
        <v>100000405482</v>
      </c>
      <c r="C551" s="35">
        <v>0</v>
      </c>
      <c r="D551" s="4" t="s">
        <v>409</v>
      </c>
      <c r="E551" s="4" t="s">
        <v>410</v>
      </c>
      <c r="F551" s="3">
        <v>44405</v>
      </c>
      <c r="G551" s="3">
        <v>-23865.07</v>
      </c>
      <c r="H551" s="3">
        <v>20539.93</v>
      </c>
    </row>
    <row r="552" spans="1:8">
      <c r="A552" s="58">
        <v>179</v>
      </c>
      <c r="B552" s="20">
        <v>100000405483</v>
      </c>
      <c r="C552" s="35">
        <v>0</v>
      </c>
      <c r="D552" s="4" t="s">
        <v>409</v>
      </c>
      <c r="E552" s="4" t="s">
        <v>410</v>
      </c>
      <c r="F552" s="3">
        <v>44405</v>
      </c>
      <c r="G552" s="3">
        <v>-23865.08</v>
      </c>
      <c r="H552" s="3">
        <v>20539.919999999998</v>
      </c>
    </row>
    <row r="553" spans="1:8">
      <c r="A553" s="58">
        <v>180</v>
      </c>
      <c r="B553" s="20">
        <v>100000405484</v>
      </c>
      <c r="C553" s="35">
        <v>0</v>
      </c>
      <c r="D553" s="4" t="s">
        <v>409</v>
      </c>
      <c r="E553" s="4" t="s">
        <v>410</v>
      </c>
      <c r="F553" s="3">
        <v>44405</v>
      </c>
      <c r="G553" s="3">
        <v>-23865.07</v>
      </c>
      <c r="H553" s="3">
        <v>20539.93</v>
      </c>
    </row>
    <row r="554" spans="1:8">
      <c r="A554" s="58">
        <v>181</v>
      </c>
      <c r="B554" s="20">
        <v>100000405485</v>
      </c>
      <c r="C554" s="35">
        <v>0</v>
      </c>
      <c r="D554" s="4" t="s">
        <v>409</v>
      </c>
      <c r="E554" s="4" t="s">
        <v>410</v>
      </c>
      <c r="F554" s="3">
        <v>44405</v>
      </c>
      <c r="G554" s="3">
        <v>-23865.08</v>
      </c>
      <c r="H554" s="3">
        <v>20539.919999999998</v>
      </c>
    </row>
    <row r="555" spans="1:8">
      <c r="A555" s="58">
        <v>182</v>
      </c>
      <c r="B555" s="20">
        <v>100000405486</v>
      </c>
      <c r="C555" s="35">
        <v>0</v>
      </c>
      <c r="D555" s="4" t="s">
        <v>409</v>
      </c>
      <c r="E555" s="4" t="s">
        <v>410</v>
      </c>
      <c r="F555" s="3">
        <v>44405</v>
      </c>
      <c r="G555" s="3">
        <v>-23865.08</v>
      </c>
      <c r="H555" s="3">
        <v>20539.919999999998</v>
      </c>
    </row>
    <row r="556" spans="1:8">
      <c r="A556" s="58">
        <v>183</v>
      </c>
      <c r="B556" s="20">
        <v>100000405487</v>
      </c>
      <c r="C556" s="35">
        <v>0</v>
      </c>
      <c r="D556" s="4" t="s">
        <v>409</v>
      </c>
      <c r="E556" s="4" t="s">
        <v>410</v>
      </c>
      <c r="F556" s="3">
        <v>44405</v>
      </c>
      <c r="G556" s="3">
        <v>-23865.07</v>
      </c>
      <c r="H556" s="3">
        <v>20539.93</v>
      </c>
    </row>
    <row r="557" spans="1:8">
      <c r="A557" s="58">
        <v>184</v>
      </c>
      <c r="B557" s="20">
        <v>100000405488</v>
      </c>
      <c r="C557" s="35">
        <v>0</v>
      </c>
      <c r="D557" s="4" t="s">
        <v>409</v>
      </c>
      <c r="E557" s="4" t="s">
        <v>410</v>
      </c>
      <c r="F557" s="3">
        <v>44405</v>
      </c>
      <c r="G557" s="3">
        <v>-23865.08</v>
      </c>
      <c r="H557" s="3">
        <v>20539.919999999998</v>
      </c>
    </row>
    <row r="558" spans="1:8">
      <c r="A558" s="58">
        <v>185</v>
      </c>
      <c r="B558" s="20">
        <v>100000405489</v>
      </c>
      <c r="C558" s="35">
        <v>0</v>
      </c>
      <c r="D558" s="4" t="s">
        <v>409</v>
      </c>
      <c r="E558" s="4" t="s">
        <v>410</v>
      </c>
      <c r="F558" s="3">
        <v>44405</v>
      </c>
      <c r="G558" s="3">
        <v>-23865.07</v>
      </c>
      <c r="H558" s="3">
        <v>20539.93</v>
      </c>
    </row>
    <row r="559" spans="1:8">
      <c r="A559" s="58">
        <v>186</v>
      </c>
      <c r="B559" s="20">
        <v>100000405490</v>
      </c>
      <c r="C559" s="35">
        <v>0</v>
      </c>
      <c r="D559" s="4" t="s">
        <v>409</v>
      </c>
      <c r="E559" s="4" t="s">
        <v>410</v>
      </c>
      <c r="F559" s="3">
        <v>44405</v>
      </c>
      <c r="G559" s="3">
        <v>-23865.08</v>
      </c>
      <c r="H559" s="3">
        <v>20539.919999999998</v>
      </c>
    </row>
    <row r="560" spans="1:8">
      <c r="A560" s="58">
        <v>187</v>
      </c>
      <c r="B560" s="20">
        <v>100000405491</v>
      </c>
      <c r="C560" s="35">
        <v>0</v>
      </c>
      <c r="D560" s="4" t="s">
        <v>409</v>
      </c>
      <c r="E560" s="4" t="s">
        <v>410</v>
      </c>
      <c r="F560" s="3">
        <v>44405</v>
      </c>
      <c r="G560" s="3">
        <v>-23865.07</v>
      </c>
      <c r="H560" s="3">
        <v>20539.93</v>
      </c>
    </row>
    <row r="561" spans="1:8">
      <c r="A561" s="58">
        <v>188</v>
      </c>
      <c r="B561" s="20">
        <v>100000405492</v>
      </c>
      <c r="C561" s="35">
        <v>0</v>
      </c>
      <c r="D561" s="4" t="s">
        <v>409</v>
      </c>
      <c r="E561" s="4" t="s">
        <v>410</v>
      </c>
      <c r="F561" s="3">
        <v>44405</v>
      </c>
      <c r="G561" s="3">
        <v>-23865.08</v>
      </c>
      <c r="H561" s="3">
        <v>20539.919999999998</v>
      </c>
    </row>
    <row r="562" spans="1:8">
      <c r="A562" s="58">
        <v>189</v>
      </c>
      <c r="B562" s="20">
        <v>100000405493</v>
      </c>
      <c r="C562" s="35">
        <v>0</v>
      </c>
      <c r="D562" s="4" t="s">
        <v>409</v>
      </c>
      <c r="E562" s="4" t="s">
        <v>410</v>
      </c>
      <c r="F562" s="3">
        <v>44405</v>
      </c>
      <c r="G562" s="3">
        <v>-23865.07</v>
      </c>
      <c r="H562" s="3">
        <v>20539.93</v>
      </c>
    </row>
    <row r="563" spans="1:8">
      <c r="A563" s="58">
        <v>190</v>
      </c>
      <c r="B563" s="20">
        <v>100000405494</v>
      </c>
      <c r="C563" s="35">
        <v>0</v>
      </c>
      <c r="D563" s="4" t="s">
        <v>409</v>
      </c>
      <c r="E563" s="4" t="s">
        <v>410</v>
      </c>
      <c r="F563" s="3">
        <v>44405</v>
      </c>
      <c r="G563" s="3">
        <v>-23865.07</v>
      </c>
      <c r="H563" s="3">
        <v>20539.93</v>
      </c>
    </row>
    <row r="564" spans="1:8">
      <c r="A564" s="58">
        <v>191</v>
      </c>
      <c r="B564" s="20">
        <v>100000405495</v>
      </c>
      <c r="C564" s="35">
        <v>0</v>
      </c>
      <c r="D564" s="4" t="s">
        <v>409</v>
      </c>
      <c r="E564" s="4" t="s">
        <v>410</v>
      </c>
      <c r="F564" s="3">
        <v>44405</v>
      </c>
      <c r="G564" s="3">
        <v>-23865.08</v>
      </c>
      <c r="H564" s="3">
        <v>20539.919999999998</v>
      </c>
    </row>
    <row r="565" spans="1:8">
      <c r="A565" s="58">
        <v>192</v>
      </c>
      <c r="B565" s="20">
        <v>100000405496</v>
      </c>
      <c r="C565" s="35">
        <v>0</v>
      </c>
      <c r="D565" s="4" t="s">
        <v>409</v>
      </c>
      <c r="E565" s="4" t="s">
        <v>410</v>
      </c>
      <c r="F565" s="3">
        <v>44405</v>
      </c>
      <c r="G565" s="3">
        <v>-23865.08</v>
      </c>
      <c r="H565" s="3">
        <v>20539.919999999998</v>
      </c>
    </row>
    <row r="566" spans="1:8">
      <c r="A566" s="58">
        <v>193</v>
      </c>
      <c r="B566" s="20">
        <v>100000405497</v>
      </c>
      <c r="C566" s="35">
        <v>0</v>
      </c>
      <c r="D566" s="4" t="s">
        <v>409</v>
      </c>
      <c r="E566" s="4" t="s">
        <v>410</v>
      </c>
      <c r="F566" s="3">
        <v>44405</v>
      </c>
      <c r="G566" s="3">
        <v>-23865.07</v>
      </c>
      <c r="H566" s="3">
        <v>20539.93</v>
      </c>
    </row>
    <row r="567" spans="1:8">
      <c r="A567" s="58">
        <v>194</v>
      </c>
      <c r="B567" s="20">
        <v>100000416843</v>
      </c>
      <c r="C567" s="35">
        <v>0</v>
      </c>
      <c r="D567" s="4" t="s">
        <v>412</v>
      </c>
      <c r="E567" s="4" t="s">
        <v>413</v>
      </c>
      <c r="F567" s="3">
        <v>119947</v>
      </c>
      <c r="G567" s="3">
        <v>-40253.46</v>
      </c>
      <c r="H567" s="3">
        <v>79693.539999999994</v>
      </c>
    </row>
    <row r="568" spans="1:8">
      <c r="A568" s="58">
        <v>195</v>
      </c>
      <c r="B568" s="20">
        <v>100000416844</v>
      </c>
      <c r="C568" s="35">
        <v>0</v>
      </c>
      <c r="D568" s="4" t="s">
        <v>412</v>
      </c>
      <c r="E568" s="4" t="s">
        <v>413</v>
      </c>
      <c r="F568" s="3">
        <v>119947</v>
      </c>
      <c r="G568" s="3">
        <v>-40253.440000000002</v>
      </c>
      <c r="H568" s="3">
        <v>79693.56</v>
      </c>
    </row>
    <row r="569" spans="1:8">
      <c r="A569" s="58">
        <v>196</v>
      </c>
      <c r="B569" s="20">
        <v>100000416845</v>
      </c>
      <c r="C569" s="35">
        <v>0</v>
      </c>
      <c r="D569" s="4" t="s">
        <v>412</v>
      </c>
      <c r="E569" s="4" t="s">
        <v>413</v>
      </c>
      <c r="F569" s="3">
        <v>119947</v>
      </c>
      <c r="G569" s="3">
        <v>-40253.440000000002</v>
      </c>
      <c r="H569" s="3">
        <v>79693.56</v>
      </c>
    </row>
    <row r="570" spans="1:8">
      <c r="A570" s="58">
        <v>197</v>
      </c>
      <c r="B570" s="20">
        <v>100000416846</v>
      </c>
      <c r="C570" s="35">
        <v>0</v>
      </c>
      <c r="D570" s="4" t="s">
        <v>412</v>
      </c>
      <c r="E570" s="4" t="s">
        <v>413</v>
      </c>
      <c r="F570" s="3">
        <v>119947</v>
      </c>
      <c r="G570" s="3">
        <v>-40253.46</v>
      </c>
      <c r="H570" s="3">
        <v>79693.539999999994</v>
      </c>
    </row>
    <row r="571" spans="1:8">
      <c r="A571" s="58">
        <v>198</v>
      </c>
      <c r="B571" s="20">
        <v>100000416847</v>
      </c>
      <c r="C571" s="35">
        <v>0</v>
      </c>
      <c r="D571" s="4" t="s">
        <v>412</v>
      </c>
      <c r="E571" s="4" t="s">
        <v>413</v>
      </c>
      <c r="F571" s="3">
        <v>119947</v>
      </c>
      <c r="G571" s="3">
        <v>-40253.46</v>
      </c>
      <c r="H571" s="3">
        <v>79693.539999999994</v>
      </c>
    </row>
    <row r="572" spans="1:8">
      <c r="A572" s="58">
        <v>199</v>
      </c>
      <c r="B572" s="20">
        <v>100000416848</v>
      </c>
      <c r="C572" s="35">
        <v>0</v>
      </c>
      <c r="D572" s="4" t="s">
        <v>412</v>
      </c>
      <c r="E572" s="4" t="s">
        <v>413</v>
      </c>
      <c r="F572" s="3">
        <v>119947</v>
      </c>
      <c r="G572" s="3">
        <v>-40253.440000000002</v>
      </c>
      <c r="H572" s="3">
        <v>79693.56</v>
      </c>
    </row>
    <row r="573" spans="1:8">
      <c r="A573" s="58">
        <v>200</v>
      </c>
      <c r="B573" s="20">
        <v>100000416849</v>
      </c>
      <c r="C573" s="35">
        <v>0</v>
      </c>
      <c r="D573" s="4" t="s">
        <v>412</v>
      </c>
      <c r="E573" s="4" t="s">
        <v>413</v>
      </c>
      <c r="F573" s="3">
        <v>119947</v>
      </c>
      <c r="G573" s="3">
        <v>-40253.46</v>
      </c>
      <c r="H573" s="3">
        <v>79693.539999999994</v>
      </c>
    </row>
    <row r="574" spans="1:8">
      <c r="A574" s="58">
        <v>201</v>
      </c>
      <c r="B574" s="20">
        <v>100000416850</v>
      </c>
      <c r="C574" s="35">
        <v>0</v>
      </c>
      <c r="D574" s="4" t="s">
        <v>412</v>
      </c>
      <c r="E574" s="4" t="s">
        <v>413</v>
      </c>
      <c r="F574" s="3">
        <v>119947</v>
      </c>
      <c r="G574" s="3">
        <v>-40253.440000000002</v>
      </c>
      <c r="H574" s="3">
        <v>79693.56</v>
      </c>
    </row>
    <row r="575" spans="1:8">
      <c r="A575" s="58">
        <v>202</v>
      </c>
      <c r="B575" s="20">
        <v>100000416851</v>
      </c>
      <c r="C575" s="35">
        <v>0</v>
      </c>
      <c r="D575" s="4" t="s">
        <v>412</v>
      </c>
      <c r="E575" s="4" t="s">
        <v>413</v>
      </c>
      <c r="F575" s="3">
        <v>119947</v>
      </c>
      <c r="G575" s="3">
        <v>-40253.46</v>
      </c>
      <c r="H575" s="3">
        <v>79693.539999999994</v>
      </c>
    </row>
    <row r="576" spans="1:8">
      <c r="A576" s="58">
        <v>203</v>
      </c>
      <c r="B576" s="20">
        <v>100000416852</v>
      </c>
      <c r="C576" s="35">
        <v>0</v>
      </c>
      <c r="D576" s="4" t="s">
        <v>412</v>
      </c>
      <c r="E576" s="4" t="s">
        <v>413</v>
      </c>
      <c r="F576" s="3">
        <v>119947</v>
      </c>
      <c r="G576" s="3">
        <v>-40253.440000000002</v>
      </c>
      <c r="H576" s="3">
        <v>79693.56</v>
      </c>
    </row>
    <row r="577" spans="1:8">
      <c r="A577" s="58">
        <v>204</v>
      </c>
      <c r="B577" s="20">
        <v>100000416853</v>
      </c>
      <c r="C577" s="35">
        <v>0</v>
      </c>
      <c r="D577" s="4" t="s">
        <v>412</v>
      </c>
      <c r="E577" s="4" t="s">
        <v>413</v>
      </c>
      <c r="F577" s="3">
        <v>119947</v>
      </c>
      <c r="G577" s="3">
        <v>-40253.46</v>
      </c>
      <c r="H577" s="3">
        <v>79693.539999999994</v>
      </c>
    </row>
    <row r="578" spans="1:8">
      <c r="A578" s="58">
        <v>205</v>
      </c>
      <c r="B578" s="20">
        <v>100000416854</v>
      </c>
      <c r="C578" s="35">
        <v>0</v>
      </c>
      <c r="D578" s="4" t="s">
        <v>412</v>
      </c>
      <c r="E578" s="4" t="s">
        <v>413</v>
      </c>
      <c r="F578" s="3">
        <v>119947</v>
      </c>
      <c r="G578" s="3">
        <v>-40253.440000000002</v>
      </c>
      <c r="H578" s="3">
        <v>79693.56</v>
      </c>
    </row>
    <row r="579" spans="1:8">
      <c r="A579" s="58">
        <v>206</v>
      </c>
      <c r="B579" s="20">
        <v>100000416855</v>
      </c>
      <c r="C579" s="35">
        <v>0</v>
      </c>
      <c r="D579" s="4" t="s">
        <v>412</v>
      </c>
      <c r="E579" s="4" t="s">
        <v>413</v>
      </c>
      <c r="F579" s="3">
        <v>119947</v>
      </c>
      <c r="G579" s="3">
        <v>-40253.440000000002</v>
      </c>
      <c r="H579" s="3">
        <v>79693.56</v>
      </c>
    </row>
    <row r="580" spans="1:8">
      <c r="A580" s="58">
        <v>207</v>
      </c>
      <c r="B580" s="20">
        <v>100000416856</v>
      </c>
      <c r="C580" s="35">
        <v>0</v>
      </c>
      <c r="D580" s="4" t="s">
        <v>412</v>
      </c>
      <c r="E580" s="4" t="s">
        <v>413</v>
      </c>
      <c r="F580" s="3">
        <v>119947</v>
      </c>
      <c r="G580" s="3">
        <v>-40253.46</v>
      </c>
      <c r="H580" s="3">
        <v>79693.539999999994</v>
      </c>
    </row>
    <row r="581" spans="1:8">
      <c r="A581" s="58">
        <v>208</v>
      </c>
      <c r="B581" s="20">
        <v>100000416857</v>
      </c>
      <c r="C581" s="35">
        <v>0</v>
      </c>
      <c r="D581" s="4" t="s">
        <v>412</v>
      </c>
      <c r="E581" s="4" t="s">
        <v>413</v>
      </c>
      <c r="F581" s="3">
        <v>119947</v>
      </c>
      <c r="G581" s="3">
        <v>-40253.440000000002</v>
      </c>
      <c r="H581" s="3">
        <v>79693.56</v>
      </c>
    </row>
    <row r="582" spans="1:8">
      <c r="A582" s="58">
        <v>209</v>
      </c>
      <c r="B582" s="20">
        <v>100000416858</v>
      </c>
      <c r="C582" s="35">
        <v>0</v>
      </c>
      <c r="D582" s="4" t="s">
        <v>412</v>
      </c>
      <c r="E582" s="4" t="s">
        <v>413</v>
      </c>
      <c r="F582" s="3">
        <v>119947</v>
      </c>
      <c r="G582" s="3">
        <v>-40253.46</v>
      </c>
      <c r="H582" s="3">
        <v>79693.539999999994</v>
      </c>
    </row>
    <row r="583" spans="1:8">
      <c r="A583" s="58">
        <v>210</v>
      </c>
      <c r="B583" s="20">
        <v>100000416859</v>
      </c>
      <c r="C583" s="35">
        <v>0</v>
      </c>
      <c r="D583" s="4" t="s">
        <v>412</v>
      </c>
      <c r="E583" s="4" t="s">
        <v>413</v>
      </c>
      <c r="F583" s="3">
        <v>119947</v>
      </c>
      <c r="G583" s="3">
        <v>-40253.440000000002</v>
      </c>
      <c r="H583" s="3">
        <v>79693.56</v>
      </c>
    </row>
    <row r="584" spans="1:8">
      <c r="A584" s="58">
        <v>211</v>
      </c>
      <c r="B584" s="20">
        <v>100000416860</v>
      </c>
      <c r="C584" s="35">
        <v>0</v>
      </c>
      <c r="D584" s="4" t="s">
        <v>412</v>
      </c>
      <c r="E584" s="4" t="s">
        <v>413</v>
      </c>
      <c r="F584" s="3">
        <v>119947</v>
      </c>
      <c r="G584" s="3">
        <v>-40253.46</v>
      </c>
      <c r="H584" s="3">
        <v>79693.539999999994</v>
      </c>
    </row>
    <row r="585" spans="1:8">
      <c r="A585" s="58">
        <v>212</v>
      </c>
      <c r="B585" s="20">
        <v>100000416861</v>
      </c>
      <c r="C585" s="35">
        <v>0</v>
      </c>
      <c r="D585" s="4" t="s">
        <v>412</v>
      </c>
      <c r="E585" s="4" t="s">
        <v>413</v>
      </c>
      <c r="F585" s="3">
        <v>119947</v>
      </c>
      <c r="G585" s="3">
        <v>-40253.440000000002</v>
      </c>
      <c r="H585" s="3">
        <v>79693.56</v>
      </c>
    </row>
    <row r="586" spans="1:8">
      <c r="A586" s="58">
        <v>213</v>
      </c>
      <c r="B586" s="20">
        <v>100000416862</v>
      </c>
      <c r="C586" s="35">
        <v>0</v>
      </c>
      <c r="D586" s="4" t="s">
        <v>412</v>
      </c>
      <c r="E586" s="4" t="s">
        <v>413</v>
      </c>
      <c r="F586" s="3">
        <v>119947</v>
      </c>
      <c r="G586" s="3">
        <v>-40253.46</v>
      </c>
      <c r="H586" s="3">
        <v>79693.539999999994</v>
      </c>
    </row>
    <row r="587" spans="1:8">
      <c r="A587" s="58">
        <v>214</v>
      </c>
      <c r="B587" s="20">
        <v>100000416863</v>
      </c>
      <c r="C587" s="35">
        <v>0</v>
      </c>
      <c r="D587" s="4" t="s">
        <v>412</v>
      </c>
      <c r="E587" s="4" t="s">
        <v>413</v>
      </c>
      <c r="F587" s="3">
        <v>119947</v>
      </c>
      <c r="G587" s="3">
        <v>-40253.440000000002</v>
      </c>
      <c r="H587" s="3">
        <v>79693.56</v>
      </c>
    </row>
    <row r="588" spans="1:8">
      <c r="A588" s="58">
        <v>215</v>
      </c>
      <c r="B588" s="20">
        <v>100000416864</v>
      </c>
      <c r="C588" s="35">
        <v>0</v>
      </c>
      <c r="D588" s="4" t="s">
        <v>412</v>
      </c>
      <c r="E588" s="4" t="s">
        <v>413</v>
      </c>
      <c r="F588" s="3">
        <v>119947</v>
      </c>
      <c r="G588" s="3">
        <v>-40253.46</v>
      </c>
      <c r="H588" s="3">
        <v>79693.539999999994</v>
      </c>
    </row>
    <row r="589" spans="1:8">
      <c r="A589" s="58">
        <v>216</v>
      </c>
      <c r="B589" s="20">
        <v>100000416865</v>
      </c>
      <c r="C589" s="35">
        <v>0</v>
      </c>
      <c r="D589" s="4" t="s">
        <v>412</v>
      </c>
      <c r="E589" s="4" t="s">
        <v>413</v>
      </c>
      <c r="F589" s="3">
        <v>119947</v>
      </c>
      <c r="G589" s="3">
        <v>-40253.440000000002</v>
      </c>
      <c r="H589" s="3">
        <v>79693.56</v>
      </c>
    </row>
    <row r="590" spans="1:8">
      <c r="A590" s="58">
        <v>217</v>
      </c>
      <c r="B590" s="20">
        <v>100000416866</v>
      </c>
      <c r="C590" s="35">
        <v>0</v>
      </c>
      <c r="D590" s="4" t="s">
        <v>412</v>
      </c>
      <c r="E590" s="4" t="s">
        <v>413</v>
      </c>
      <c r="F590" s="3">
        <v>119947</v>
      </c>
      <c r="G590" s="3">
        <v>-40253.46</v>
      </c>
      <c r="H590" s="3">
        <v>79693.539999999994</v>
      </c>
    </row>
    <row r="591" spans="1:8">
      <c r="A591" s="58">
        <v>218</v>
      </c>
      <c r="B591" s="20">
        <v>100000416867</v>
      </c>
      <c r="C591" s="35">
        <v>0</v>
      </c>
      <c r="D591" s="4" t="s">
        <v>412</v>
      </c>
      <c r="E591" s="4" t="s">
        <v>413</v>
      </c>
      <c r="F591" s="3">
        <v>119947</v>
      </c>
      <c r="G591" s="3">
        <v>-40253.440000000002</v>
      </c>
      <c r="H591" s="3">
        <v>79693.56</v>
      </c>
    </row>
    <row r="592" spans="1:8">
      <c r="A592" s="58">
        <v>219</v>
      </c>
      <c r="B592" s="20">
        <v>100000416868</v>
      </c>
      <c r="C592" s="35">
        <v>0</v>
      </c>
      <c r="D592" s="4" t="s">
        <v>412</v>
      </c>
      <c r="E592" s="4" t="s">
        <v>413</v>
      </c>
      <c r="F592" s="3">
        <v>119947</v>
      </c>
      <c r="G592" s="3">
        <v>-40253.46</v>
      </c>
      <c r="H592" s="3">
        <v>79693.539999999994</v>
      </c>
    </row>
    <row r="593" spans="1:8">
      <c r="A593" s="58">
        <v>220</v>
      </c>
      <c r="B593" s="20">
        <v>100000416869</v>
      </c>
      <c r="C593" s="35">
        <v>0</v>
      </c>
      <c r="D593" s="4" t="s">
        <v>412</v>
      </c>
      <c r="E593" s="4" t="s">
        <v>413</v>
      </c>
      <c r="F593" s="3">
        <v>119947</v>
      </c>
      <c r="G593" s="3">
        <v>-40253.440000000002</v>
      </c>
      <c r="H593" s="3">
        <v>79693.56</v>
      </c>
    </row>
    <row r="594" spans="1:8">
      <c r="A594" s="58">
        <v>221</v>
      </c>
      <c r="B594" s="20">
        <v>100000416870</v>
      </c>
      <c r="C594" s="35">
        <v>0</v>
      </c>
      <c r="D594" s="4" t="s">
        <v>412</v>
      </c>
      <c r="E594" s="4" t="s">
        <v>413</v>
      </c>
      <c r="F594" s="3">
        <v>119947</v>
      </c>
      <c r="G594" s="3">
        <v>-40253.46</v>
      </c>
      <c r="H594" s="3">
        <v>79693.539999999994</v>
      </c>
    </row>
    <row r="595" spans="1:8">
      <c r="A595" s="58">
        <v>222</v>
      </c>
      <c r="B595" s="20">
        <v>100000416871</v>
      </c>
      <c r="C595" s="35">
        <v>0</v>
      </c>
      <c r="D595" s="4" t="s">
        <v>412</v>
      </c>
      <c r="E595" s="4" t="s">
        <v>413</v>
      </c>
      <c r="F595" s="3">
        <v>119947</v>
      </c>
      <c r="G595" s="3">
        <v>-40253.440000000002</v>
      </c>
      <c r="H595" s="3">
        <v>79693.56</v>
      </c>
    </row>
    <row r="596" spans="1:8">
      <c r="A596" s="58">
        <v>223</v>
      </c>
      <c r="B596" s="20">
        <v>100000416872</v>
      </c>
      <c r="C596" s="35">
        <v>0</v>
      </c>
      <c r="D596" s="4" t="s">
        <v>412</v>
      </c>
      <c r="E596" s="4" t="s">
        <v>413</v>
      </c>
      <c r="F596" s="3">
        <v>119947</v>
      </c>
      <c r="G596" s="3">
        <v>-40253.46</v>
      </c>
      <c r="H596" s="3">
        <v>79693.539999999994</v>
      </c>
    </row>
    <row r="597" spans="1:8">
      <c r="A597" s="58">
        <v>224</v>
      </c>
      <c r="B597" s="20">
        <v>100000416873</v>
      </c>
      <c r="C597" s="35">
        <v>0</v>
      </c>
      <c r="D597" s="4" t="s">
        <v>412</v>
      </c>
      <c r="E597" s="4" t="s">
        <v>413</v>
      </c>
      <c r="F597" s="3">
        <v>119947</v>
      </c>
      <c r="G597" s="3">
        <v>-40253.46</v>
      </c>
      <c r="H597" s="3">
        <v>79693.539999999994</v>
      </c>
    </row>
    <row r="598" spans="1:8">
      <c r="A598" s="58">
        <v>225</v>
      </c>
      <c r="B598" s="20">
        <v>100000416874</v>
      </c>
      <c r="C598" s="35">
        <v>0</v>
      </c>
      <c r="D598" s="4" t="s">
        <v>412</v>
      </c>
      <c r="E598" s="4" t="s">
        <v>413</v>
      </c>
      <c r="F598" s="3">
        <v>119947</v>
      </c>
      <c r="G598" s="3">
        <v>-40253.440000000002</v>
      </c>
      <c r="H598" s="3">
        <v>79693.56</v>
      </c>
    </row>
    <row r="599" spans="1:8">
      <c r="A599" s="58">
        <v>226</v>
      </c>
      <c r="B599" s="20">
        <v>100000416875</v>
      </c>
      <c r="C599" s="35">
        <v>0</v>
      </c>
      <c r="D599" s="4" t="s">
        <v>412</v>
      </c>
      <c r="E599" s="4" t="s">
        <v>413</v>
      </c>
      <c r="F599" s="3">
        <v>119947</v>
      </c>
      <c r="G599" s="3">
        <v>-40253.46</v>
      </c>
      <c r="H599" s="3">
        <v>79693.539999999994</v>
      </c>
    </row>
    <row r="600" spans="1:8">
      <c r="A600" s="58">
        <v>227</v>
      </c>
      <c r="B600" s="20">
        <v>100000416876</v>
      </c>
      <c r="C600" s="35">
        <v>0</v>
      </c>
      <c r="D600" s="4" t="s">
        <v>412</v>
      </c>
      <c r="E600" s="4" t="s">
        <v>413</v>
      </c>
      <c r="F600" s="3">
        <v>119947</v>
      </c>
      <c r="G600" s="3">
        <v>-40253.440000000002</v>
      </c>
      <c r="H600" s="3">
        <v>79693.56</v>
      </c>
    </row>
    <row r="601" spans="1:8">
      <c r="A601" s="58">
        <v>228</v>
      </c>
      <c r="B601" s="20">
        <v>100000416877</v>
      </c>
      <c r="C601" s="35">
        <v>0</v>
      </c>
      <c r="D601" s="4" t="s">
        <v>412</v>
      </c>
      <c r="E601" s="4" t="s">
        <v>413</v>
      </c>
      <c r="F601" s="3">
        <v>119947</v>
      </c>
      <c r="G601" s="3">
        <v>-40253.440000000002</v>
      </c>
      <c r="H601" s="3">
        <v>79693.56</v>
      </c>
    </row>
    <row r="602" spans="1:8">
      <c r="A602" s="58">
        <v>229</v>
      </c>
      <c r="B602" s="20">
        <v>100000416878</v>
      </c>
      <c r="C602" s="35">
        <v>0</v>
      </c>
      <c r="D602" s="4" t="s">
        <v>412</v>
      </c>
      <c r="E602" s="4" t="s">
        <v>413</v>
      </c>
      <c r="F602" s="3">
        <v>119947</v>
      </c>
      <c r="G602" s="3">
        <v>-40253.46</v>
      </c>
      <c r="H602" s="3">
        <v>79693.539999999994</v>
      </c>
    </row>
    <row r="603" spans="1:8">
      <c r="A603" s="58">
        <v>230</v>
      </c>
      <c r="B603" s="20">
        <v>100000416879</v>
      </c>
      <c r="C603" s="35">
        <v>0</v>
      </c>
      <c r="D603" s="4" t="s">
        <v>412</v>
      </c>
      <c r="E603" s="4" t="s">
        <v>413</v>
      </c>
      <c r="F603" s="3">
        <v>119947</v>
      </c>
      <c r="G603" s="3">
        <v>-40253.46</v>
      </c>
      <c r="H603" s="3">
        <v>79693.539999999994</v>
      </c>
    </row>
    <row r="604" spans="1:8">
      <c r="A604" s="58">
        <v>231</v>
      </c>
      <c r="B604" s="20">
        <v>100000416880</v>
      </c>
      <c r="C604" s="35">
        <v>0</v>
      </c>
      <c r="D604" s="4" t="s">
        <v>412</v>
      </c>
      <c r="E604" s="4" t="s">
        <v>413</v>
      </c>
      <c r="F604" s="3">
        <v>119947</v>
      </c>
      <c r="G604" s="3">
        <v>-40253.440000000002</v>
      </c>
      <c r="H604" s="3">
        <v>79693.56</v>
      </c>
    </row>
    <row r="605" spans="1:8">
      <c r="A605" s="58">
        <v>232</v>
      </c>
      <c r="B605" s="20">
        <v>100000416881</v>
      </c>
      <c r="C605" s="35">
        <v>0</v>
      </c>
      <c r="D605" s="4" t="s">
        <v>412</v>
      </c>
      <c r="E605" s="4" t="s">
        <v>413</v>
      </c>
      <c r="F605" s="3">
        <v>119947</v>
      </c>
      <c r="G605" s="3">
        <v>-40253.440000000002</v>
      </c>
      <c r="H605" s="3">
        <v>79693.56</v>
      </c>
    </row>
    <row r="606" spans="1:8">
      <c r="A606" s="58">
        <v>233</v>
      </c>
      <c r="B606" s="20">
        <v>100000416882</v>
      </c>
      <c r="C606" s="35">
        <v>0</v>
      </c>
      <c r="D606" s="4" t="s">
        <v>412</v>
      </c>
      <c r="E606" s="4" t="s">
        <v>413</v>
      </c>
      <c r="F606" s="3">
        <v>119947</v>
      </c>
      <c r="G606" s="3">
        <v>-40253.46</v>
      </c>
      <c r="H606" s="3">
        <v>79693.539999999994</v>
      </c>
    </row>
    <row r="607" spans="1:8">
      <c r="A607" s="58">
        <v>234</v>
      </c>
      <c r="B607" s="20">
        <v>100000416883</v>
      </c>
      <c r="C607" s="35">
        <v>0</v>
      </c>
      <c r="D607" s="4" t="s">
        <v>412</v>
      </c>
      <c r="E607" s="4" t="s">
        <v>413</v>
      </c>
      <c r="F607" s="3">
        <v>119947</v>
      </c>
      <c r="G607" s="3">
        <v>-40253.46</v>
      </c>
      <c r="H607" s="3">
        <v>79693.539999999994</v>
      </c>
    </row>
    <row r="608" spans="1:8">
      <c r="A608" s="58">
        <v>235</v>
      </c>
      <c r="B608" s="20">
        <v>100000416884</v>
      </c>
      <c r="C608" s="35">
        <v>0</v>
      </c>
      <c r="D608" s="4" t="s">
        <v>412</v>
      </c>
      <c r="E608" s="4" t="s">
        <v>413</v>
      </c>
      <c r="F608" s="3">
        <v>119947</v>
      </c>
      <c r="G608" s="3">
        <v>-40253.440000000002</v>
      </c>
      <c r="H608" s="3">
        <v>79693.56</v>
      </c>
    </row>
    <row r="609" spans="1:8">
      <c r="A609" s="58">
        <v>236</v>
      </c>
      <c r="B609" s="20">
        <v>100000416885</v>
      </c>
      <c r="C609" s="35">
        <v>0</v>
      </c>
      <c r="D609" s="4" t="s">
        <v>412</v>
      </c>
      <c r="E609" s="4" t="s">
        <v>413</v>
      </c>
      <c r="F609" s="3">
        <v>119947</v>
      </c>
      <c r="G609" s="3">
        <v>-40253.46</v>
      </c>
      <c r="H609" s="3">
        <v>79693.539999999994</v>
      </c>
    </row>
    <row r="610" spans="1:8">
      <c r="A610" s="58">
        <v>237</v>
      </c>
      <c r="B610" s="20">
        <v>100000417839</v>
      </c>
      <c r="C610" s="35">
        <v>0</v>
      </c>
      <c r="D610" s="4" t="s">
        <v>412</v>
      </c>
      <c r="E610" s="4" t="s">
        <v>1224</v>
      </c>
      <c r="F610" s="3">
        <v>94160</v>
      </c>
      <c r="G610" s="3">
        <v>-36468.730000000003</v>
      </c>
      <c r="H610" s="3">
        <v>57691.27</v>
      </c>
    </row>
    <row r="611" spans="1:8">
      <c r="A611" s="58">
        <v>238</v>
      </c>
      <c r="B611" s="20">
        <v>100000417840</v>
      </c>
      <c r="C611" s="35">
        <v>0</v>
      </c>
      <c r="D611" s="4" t="s">
        <v>412</v>
      </c>
      <c r="E611" s="4" t="s">
        <v>1224</v>
      </c>
      <c r="F611" s="3">
        <v>94160</v>
      </c>
      <c r="G611" s="3">
        <v>-36468.730000000003</v>
      </c>
      <c r="H611" s="3">
        <v>57691.27</v>
      </c>
    </row>
    <row r="612" spans="1:8">
      <c r="A612" s="58">
        <v>239</v>
      </c>
      <c r="B612" s="20">
        <v>100000417841</v>
      </c>
      <c r="C612" s="35">
        <v>0</v>
      </c>
      <c r="D612" s="4" t="s">
        <v>412</v>
      </c>
      <c r="E612" s="4" t="s">
        <v>1224</v>
      </c>
      <c r="F612" s="3">
        <v>94160</v>
      </c>
      <c r="G612" s="3">
        <v>-36468.74</v>
      </c>
      <c r="H612" s="3">
        <v>57691.26</v>
      </c>
    </row>
    <row r="613" spans="1:8">
      <c r="A613" s="58">
        <v>240</v>
      </c>
      <c r="B613" s="20">
        <v>100000417842</v>
      </c>
      <c r="C613" s="35">
        <v>0</v>
      </c>
      <c r="D613" s="4" t="s">
        <v>412</v>
      </c>
      <c r="E613" s="4" t="s">
        <v>1224</v>
      </c>
      <c r="F613" s="3">
        <v>94160</v>
      </c>
      <c r="G613" s="3">
        <v>-36468.74</v>
      </c>
      <c r="H613" s="3">
        <v>57691.26</v>
      </c>
    </row>
    <row r="614" spans="1:8">
      <c r="A614" s="58">
        <v>241</v>
      </c>
      <c r="B614" s="20">
        <v>100000417843</v>
      </c>
      <c r="C614" s="35">
        <v>0</v>
      </c>
      <c r="D614" s="4" t="s">
        <v>412</v>
      </c>
      <c r="E614" s="4" t="s">
        <v>1224</v>
      </c>
      <c r="F614" s="3">
        <v>94160</v>
      </c>
      <c r="G614" s="3">
        <v>-36468.730000000003</v>
      </c>
      <c r="H614" s="3">
        <v>57691.27</v>
      </c>
    </row>
    <row r="615" spans="1:8">
      <c r="A615" s="58">
        <v>242</v>
      </c>
      <c r="B615" s="20">
        <v>100000417844</v>
      </c>
      <c r="C615" s="35">
        <v>0</v>
      </c>
      <c r="D615" s="4" t="s">
        <v>412</v>
      </c>
      <c r="E615" s="4" t="s">
        <v>1224</v>
      </c>
      <c r="F615" s="3">
        <v>94160</v>
      </c>
      <c r="G615" s="3">
        <v>-36468.74</v>
      </c>
      <c r="H615" s="3">
        <v>57691.26</v>
      </c>
    </row>
    <row r="616" spans="1:8">
      <c r="A616" s="58">
        <v>243</v>
      </c>
      <c r="B616" s="20">
        <v>100000417845</v>
      </c>
      <c r="C616" s="35">
        <v>0</v>
      </c>
      <c r="D616" s="4" t="s">
        <v>412</v>
      </c>
      <c r="E616" s="4" t="s">
        <v>1224</v>
      </c>
      <c r="F616" s="3">
        <v>94160</v>
      </c>
      <c r="G616" s="3">
        <v>-36468.730000000003</v>
      </c>
      <c r="H616" s="3">
        <v>57691.27</v>
      </c>
    </row>
    <row r="617" spans="1:8">
      <c r="A617" s="58">
        <v>244</v>
      </c>
      <c r="B617" s="20">
        <v>100000417846</v>
      </c>
      <c r="C617" s="35">
        <v>0</v>
      </c>
      <c r="D617" s="4" t="s">
        <v>412</v>
      </c>
      <c r="E617" s="4" t="s">
        <v>1224</v>
      </c>
      <c r="F617" s="3">
        <v>94160</v>
      </c>
      <c r="G617" s="3">
        <v>-36468.74</v>
      </c>
      <c r="H617" s="3">
        <v>57691.26</v>
      </c>
    </row>
    <row r="618" spans="1:8">
      <c r="A618" s="58">
        <v>245</v>
      </c>
      <c r="B618" s="20">
        <v>100000417847</v>
      </c>
      <c r="C618" s="35">
        <v>0</v>
      </c>
      <c r="D618" s="4" t="s">
        <v>412</v>
      </c>
      <c r="E618" s="4" t="s">
        <v>1224</v>
      </c>
      <c r="F618" s="3">
        <v>94160</v>
      </c>
      <c r="G618" s="3">
        <v>-36468.730000000003</v>
      </c>
      <c r="H618" s="3">
        <v>57691.27</v>
      </c>
    </row>
    <row r="619" spans="1:8">
      <c r="A619" s="58">
        <v>246</v>
      </c>
      <c r="B619" s="20">
        <v>100000417848</v>
      </c>
      <c r="C619" s="35">
        <v>0</v>
      </c>
      <c r="D619" s="4" t="s">
        <v>412</v>
      </c>
      <c r="E619" s="4" t="s">
        <v>1224</v>
      </c>
      <c r="F619" s="3">
        <v>94160</v>
      </c>
      <c r="G619" s="3">
        <v>-36468.720000000001</v>
      </c>
      <c r="H619" s="3">
        <v>57691.28</v>
      </c>
    </row>
    <row r="620" spans="1:8">
      <c r="A620" s="58">
        <v>247</v>
      </c>
      <c r="B620" s="20">
        <v>100000417849</v>
      </c>
      <c r="C620" s="35">
        <v>0</v>
      </c>
      <c r="D620" s="4" t="s">
        <v>412</v>
      </c>
      <c r="E620" s="4" t="s">
        <v>1224</v>
      </c>
      <c r="F620" s="3">
        <v>94160</v>
      </c>
      <c r="G620" s="3">
        <v>-36468.74</v>
      </c>
      <c r="H620" s="3">
        <v>57691.26</v>
      </c>
    </row>
    <row r="621" spans="1:8">
      <c r="A621" s="58">
        <v>248</v>
      </c>
      <c r="B621" s="20">
        <v>100000417850</v>
      </c>
      <c r="C621" s="35">
        <v>0</v>
      </c>
      <c r="D621" s="4" t="s">
        <v>412</v>
      </c>
      <c r="E621" s="4" t="s">
        <v>1224</v>
      </c>
      <c r="F621" s="3">
        <v>94160</v>
      </c>
      <c r="G621" s="3">
        <v>-36468.720000000001</v>
      </c>
      <c r="H621" s="3">
        <v>57691.28</v>
      </c>
    </row>
    <row r="622" spans="1:8">
      <c r="A622" s="58">
        <v>249</v>
      </c>
      <c r="B622" s="20">
        <v>100000417851</v>
      </c>
      <c r="C622" s="35">
        <v>0</v>
      </c>
      <c r="D622" s="4" t="s">
        <v>412</v>
      </c>
      <c r="E622" s="4" t="s">
        <v>1224</v>
      </c>
      <c r="F622" s="3">
        <v>94160</v>
      </c>
      <c r="G622" s="3">
        <v>-36468.74</v>
      </c>
      <c r="H622" s="3">
        <v>57691.26</v>
      </c>
    </row>
    <row r="623" spans="1:8">
      <c r="A623" s="58">
        <v>250</v>
      </c>
      <c r="B623" s="20">
        <v>100000417852</v>
      </c>
      <c r="C623" s="35">
        <v>0</v>
      </c>
      <c r="D623" s="4" t="s">
        <v>412</v>
      </c>
      <c r="E623" s="4" t="s">
        <v>1224</v>
      </c>
      <c r="F623" s="3">
        <v>94160</v>
      </c>
      <c r="G623" s="3">
        <v>-36468.74</v>
      </c>
      <c r="H623" s="3">
        <v>57691.26</v>
      </c>
    </row>
    <row r="624" spans="1:8">
      <c r="A624" s="58">
        <v>251</v>
      </c>
      <c r="B624" s="20">
        <v>100000417853</v>
      </c>
      <c r="C624" s="35">
        <v>0</v>
      </c>
      <c r="D624" s="4" t="s">
        <v>412</v>
      </c>
      <c r="E624" s="4" t="s">
        <v>1224</v>
      </c>
      <c r="F624" s="3">
        <v>94160</v>
      </c>
      <c r="G624" s="3">
        <v>-36468.720000000001</v>
      </c>
      <c r="H624" s="3">
        <v>57691.28</v>
      </c>
    </row>
    <row r="625" spans="1:8">
      <c r="A625" s="58">
        <v>252</v>
      </c>
      <c r="B625" s="20">
        <v>100000417854</v>
      </c>
      <c r="C625" s="35">
        <v>0</v>
      </c>
      <c r="D625" s="4" t="s">
        <v>412</v>
      </c>
      <c r="E625" s="4" t="s">
        <v>1224</v>
      </c>
      <c r="F625" s="3">
        <v>94160</v>
      </c>
      <c r="G625" s="3">
        <v>-36468.74</v>
      </c>
      <c r="H625" s="3">
        <v>57691.26</v>
      </c>
    </row>
    <row r="626" spans="1:8">
      <c r="A626" s="58">
        <v>253</v>
      </c>
      <c r="B626" s="20">
        <v>100000417855</v>
      </c>
      <c r="C626" s="35">
        <v>0</v>
      </c>
      <c r="D626" s="4" t="s">
        <v>412</v>
      </c>
      <c r="E626" s="4" t="s">
        <v>1224</v>
      </c>
      <c r="F626" s="3">
        <v>94160</v>
      </c>
      <c r="G626" s="3">
        <v>-36468.720000000001</v>
      </c>
      <c r="H626" s="3">
        <v>57691.28</v>
      </c>
    </row>
    <row r="627" spans="1:8">
      <c r="A627" s="58">
        <v>254</v>
      </c>
      <c r="B627" s="20">
        <v>100000417856</v>
      </c>
      <c r="C627" s="35">
        <v>0</v>
      </c>
      <c r="D627" s="4" t="s">
        <v>412</v>
      </c>
      <c r="E627" s="4" t="s">
        <v>1224</v>
      </c>
      <c r="F627" s="3">
        <v>94160</v>
      </c>
      <c r="G627" s="3">
        <v>-36468.74</v>
      </c>
      <c r="H627" s="3">
        <v>57691.26</v>
      </c>
    </row>
    <row r="628" spans="1:8">
      <c r="A628" s="58">
        <v>255</v>
      </c>
      <c r="B628" s="20">
        <v>100000417857</v>
      </c>
      <c r="C628" s="35">
        <v>0</v>
      </c>
      <c r="D628" s="4" t="s">
        <v>412</v>
      </c>
      <c r="E628" s="4" t="s">
        <v>1224</v>
      </c>
      <c r="F628" s="3">
        <v>94160</v>
      </c>
      <c r="G628" s="3">
        <v>-36468.720000000001</v>
      </c>
      <c r="H628" s="3">
        <v>57691.28</v>
      </c>
    </row>
    <row r="629" spans="1:8">
      <c r="A629" s="58">
        <v>256</v>
      </c>
      <c r="B629" s="20">
        <v>100000417858</v>
      </c>
      <c r="C629" s="35">
        <v>0</v>
      </c>
      <c r="D629" s="4" t="s">
        <v>412</v>
      </c>
      <c r="E629" s="4" t="s">
        <v>1224</v>
      </c>
      <c r="F629" s="3">
        <v>94160</v>
      </c>
      <c r="G629" s="3">
        <v>-36468.74</v>
      </c>
      <c r="H629" s="3">
        <v>57691.26</v>
      </c>
    </row>
    <row r="630" spans="1:8">
      <c r="A630" s="58">
        <v>257</v>
      </c>
      <c r="B630" s="20">
        <v>100000417859</v>
      </c>
      <c r="C630" s="35">
        <v>0</v>
      </c>
      <c r="D630" s="4" t="s">
        <v>412</v>
      </c>
      <c r="E630" s="4" t="s">
        <v>1224</v>
      </c>
      <c r="F630" s="3">
        <v>94160</v>
      </c>
      <c r="G630" s="3">
        <v>-36468.720000000001</v>
      </c>
      <c r="H630" s="3">
        <v>57691.28</v>
      </c>
    </row>
    <row r="631" spans="1:8">
      <c r="A631" s="58">
        <v>258</v>
      </c>
      <c r="B631" s="20">
        <v>100000417860</v>
      </c>
      <c r="C631" s="35">
        <v>0</v>
      </c>
      <c r="D631" s="4" t="s">
        <v>412</v>
      </c>
      <c r="E631" s="4" t="s">
        <v>1224</v>
      </c>
      <c r="F631" s="3">
        <v>94160</v>
      </c>
      <c r="G631" s="3">
        <v>-36468.74</v>
      </c>
      <c r="H631" s="3">
        <v>57691.26</v>
      </c>
    </row>
    <row r="632" spans="1:8">
      <c r="A632" s="58">
        <v>259</v>
      </c>
      <c r="B632" s="20">
        <v>100000417861</v>
      </c>
      <c r="C632" s="35">
        <v>0</v>
      </c>
      <c r="D632" s="4" t="s">
        <v>412</v>
      </c>
      <c r="E632" s="4" t="s">
        <v>1224</v>
      </c>
      <c r="F632" s="3">
        <v>94160</v>
      </c>
      <c r="G632" s="3">
        <v>-36468.720000000001</v>
      </c>
      <c r="H632" s="3">
        <v>57691.28</v>
      </c>
    </row>
    <row r="633" spans="1:8">
      <c r="A633" s="58">
        <v>260</v>
      </c>
      <c r="B633" s="20">
        <v>100000424170</v>
      </c>
      <c r="C633" s="35">
        <v>0</v>
      </c>
      <c r="D633" s="4" t="s">
        <v>1225</v>
      </c>
      <c r="E633" s="4" t="s">
        <v>1226</v>
      </c>
      <c r="F633" s="3">
        <v>1183420</v>
      </c>
      <c r="G633" s="3">
        <v>-377333.73</v>
      </c>
      <c r="H633" s="3">
        <v>806086.27</v>
      </c>
    </row>
    <row r="634" spans="1:8">
      <c r="A634" s="58">
        <v>261</v>
      </c>
      <c r="B634" s="20">
        <v>100000424940</v>
      </c>
      <c r="C634" s="35">
        <v>0</v>
      </c>
      <c r="D634" s="4" t="s">
        <v>417</v>
      </c>
      <c r="E634" s="4" t="s">
        <v>418</v>
      </c>
      <c r="F634" s="3">
        <v>839415</v>
      </c>
      <c r="G634" s="3">
        <v>-480310.51</v>
      </c>
      <c r="H634" s="3">
        <v>359104.49</v>
      </c>
    </row>
    <row r="635" spans="1:8">
      <c r="A635" s="58">
        <v>262</v>
      </c>
      <c r="B635" s="20">
        <v>100000433121</v>
      </c>
      <c r="C635" s="35">
        <v>0</v>
      </c>
      <c r="D635" s="4" t="s">
        <v>419</v>
      </c>
      <c r="E635" s="4" t="s">
        <v>1227</v>
      </c>
      <c r="F635" s="3">
        <v>74900</v>
      </c>
      <c r="G635" s="3">
        <v>-29323.67</v>
      </c>
      <c r="H635" s="3">
        <v>45576.33</v>
      </c>
    </row>
    <row r="636" spans="1:8">
      <c r="A636" s="58">
        <v>263</v>
      </c>
      <c r="B636" s="20">
        <v>100000433122</v>
      </c>
      <c r="C636" s="35">
        <v>0</v>
      </c>
      <c r="D636" s="4" t="s">
        <v>419</v>
      </c>
      <c r="E636" s="4" t="s">
        <v>1227</v>
      </c>
      <c r="F636" s="3">
        <v>74900</v>
      </c>
      <c r="G636" s="3">
        <v>-29323.67</v>
      </c>
      <c r="H636" s="3">
        <v>45576.33</v>
      </c>
    </row>
    <row r="637" spans="1:8">
      <c r="A637" s="58">
        <v>264</v>
      </c>
      <c r="B637" s="20">
        <v>100000433123</v>
      </c>
      <c r="C637" s="35">
        <v>0</v>
      </c>
      <c r="D637" s="4" t="s">
        <v>419</v>
      </c>
      <c r="E637" s="4" t="s">
        <v>1227</v>
      </c>
      <c r="F637" s="3">
        <v>74900</v>
      </c>
      <c r="G637" s="3">
        <v>-29323.67</v>
      </c>
      <c r="H637" s="3">
        <v>45576.33</v>
      </c>
    </row>
    <row r="638" spans="1:8">
      <c r="A638" s="58">
        <v>265</v>
      </c>
      <c r="B638" s="20">
        <v>100000433124</v>
      </c>
      <c r="C638" s="35">
        <v>0</v>
      </c>
      <c r="D638" s="4" t="s">
        <v>419</v>
      </c>
      <c r="E638" s="4" t="s">
        <v>1227</v>
      </c>
      <c r="F638" s="3">
        <v>74900</v>
      </c>
      <c r="G638" s="3">
        <v>-29323.67</v>
      </c>
      <c r="H638" s="3">
        <v>45576.33</v>
      </c>
    </row>
    <row r="639" spans="1:8">
      <c r="A639" s="58">
        <v>266</v>
      </c>
      <c r="B639" s="20">
        <v>100000433125</v>
      </c>
      <c r="C639" s="35">
        <v>0</v>
      </c>
      <c r="D639" s="4" t="s">
        <v>419</v>
      </c>
      <c r="E639" s="4" t="s">
        <v>1227</v>
      </c>
      <c r="F639" s="3">
        <v>74900</v>
      </c>
      <c r="G639" s="3">
        <v>-29323.67</v>
      </c>
      <c r="H639" s="3">
        <v>45576.33</v>
      </c>
    </row>
    <row r="640" spans="1:8">
      <c r="A640" s="58">
        <v>267</v>
      </c>
      <c r="B640" s="20">
        <v>100000433126</v>
      </c>
      <c r="C640" s="35">
        <v>0</v>
      </c>
      <c r="D640" s="4" t="s">
        <v>419</v>
      </c>
      <c r="E640" s="4" t="s">
        <v>1227</v>
      </c>
      <c r="F640" s="3">
        <v>74900</v>
      </c>
      <c r="G640" s="3">
        <v>-29323.67</v>
      </c>
      <c r="H640" s="3">
        <v>45576.33</v>
      </c>
    </row>
    <row r="641" spans="1:8">
      <c r="A641" s="58">
        <v>268</v>
      </c>
      <c r="B641" s="20">
        <v>100000433127</v>
      </c>
      <c r="C641" s="35">
        <v>0</v>
      </c>
      <c r="D641" s="4" t="s">
        <v>419</v>
      </c>
      <c r="E641" s="4" t="s">
        <v>1227</v>
      </c>
      <c r="F641" s="3">
        <v>74900</v>
      </c>
      <c r="G641" s="3">
        <v>-29323.67</v>
      </c>
      <c r="H641" s="3">
        <v>45576.33</v>
      </c>
    </row>
    <row r="642" spans="1:8">
      <c r="A642" s="58">
        <v>269</v>
      </c>
      <c r="B642" s="20">
        <v>100000433128</v>
      </c>
      <c r="C642" s="35">
        <v>0</v>
      </c>
      <c r="D642" s="4" t="s">
        <v>419</v>
      </c>
      <c r="E642" s="4" t="s">
        <v>1227</v>
      </c>
      <c r="F642" s="3">
        <v>74900</v>
      </c>
      <c r="G642" s="3">
        <v>-29323.67</v>
      </c>
      <c r="H642" s="3">
        <v>45576.33</v>
      </c>
    </row>
    <row r="643" spans="1:8">
      <c r="A643" s="58">
        <v>270</v>
      </c>
      <c r="B643" s="20">
        <v>100000433129</v>
      </c>
      <c r="C643" s="35">
        <v>0</v>
      </c>
      <c r="D643" s="4" t="s">
        <v>419</v>
      </c>
      <c r="E643" s="4" t="s">
        <v>1227</v>
      </c>
      <c r="F643" s="3">
        <v>74900</v>
      </c>
      <c r="G643" s="3">
        <v>-29323.67</v>
      </c>
      <c r="H643" s="3">
        <v>45576.33</v>
      </c>
    </row>
    <row r="644" spans="1:8">
      <c r="A644" s="58">
        <v>271</v>
      </c>
      <c r="B644" s="20">
        <v>100000433130</v>
      </c>
      <c r="C644" s="35">
        <v>0</v>
      </c>
      <c r="D644" s="4" t="s">
        <v>419</v>
      </c>
      <c r="E644" s="4" t="s">
        <v>1227</v>
      </c>
      <c r="F644" s="3">
        <v>74900</v>
      </c>
      <c r="G644" s="3">
        <v>-29323.67</v>
      </c>
      <c r="H644" s="3">
        <v>45576.33</v>
      </c>
    </row>
    <row r="645" spans="1:8">
      <c r="A645" s="58">
        <v>272</v>
      </c>
      <c r="B645" s="20">
        <v>100000433131</v>
      </c>
      <c r="C645" s="35">
        <v>0</v>
      </c>
      <c r="D645" s="4" t="s">
        <v>419</v>
      </c>
      <c r="E645" s="4" t="s">
        <v>1227</v>
      </c>
      <c r="F645" s="3">
        <v>74900</v>
      </c>
      <c r="G645" s="3">
        <v>-29323.69</v>
      </c>
      <c r="H645" s="3">
        <v>45576.31</v>
      </c>
    </row>
    <row r="646" spans="1:8">
      <c r="A646" s="58">
        <v>273</v>
      </c>
      <c r="B646" s="20">
        <v>100000433132</v>
      </c>
      <c r="C646" s="35">
        <v>0</v>
      </c>
      <c r="D646" s="4" t="s">
        <v>419</v>
      </c>
      <c r="E646" s="4" t="s">
        <v>1227</v>
      </c>
      <c r="F646" s="3">
        <v>74900</v>
      </c>
      <c r="G646" s="3">
        <v>-29323.67</v>
      </c>
      <c r="H646" s="3">
        <v>45576.33</v>
      </c>
    </row>
    <row r="647" spans="1:8">
      <c r="A647" s="58">
        <v>274</v>
      </c>
      <c r="B647" s="20">
        <v>100000433133</v>
      </c>
      <c r="C647" s="35">
        <v>0</v>
      </c>
      <c r="D647" s="4" t="s">
        <v>419</v>
      </c>
      <c r="E647" s="4" t="s">
        <v>1227</v>
      </c>
      <c r="F647" s="3">
        <v>74900</v>
      </c>
      <c r="G647" s="3">
        <v>-29323.69</v>
      </c>
      <c r="H647" s="3">
        <v>45576.31</v>
      </c>
    </row>
    <row r="648" spans="1:8">
      <c r="A648" s="58">
        <v>275</v>
      </c>
      <c r="B648" s="20">
        <v>100000433134</v>
      </c>
      <c r="C648" s="35">
        <v>0</v>
      </c>
      <c r="D648" s="4" t="s">
        <v>419</v>
      </c>
      <c r="E648" s="4" t="s">
        <v>1227</v>
      </c>
      <c r="F648" s="3">
        <v>74900</v>
      </c>
      <c r="G648" s="3">
        <v>-29323.67</v>
      </c>
      <c r="H648" s="3">
        <v>45576.33</v>
      </c>
    </row>
    <row r="649" spans="1:8">
      <c r="A649" s="58">
        <v>276</v>
      </c>
      <c r="B649" s="20">
        <v>100000433135</v>
      </c>
      <c r="C649" s="35">
        <v>0</v>
      </c>
      <c r="D649" s="4" t="s">
        <v>419</v>
      </c>
      <c r="E649" s="4" t="s">
        <v>1227</v>
      </c>
      <c r="F649" s="3">
        <v>74900</v>
      </c>
      <c r="G649" s="3">
        <v>-29323.69</v>
      </c>
      <c r="H649" s="3">
        <v>45576.31</v>
      </c>
    </row>
    <row r="650" spans="1:8">
      <c r="A650" s="58">
        <v>277</v>
      </c>
      <c r="B650" s="20">
        <v>100000433136</v>
      </c>
      <c r="C650" s="35">
        <v>0</v>
      </c>
      <c r="D650" s="4" t="s">
        <v>419</v>
      </c>
      <c r="E650" s="4" t="s">
        <v>1227</v>
      </c>
      <c r="F650" s="3">
        <v>74900</v>
      </c>
      <c r="G650" s="3">
        <v>-29323.67</v>
      </c>
      <c r="H650" s="3">
        <v>45576.33</v>
      </c>
    </row>
    <row r="651" spans="1:8">
      <c r="A651" s="58">
        <v>278</v>
      </c>
      <c r="B651" s="20">
        <v>100000433137</v>
      </c>
      <c r="C651" s="35">
        <v>0</v>
      </c>
      <c r="D651" s="4" t="s">
        <v>419</v>
      </c>
      <c r="E651" s="4" t="s">
        <v>1227</v>
      </c>
      <c r="F651" s="3">
        <v>74900</v>
      </c>
      <c r="G651" s="3">
        <v>-29323.69</v>
      </c>
      <c r="H651" s="3">
        <v>45576.31</v>
      </c>
    </row>
    <row r="652" spans="1:8">
      <c r="A652" s="58">
        <v>279</v>
      </c>
      <c r="B652" s="20">
        <v>100000433138</v>
      </c>
      <c r="C652" s="35">
        <v>0</v>
      </c>
      <c r="D652" s="4" t="s">
        <v>419</v>
      </c>
      <c r="E652" s="4" t="s">
        <v>1227</v>
      </c>
      <c r="F652" s="3">
        <v>74900</v>
      </c>
      <c r="G652" s="3">
        <v>-29323.67</v>
      </c>
      <c r="H652" s="3">
        <v>45576.33</v>
      </c>
    </row>
    <row r="653" spans="1:8">
      <c r="A653" s="58">
        <v>280</v>
      </c>
      <c r="B653" s="20">
        <v>100000433139</v>
      </c>
      <c r="C653" s="35">
        <v>0</v>
      </c>
      <c r="D653" s="4" t="s">
        <v>419</v>
      </c>
      <c r="E653" s="4" t="s">
        <v>1227</v>
      </c>
      <c r="F653" s="3">
        <v>74900</v>
      </c>
      <c r="G653" s="3">
        <v>-29323.69</v>
      </c>
      <c r="H653" s="3">
        <v>45576.31</v>
      </c>
    </row>
    <row r="654" spans="1:8">
      <c r="A654" s="58">
        <v>281</v>
      </c>
      <c r="B654" s="20">
        <v>100000433140</v>
      </c>
      <c r="C654" s="35">
        <v>0</v>
      </c>
      <c r="D654" s="4" t="s">
        <v>419</v>
      </c>
      <c r="E654" s="4" t="s">
        <v>1227</v>
      </c>
      <c r="F654" s="3">
        <v>74900</v>
      </c>
      <c r="G654" s="3">
        <v>-29323.67</v>
      </c>
      <c r="H654" s="3">
        <v>45576.33</v>
      </c>
    </row>
    <row r="655" spans="1:8">
      <c r="A655" s="58">
        <v>282</v>
      </c>
      <c r="B655" s="20">
        <v>100000436680</v>
      </c>
      <c r="C655" s="35">
        <v>0</v>
      </c>
      <c r="D655" s="4" t="s">
        <v>419</v>
      </c>
      <c r="E655" s="4" t="s">
        <v>420</v>
      </c>
      <c r="F655" s="3">
        <v>1570225</v>
      </c>
      <c r="G655" s="3">
        <v>-275241.75</v>
      </c>
      <c r="H655" s="3">
        <v>1294983.25</v>
      </c>
    </row>
    <row r="656" spans="1:8">
      <c r="A656" s="58">
        <v>283</v>
      </c>
      <c r="B656" s="20">
        <v>100000439494</v>
      </c>
      <c r="C656" s="35">
        <v>0</v>
      </c>
      <c r="D656" s="4" t="s">
        <v>421</v>
      </c>
      <c r="E656" s="4" t="s">
        <v>1228</v>
      </c>
      <c r="F656" s="3">
        <v>148516</v>
      </c>
      <c r="G656" s="3">
        <v>-36933.22</v>
      </c>
      <c r="H656" s="3">
        <v>111582.78</v>
      </c>
    </row>
    <row r="657" spans="1:8">
      <c r="A657" s="58">
        <v>284</v>
      </c>
      <c r="B657" s="20">
        <v>100000439495</v>
      </c>
      <c r="C657" s="35">
        <v>0</v>
      </c>
      <c r="D657" s="4" t="s">
        <v>421</v>
      </c>
      <c r="E657" s="4" t="s">
        <v>1228</v>
      </c>
      <c r="F657" s="3">
        <v>148516</v>
      </c>
      <c r="G657" s="3">
        <v>-36933.24</v>
      </c>
      <c r="H657" s="3">
        <v>111582.76</v>
      </c>
    </row>
    <row r="658" spans="1:8">
      <c r="A658" s="58">
        <v>285</v>
      </c>
      <c r="B658" s="20">
        <v>100000439496</v>
      </c>
      <c r="C658" s="35">
        <v>0</v>
      </c>
      <c r="D658" s="4" t="s">
        <v>421</v>
      </c>
      <c r="E658" s="4" t="s">
        <v>1228</v>
      </c>
      <c r="F658" s="3">
        <v>148516</v>
      </c>
      <c r="G658" s="3">
        <v>-36933.22</v>
      </c>
      <c r="H658" s="3">
        <v>111582.78</v>
      </c>
    </row>
    <row r="659" spans="1:8">
      <c r="A659" s="58">
        <v>286</v>
      </c>
      <c r="B659" s="20">
        <v>100000439497</v>
      </c>
      <c r="C659" s="35">
        <v>0</v>
      </c>
      <c r="D659" s="4" t="s">
        <v>421</v>
      </c>
      <c r="E659" s="4" t="s">
        <v>1228</v>
      </c>
      <c r="F659" s="3">
        <v>148516</v>
      </c>
      <c r="G659" s="3">
        <v>-36933.24</v>
      </c>
      <c r="H659" s="3">
        <v>111582.76</v>
      </c>
    </row>
    <row r="660" spans="1:8">
      <c r="A660" s="58">
        <v>287</v>
      </c>
      <c r="B660" s="20">
        <v>100000439498</v>
      </c>
      <c r="C660" s="35">
        <v>0</v>
      </c>
      <c r="D660" s="4" t="s">
        <v>421</v>
      </c>
      <c r="E660" s="4" t="s">
        <v>1228</v>
      </c>
      <c r="F660" s="3">
        <v>148516</v>
      </c>
      <c r="G660" s="3">
        <v>-36933.24</v>
      </c>
      <c r="H660" s="3">
        <v>111582.76</v>
      </c>
    </row>
    <row r="661" spans="1:8">
      <c r="A661" s="58">
        <v>288</v>
      </c>
      <c r="B661" s="20">
        <v>100000439499</v>
      </c>
      <c r="C661" s="35">
        <v>0</v>
      </c>
      <c r="D661" s="4" t="s">
        <v>421</v>
      </c>
      <c r="E661" s="4" t="s">
        <v>1228</v>
      </c>
      <c r="F661" s="3">
        <v>148516</v>
      </c>
      <c r="G661" s="3">
        <v>-36933.22</v>
      </c>
      <c r="H661" s="3">
        <v>111582.78</v>
      </c>
    </row>
    <row r="662" spans="1:8">
      <c r="A662" s="58">
        <v>289</v>
      </c>
      <c r="B662" s="20">
        <v>100000439500</v>
      </c>
      <c r="C662" s="35">
        <v>0</v>
      </c>
      <c r="D662" s="4" t="s">
        <v>421</v>
      </c>
      <c r="E662" s="4" t="s">
        <v>1228</v>
      </c>
      <c r="F662" s="3">
        <v>148516</v>
      </c>
      <c r="G662" s="3">
        <v>-36933.24</v>
      </c>
      <c r="H662" s="3">
        <v>111582.76</v>
      </c>
    </row>
    <row r="663" spans="1:8">
      <c r="A663" s="58">
        <v>290</v>
      </c>
      <c r="B663" s="20">
        <v>100000439501</v>
      </c>
      <c r="C663" s="35">
        <v>0</v>
      </c>
      <c r="D663" s="4" t="s">
        <v>421</v>
      </c>
      <c r="E663" s="4" t="s">
        <v>1228</v>
      </c>
      <c r="F663" s="3">
        <v>148516</v>
      </c>
      <c r="G663" s="3">
        <v>-36933.22</v>
      </c>
      <c r="H663" s="3">
        <v>111582.78</v>
      </c>
    </row>
    <row r="664" spans="1:8">
      <c r="A664" s="58">
        <v>291</v>
      </c>
      <c r="B664" s="20">
        <v>100000439502</v>
      </c>
      <c r="C664" s="35">
        <v>0</v>
      </c>
      <c r="D664" s="4" t="s">
        <v>421</v>
      </c>
      <c r="E664" s="4" t="s">
        <v>1228</v>
      </c>
      <c r="F664" s="3">
        <v>148516</v>
      </c>
      <c r="G664" s="3">
        <v>-36933.24</v>
      </c>
      <c r="H664" s="3">
        <v>111582.76</v>
      </c>
    </row>
    <row r="665" spans="1:8">
      <c r="A665" s="58">
        <v>292</v>
      </c>
      <c r="B665" s="20">
        <v>100000439503</v>
      </c>
      <c r="C665" s="35">
        <v>0</v>
      </c>
      <c r="D665" s="4" t="s">
        <v>421</v>
      </c>
      <c r="E665" s="4" t="s">
        <v>1228</v>
      </c>
      <c r="F665" s="3">
        <v>148516</v>
      </c>
      <c r="G665" s="3">
        <v>-36933.22</v>
      </c>
      <c r="H665" s="3">
        <v>111582.78</v>
      </c>
    </row>
    <row r="666" spans="1:8">
      <c r="A666" s="58">
        <v>293</v>
      </c>
      <c r="B666" s="20">
        <v>100000439504</v>
      </c>
      <c r="C666" s="35">
        <v>0</v>
      </c>
      <c r="D666" s="4" t="s">
        <v>421</v>
      </c>
      <c r="E666" s="4" t="s">
        <v>1228</v>
      </c>
      <c r="F666" s="3">
        <v>148516</v>
      </c>
      <c r="G666" s="3">
        <v>-36933.24</v>
      </c>
      <c r="H666" s="3">
        <v>111582.76</v>
      </c>
    </row>
    <row r="667" spans="1:8">
      <c r="A667" s="58">
        <v>294</v>
      </c>
      <c r="B667" s="20">
        <v>100000439505</v>
      </c>
      <c r="C667" s="35">
        <v>0</v>
      </c>
      <c r="D667" s="4" t="s">
        <v>421</v>
      </c>
      <c r="E667" s="4" t="s">
        <v>1228</v>
      </c>
      <c r="F667" s="3">
        <v>148516</v>
      </c>
      <c r="G667" s="3">
        <v>-36933.22</v>
      </c>
      <c r="H667" s="3">
        <v>111582.78</v>
      </c>
    </row>
    <row r="668" spans="1:8">
      <c r="A668" s="58">
        <v>295</v>
      </c>
      <c r="B668" s="20">
        <v>100000439506</v>
      </c>
      <c r="C668" s="35">
        <v>0</v>
      </c>
      <c r="D668" s="4" t="s">
        <v>421</v>
      </c>
      <c r="E668" s="4" t="s">
        <v>1228</v>
      </c>
      <c r="F668" s="3">
        <v>148516</v>
      </c>
      <c r="G668" s="3">
        <v>-36933.22</v>
      </c>
      <c r="H668" s="3">
        <v>111582.78</v>
      </c>
    </row>
    <row r="669" spans="1:8">
      <c r="A669" s="58">
        <v>296</v>
      </c>
      <c r="B669" s="20">
        <v>100000439507</v>
      </c>
      <c r="C669" s="35">
        <v>0</v>
      </c>
      <c r="D669" s="4" t="s">
        <v>421</v>
      </c>
      <c r="E669" s="4" t="s">
        <v>1228</v>
      </c>
      <c r="F669" s="3">
        <v>148516</v>
      </c>
      <c r="G669" s="3">
        <v>-36933.24</v>
      </c>
      <c r="H669" s="3">
        <v>111582.76</v>
      </c>
    </row>
    <row r="670" spans="1:8">
      <c r="A670" s="58">
        <v>297</v>
      </c>
      <c r="B670" s="20">
        <v>100000439508</v>
      </c>
      <c r="C670" s="35">
        <v>0</v>
      </c>
      <c r="D670" s="4" t="s">
        <v>421</v>
      </c>
      <c r="E670" s="4" t="s">
        <v>1228</v>
      </c>
      <c r="F670" s="3">
        <v>148516</v>
      </c>
      <c r="G670" s="3">
        <v>-36933.24</v>
      </c>
      <c r="H670" s="3">
        <v>111582.76</v>
      </c>
    </row>
    <row r="671" spans="1:8">
      <c r="A671" s="58">
        <v>298</v>
      </c>
      <c r="B671" s="20">
        <v>100000439509</v>
      </c>
      <c r="C671" s="35">
        <v>0</v>
      </c>
      <c r="D671" s="4" t="s">
        <v>421</v>
      </c>
      <c r="E671" s="4" t="s">
        <v>1228</v>
      </c>
      <c r="F671" s="3">
        <v>148516</v>
      </c>
      <c r="G671" s="3">
        <v>-36933.22</v>
      </c>
      <c r="H671" s="3">
        <v>111582.78</v>
      </c>
    </row>
    <row r="672" spans="1:8">
      <c r="A672" s="58">
        <v>299</v>
      </c>
      <c r="B672" s="20">
        <v>100000439510</v>
      </c>
      <c r="C672" s="35">
        <v>0</v>
      </c>
      <c r="D672" s="4" t="s">
        <v>421</v>
      </c>
      <c r="E672" s="4" t="s">
        <v>1228</v>
      </c>
      <c r="F672" s="3">
        <v>148516</v>
      </c>
      <c r="G672" s="3">
        <v>-36933.24</v>
      </c>
      <c r="H672" s="3">
        <v>111582.76</v>
      </c>
    </row>
    <row r="673" spans="1:8">
      <c r="A673" s="58">
        <v>300</v>
      </c>
      <c r="B673" s="20">
        <v>100000439511</v>
      </c>
      <c r="C673" s="35">
        <v>0</v>
      </c>
      <c r="D673" s="4" t="s">
        <v>421</v>
      </c>
      <c r="E673" s="4" t="s">
        <v>1228</v>
      </c>
      <c r="F673" s="3">
        <v>148516</v>
      </c>
      <c r="G673" s="3">
        <v>-36933.22</v>
      </c>
      <c r="H673" s="3">
        <v>111582.78</v>
      </c>
    </row>
    <row r="674" spans="1:8">
      <c r="A674" s="58">
        <v>301</v>
      </c>
      <c r="B674" s="20">
        <v>100000439512</v>
      </c>
      <c r="C674" s="35">
        <v>0</v>
      </c>
      <c r="D674" s="4" t="s">
        <v>421</v>
      </c>
      <c r="E674" s="4" t="s">
        <v>1228</v>
      </c>
      <c r="F674" s="3">
        <v>148516</v>
      </c>
      <c r="G674" s="3">
        <v>-36933.22</v>
      </c>
      <c r="H674" s="3">
        <v>111582.78</v>
      </c>
    </row>
    <row r="675" spans="1:8">
      <c r="A675" s="58">
        <v>302</v>
      </c>
      <c r="B675" s="20">
        <v>100000439513</v>
      </c>
      <c r="C675" s="35">
        <v>0</v>
      </c>
      <c r="D675" s="4" t="s">
        <v>421</v>
      </c>
      <c r="E675" s="4" t="s">
        <v>1228</v>
      </c>
      <c r="F675" s="3">
        <v>148516</v>
      </c>
      <c r="G675" s="3">
        <v>-36933.24</v>
      </c>
      <c r="H675" s="3">
        <v>111582.76</v>
      </c>
    </row>
    <row r="676" spans="1:8">
      <c r="A676" s="58">
        <v>303</v>
      </c>
      <c r="B676" s="20">
        <v>100000439514</v>
      </c>
      <c r="C676" s="35">
        <v>0</v>
      </c>
      <c r="D676" s="4" t="s">
        <v>421</v>
      </c>
      <c r="E676" s="4" t="s">
        <v>1228</v>
      </c>
      <c r="F676" s="3">
        <v>148516</v>
      </c>
      <c r="G676" s="3">
        <v>-36933.22</v>
      </c>
      <c r="H676" s="3">
        <v>111582.78</v>
      </c>
    </row>
    <row r="677" spans="1:8">
      <c r="A677" s="58">
        <v>304</v>
      </c>
      <c r="B677" s="20">
        <v>100000439515</v>
      </c>
      <c r="C677" s="35">
        <v>0</v>
      </c>
      <c r="D677" s="4" t="s">
        <v>421</v>
      </c>
      <c r="E677" s="4" t="s">
        <v>1228</v>
      </c>
      <c r="F677" s="3">
        <v>148516</v>
      </c>
      <c r="G677" s="3">
        <v>-36933.24</v>
      </c>
      <c r="H677" s="3">
        <v>111582.76</v>
      </c>
    </row>
    <row r="678" spans="1:8">
      <c r="A678" s="58">
        <v>305</v>
      </c>
      <c r="B678" s="20">
        <v>100000439516</v>
      </c>
      <c r="C678" s="35">
        <v>0</v>
      </c>
      <c r="D678" s="4" t="s">
        <v>421</v>
      </c>
      <c r="E678" s="4" t="s">
        <v>1228</v>
      </c>
      <c r="F678" s="3">
        <v>148516</v>
      </c>
      <c r="G678" s="3">
        <v>-36933.22</v>
      </c>
      <c r="H678" s="3">
        <v>111582.78</v>
      </c>
    </row>
    <row r="679" spans="1:8">
      <c r="A679" s="58">
        <v>306</v>
      </c>
      <c r="B679" s="20">
        <v>100000439517</v>
      </c>
      <c r="C679" s="35">
        <v>0</v>
      </c>
      <c r="D679" s="4" t="s">
        <v>421</v>
      </c>
      <c r="E679" s="4" t="s">
        <v>1228</v>
      </c>
      <c r="F679" s="3">
        <v>148516</v>
      </c>
      <c r="G679" s="3">
        <v>-36933.24</v>
      </c>
      <c r="H679" s="3">
        <v>111582.76</v>
      </c>
    </row>
    <row r="680" spans="1:8">
      <c r="A680" s="58">
        <v>307</v>
      </c>
      <c r="B680" s="20">
        <v>100000439518</v>
      </c>
      <c r="C680" s="35">
        <v>0</v>
      </c>
      <c r="D680" s="4" t="s">
        <v>421</v>
      </c>
      <c r="E680" s="4" t="s">
        <v>1228</v>
      </c>
      <c r="F680" s="3">
        <v>148516</v>
      </c>
      <c r="G680" s="3">
        <v>-36933.24</v>
      </c>
      <c r="H680" s="3">
        <v>111582.76</v>
      </c>
    </row>
    <row r="681" spans="1:8">
      <c r="A681" s="58">
        <v>308</v>
      </c>
      <c r="B681" s="20">
        <v>100000439519</v>
      </c>
      <c r="C681" s="35">
        <v>0</v>
      </c>
      <c r="D681" s="4" t="s">
        <v>421</v>
      </c>
      <c r="E681" s="4" t="s">
        <v>1228</v>
      </c>
      <c r="F681" s="3">
        <v>148516</v>
      </c>
      <c r="G681" s="3">
        <v>-36933.22</v>
      </c>
      <c r="H681" s="3">
        <v>111582.78</v>
      </c>
    </row>
    <row r="682" spans="1:8">
      <c r="A682" s="58">
        <v>309</v>
      </c>
      <c r="B682" s="20">
        <v>100000439520</v>
      </c>
      <c r="C682" s="35">
        <v>0</v>
      </c>
      <c r="D682" s="4" t="s">
        <v>421</v>
      </c>
      <c r="E682" s="4" t="s">
        <v>1228</v>
      </c>
      <c r="F682" s="3">
        <v>148516</v>
      </c>
      <c r="G682" s="3">
        <v>-36933.24</v>
      </c>
      <c r="H682" s="3">
        <v>111582.76</v>
      </c>
    </row>
    <row r="683" spans="1:8">
      <c r="A683" s="58">
        <v>310</v>
      </c>
      <c r="B683" s="20">
        <v>100000439521</v>
      </c>
      <c r="C683" s="35">
        <v>0</v>
      </c>
      <c r="D683" s="4" t="s">
        <v>421</v>
      </c>
      <c r="E683" s="4" t="s">
        <v>1228</v>
      </c>
      <c r="F683" s="3">
        <v>148516</v>
      </c>
      <c r="G683" s="3">
        <v>-36933.22</v>
      </c>
      <c r="H683" s="3">
        <v>111582.78</v>
      </c>
    </row>
    <row r="684" spans="1:8">
      <c r="A684" s="58">
        <v>311</v>
      </c>
      <c r="B684" s="20">
        <v>100000439522</v>
      </c>
      <c r="C684" s="35">
        <v>0</v>
      </c>
      <c r="D684" s="4" t="s">
        <v>421</v>
      </c>
      <c r="E684" s="4" t="s">
        <v>1228</v>
      </c>
      <c r="F684" s="3">
        <v>148516</v>
      </c>
      <c r="G684" s="3">
        <v>-36933.24</v>
      </c>
      <c r="H684" s="3">
        <v>111582.76</v>
      </c>
    </row>
    <row r="685" spans="1:8">
      <c r="A685" s="58">
        <v>312</v>
      </c>
      <c r="B685" s="20">
        <v>100000439523</v>
      </c>
      <c r="C685" s="35">
        <v>0</v>
      </c>
      <c r="D685" s="4" t="s">
        <v>421</v>
      </c>
      <c r="E685" s="4" t="s">
        <v>1228</v>
      </c>
      <c r="F685" s="3">
        <v>148516</v>
      </c>
      <c r="G685" s="3">
        <v>-36933.22</v>
      </c>
      <c r="H685" s="3">
        <v>111582.78</v>
      </c>
    </row>
    <row r="686" spans="1:8">
      <c r="A686" s="58">
        <v>313</v>
      </c>
      <c r="B686" s="20">
        <v>100000439524</v>
      </c>
      <c r="C686" s="35">
        <v>0</v>
      </c>
      <c r="D686" s="4" t="s">
        <v>421</v>
      </c>
      <c r="E686" s="4" t="s">
        <v>1228</v>
      </c>
      <c r="F686" s="3">
        <v>148516</v>
      </c>
      <c r="G686" s="3">
        <v>-36933.24</v>
      </c>
      <c r="H686" s="3">
        <v>111582.76</v>
      </c>
    </row>
    <row r="687" spans="1:8">
      <c r="A687" s="58">
        <v>314</v>
      </c>
      <c r="B687" s="20">
        <v>100000439525</v>
      </c>
      <c r="C687" s="35">
        <v>0</v>
      </c>
      <c r="D687" s="4" t="s">
        <v>421</v>
      </c>
      <c r="E687" s="4" t="s">
        <v>1228</v>
      </c>
      <c r="F687" s="3">
        <v>148516</v>
      </c>
      <c r="G687" s="3">
        <v>-36933.22</v>
      </c>
      <c r="H687" s="3">
        <v>111582.78</v>
      </c>
    </row>
    <row r="688" spans="1:8">
      <c r="A688" s="58">
        <v>315</v>
      </c>
      <c r="B688" s="20">
        <v>100000439526</v>
      </c>
      <c r="C688" s="35">
        <v>0</v>
      </c>
      <c r="D688" s="4" t="s">
        <v>421</v>
      </c>
      <c r="E688" s="4" t="s">
        <v>1228</v>
      </c>
      <c r="F688" s="3">
        <v>148516</v>
      </c>
      <c r="G688" s="3">
        <v>-36933.24</v>
      </c>
      <c r="H688" s="3">
        <v>111582.76</v>
      </c>
    </row>
    <row r="689" spans="1:8">
      <c r="A689" s="58">
        <v>316</v>
      </c>
      <c r="B689" s="20">
        <v>100000439527</v>
      </c>
      <c r="C689" s="35">
        <v>0</v>
      </c>
      <c r="D689" s="4" t="s">
        <v>421</v>
      </c>
      <c r="E689" s="4" t="s">
        <v>1228</v>
      </c>
      <c r="F689" s="3">
        <v>148516</v>
      </c>
      <c r="G689" s="3">
        <v>-36933.22</v>
      </c>
      <c r="H689" s="3">
        <v>111582.78</v>
      </c>
    </row>
    <row r="690" spans="1:8">
      <c r="A690" s="58">
        <v>317</v>
      </c>
      <c r="B690" s="20">
        <v>100000439528</v>
      </c>
      <c r="C690" s="35">
        <v>0</v>
      </c>
      <c r="D690" s="4" t="s">
        <v>421</v>
      </c>
      <c r="E690" s="4" t="s">
        <v>1228</v>
      </c>
      <c r="F690" s="3">
        <v>148516</v>
      </c>
      <c r="G690" s="3">
        <v>-36933.24</v>
      </c>
      <c r="H690" s="3">
        <v>111582.76</v>
      </c>
    </row>
    <row r="691" spans="1:8">
      <c r="A691" s="58">
        <v>318</v>
      </c>
      <c r="B691" s="20">
        <v>100000439529</v>
      </c>
      <c r="C691" s="35">
        <v>0</v>
      </c>
      <c r="D691" s="4" t="s">
        <v>421</v>
      </c>
      <c r="E691" s="4" t="s">
        <v>1228</v>
      </c>
      <c r="F691" s="3">
        <v>148516</v>
      </c>
      <c r="G691" s="3">
        <v>-36933.22</v>
      </c>
      <c r="H691" s="3">
        <v>111582.78</v>
      </c>
    </row>
    <row r="692" spans="1:8">
      <c r="A692" s="58">
        <v>319</v>
      </c>
      <c r="B692" s="20">
        <v>100000439530</v>
      </c>
      <c r="C692" s="35">
        <v>0</v>
      </c>
      <c r="D692" s="4" t="s">
        <v>421</v>
      </c>
      <c r="E692" s="4" t="s">
        <v>1228</v>
      </c>
      <c r="F692" s="3">
        <v>148516</v>
      </c>
      <c r="G692" s="3">
        <v>-36933.22</v>
      </c>
      <c r="H692" s="3">
        <v>111582.78</v>
      </c>
    </row>
    <row r="693" spans="1:8">
      <c r="A693" s="58">
        <v>320</v>
      </c>
      <c r="B693" s="20">
        <v>100000439531</v>
      </c>
      <c r="C693" s="35">
        <v>0</v>
      </c>
      <c r="D693" s="4" t="s">
        <v>421</v>
      </c>
      <c r="E693" s="4" t="s">
        <v>1228</v>
      </c>
      <c r="F693" s="3">
        <v>148516</v>
      </c>
      <c r="G693" s="3">
        <v>-36933.24</v>
      </c>
      <c r="H693" s="3">
        <v>111582.76</v>
      </c>
    </row>
    <row r="694" spans="1:8">
      <c r="A694" s="58">
        <v>321</v>
      </c>
      <c r="B694" s="20">
        <v>100000439532</v>
      </c>
      <c r="C694" s="35">
        <v>0</v>
      </c>
      <c r="D694" s="4" t="s">
        <v>421</v>
      </c>
      <c r="E694" s="4" t="s">
        <v>1228</v>
      </c>
      <c r="F694" s="3">
        <v>148516</v>
      </c>
      <c r="G694" s="3">
        <v>-36933.24</v>
      </c>
      <c r="H694" s="3">
        <v>111582.76</v>
      </c>
    </row>
    <row r="695" spans="1:8">
      <c r="A695" s="58">
        <v>322</v>
      </c>
      <c r="B695" s="20">
        <v>100000439533</v>
      </c>
      <c r="C695" s="35">
        <v>0</v>
      </c>
      <c r="D695" s="4" t="s">
        <v>421</v>
      </c>
      <c r="E695" s="4" t="s">
        <v>1228</v>
      </c>
      <c r="F695" s="3">
        <v>148516</v>
      </c>
      <c r="G695" s="3">
        <v>-36933.22</v>
      </c>
      <c r="H695" s="3">
        <v>111582.78</v>
      </c>
    </row>
    <row r="696" spans="1:8">
      <c r="A696" s="58">
        <v>323</v>
      </c>
      <c r="B696" s="20">
        <v>100000439534</v>
      </c>
      <c r="C696" s="35">
        <v>0</v>
      </c>
      <c r="D696" s="4" t="s">
        <v>421</v>
      </c>
      <c r="E696" s="4" t="s">
        <v>1228</v>
      </c>
      <c r="F696" s="3">
        <v>148516</v>
      </c>
      <c r="G696" s="3">
        <v>-36933.22</v>
      </c>
      <c r="H696" s="3">
        <v>111582.78</v>
      </c>
    </row>
    <row r="697" spans="1:8">
      <c r="A697" s="58">
        <v>324</v>
      </c>
      <c r="B697" s="20">
        <v>100000439535</v>
      </c>
      <c r="C697" s="35">
        <v>0</v>
      </c>
      <c r="D697" s="4" t="s">
        <v>421</v>
      </c>
      <c r="E697" s="4" t="s">
        <v>1228</v>
      </c>
      <c r="F697" s="3">
        <v>148516</v>
      </c>
      <c r="G697" s="3">
        <v>-36933.24</v>
      </c>
      <c r="H697" s="3">
        <v>111582.76</v>
      </c>
    </row>
    <row r="698" spans="1:8">
      <c r="A698" s="58">
        <v>325</v>
      </c>
      <c r="B698" s="20">
        <v>100000439536</v>
      </c>
      <c r="C698" s="35">
        <v>0</v>
      </c>
      <c r="D698" s="4" t="s">
        <v>421</v>
      </c>
      <c r="E698" s="4" t="s">
        <v>1228</v>
      </c>
      <c r="F698" s="3">
        <v>148516</v>
      </c>
      <c r="G698" s="3">
        <v>-36933.24</v>
      </c>
      <c r="H698" s="3">
        <v>111582.76</v>
      </c>
    </row>
    <row r="699" spans="1:8">
      <c r="A699" s="58">
        <v>326</v>
      </c>
      <c r="B699" s="20">
        <v>100000439537</v>
      </c>
      <c r="C699" s="35">
        <v>0</v>
      </c>
      <c r="D699" s="4" t="s">
        <v>421</v>
      </c>
      <c r="E699" s="4" t="s">
        <v>1228</v>
      </c>
      <c r="F699" s="3">
        <v>148516</v>
      </c>
      <c r="G699" s="3">
        <v>-36933.22</v>
      </c>
      <c r="H699" s="3">
        <v>111582.78</v>
      </c>
    </row>
    <row r="700" spans="1:8">
      <c r="A700" s="58">
        <v>327</v>
      </c>
      <c r="B700" s="20">
        <v>100000439538</v>
      </c>
      <c r="C700" s="35">
        <v>0</v>
      </c>
      <c r="D700" s="4" t="s">
        <v>421</v>
      </c>
      <c r="E700" s="4" t="s">
        <v>1228</v>
      </c>
      <c r="F700" s="3">
        <v>148516</v>
      </c>
      <c r="G700" s="3">
        <v>-36933.24</v>
      </c>
      <c r="H700" s="3">
        <v>111582.76</v>
      </c>
    </row>
    <row r="701" spans="1:8">
      <c r="A701" s="58">
        <v>328</v>
      </c>
      <c r="B701" s="20">
        <v>100000439539</v>
      </c>
      <c r="C701" s="35">
        <v>0</v>
      </c>
      <c r="D701" s="4" t="s">
        <v>421</v>
      </c>
      <c r="E701" s="4" t="s">
        <v>1228</v>
      </c>
      <c r="F701" s="3">
        <v>148516</v>
      </c>
      <c r="G701" s="3">
        <v>-36933.22</v>
      </c>
      <c r="H701" s="3">
        <v>111582.78</v>
      </c>
    </row>
    <row r="702" spans="1:8">
      <c r="A702" s="58">
        <v>329</v>
      </c>
      <c r="B702" s="20">
        <v>100000439540</v>
      </c>
      <c r="C702" s="35">
        <v>0</v>
      </c>
      <c r="D702" s="4" t="s">
        <v>421</v>
      </c>
      <c r="E702" s="4" t="s">
        <v>1228</v>
      </c>
      <c r="F702" s="3">
        <v>148516</v>
      </c>
      <c r="G702" s="3">
        <v>-36933.24</v>
      </c>
      <c r="H702" s="3">
        <v>111582.76</v>
      </c>
    </row>
    <row r="703" spans="1:8">
      <c r="A703" s="58">
        <v>330</v>
      </c>
      <c r="B703" s="20">
        <v>100000439541</v>
      </c>
      <c r="C703" s="35">
        <v>0</v>
      </c>
      <c r="D703" s="4" t="s">
        <v>421</v>
      </c>
      <c r="E703" s="4" t="s">
        <v>1228</v>
      </c>
      <c r="F703" s="3">
        <v>148516</v>
      </c>
      <c r="G703" s="3">
        <v>-36933.22</v>
      </c>
      <c r="H703" s="3">
        <v>111582.78</v>
      </c>
    </row>
    <row r="704" spans="1:8">
      <c r="A704" s="58">
        <v>331</v>
      </c>
      <c r="B704" s="20">
        <v>100000439542</v>
      </c>
      <c r="C704" s="35">
        <v>0</v>
      </c>
      <c r="D704" s="4" t="s">
        <v>421</v>
      </c>
      <c r="E704" s="4" t="s">
        <v>1228</v>
      </c>
      <c r="F704" s="3">
        <v>148516</v>
      </c>
      <c r="G704" s="3">
        <v>-36933.24</v>
      </c>
      <c r="H704" s="3">
        <v>111582.76</v>
      </c>
    </row>
    <row r="705" spans="1:8">
      <c r="A705" s="58">
        <v>332</v>
      </c>
      <c r="B705" s="20">
        <v>100000439543</v>
      </c>
      <c r="C705" s="35">
        <v>0</v>
      </c>
      <c r="D705" s="4" t="s">
        <v>421</v>
      </c>
      <c r="E705" s="4" t="s">
        <v>1228</v>
      </c>
      <c r="F705" s="3">
        <v>148516</v>
      </c>
      <c r="G705" s="3">
        <v>-36933.22</v>
      </c>
      <c r="H705" s="3">
        <v>111582.78</v>
      </c>
    </row>
    <row r="706" spans="1:8">
      <c r="A706" s="58">
        <v>333</v>
      </c>
      <c r="B706" s="20">
        <v>100000439544</v>
      </c>
      <c r="C706" s="35">
        <v>0</v>
      </c>
      <c r="D706" s="4" t="s">
        <v>421</v>
      </c>
      <c r="E706" s="4" t="s">
        <v>1228</v>
      </c>
      <c r="F706" s="3">
        <v>148516</v>
      </c>
      <c r="G706" s="3">
        <v>-36933.22</v>
      </c>
      <c r="H706" s="3">
        <v>111582.78</v>
      </c>
    </row>
    <row r="707" spans="1:8">
      <c r="A707" s="58">
        <v>334</v>
      </c>
      <c r="B707" s="20">
        <v>100000439545</v>
      </c>
      <c r="C707" s="35">
        <v>0</v>
      </c>
      <c r="D707" s="4" t="s">
        <v>421</v>
      </c>
      <c r="E707" s="4" t="s">
        <v>1228</v>
      </c>
      <c r="F707" s="3">
        <v>148516</v>
      </c>
      <c r="G707" s="3">
        <v>-36933.24</v>
      </c>
      <c r="H707" s="3">
        <v>111582.76</v>
      </c>
    </row>
    <row r="708" spans="1:8">
      <c r="A708" s="58">
        <v>335</v>
      </c>
      <c r="B708" s="20">
        <v>100000439546</v>
      </c>
      <c r="C708" s="35">
        <v>0</v>
      </c>
      <c r="D708" s="4" t="s">
        <v>421</v>
      </c>
      <c r="E708" s="4" t="s">
        <v>1228</v>
      </c>
      <c r="F708" s="3">
        <v>148516</v>
      </c>
      <c r="G708" s="3">
        <v>-36933.24</v>
      </c>
      <c r="H708" s="3">
        <v>111582.76</v>
      </c>
    </row>
    <row r="709" spans="1:8">
      <c r="A709" s="58">
        <v>336</v>
      </c>
      <c r="B709" s="20">
        <v>100000439547</v>
      </c>
      <c r="C709" s="35">
        <v>0</v>
      </c>
      <c r="D709" s="4" t="s">
        <v>421</v>
      </c>
      <c r="E709" s="4" t="s">
        <v>1228</v>
      </c>
      <c r="F709" s="3">
        <v>148516</v>
      </c>
      <c r="G709" s="3">
        <v>-36933.22</v>
      </c>
      <c r="H709" s="3">
        <v>111582.78</v>
      </c>
    </row>
    <row r="710" spans="1:8">
      <c r="A710" s="58">
        <v>337</v>
      </c>
      <c r="B710" s="20">
        <v>100000439548</v>
      </c>
      <c r="C710" s="35">
        <v>0</v>
      </c>
      <c r="D710" s="4" t="s">
        <v>421</v>
      </c>
      <c r="E710" s="4" t="s">
        <v>1228</v>
      </c>
      <c r="F710" s="3">
        <v>148516</v>
      </c>
      <c r="G710" s="3">
        <v>-36933.22</v>
      </c>
      <c r="H710" s="3">
        <v>111582.78</v>
      </c>
    </row>
    <row r="711" spans="1:8">
      <c r="A711" s="58">
        <v>338</v>
      </c>
      <c r="B711" s="20">
        <v>100000439549</v>
      </c>
      <c r="C711" s="35">
        <v>0</v>
      </c>
      <c r="D711" s="4" t="s">
        <v>421</v>
      </c>
      <c r="E711" s="4" t="s">
        <v>1228</v>
      </c>
      <c r="F711" s="3">
        <v>148516</v>
      </c>
      <c r="G711" s="3">
        <v>-36933.24</v>
      </c>
      <c r="H711" s="3">
        <v>111582.76</v>
      </c>
    </row>
    <row r="712" spans="1:8">
      <c r="A712" s="58">
        <v>339</v>
      </c>
      <c r="B712" s="20">
        <v>100000439550</v>
      </c>
      <c r="C712" s="35">
        <v>0</v>
      </c>
      <c r="D712" s="4" t="s">
        <v>421</v>
      </c>
      <c r="E712" s="4" t="s">
        <v>1228</v>
      </c>
      <c r="F712" s="3">
        <v>148516</v>
      </c>
      <c r="G712" s="3">
        <v>-36933.24</v>
      </c>
      <c r="H712" s="3">
        <v>111582.76</v>
      </c>
    </row>
    <row r="713" spans="1:8">
      <c r="A713" s="58">
        <v>340</v>
      </c>
      <c r="B713" s="20">
        <v>100000439551</v>
      </c>
      <c r="C713" s="35">
        <v>0</v>
      </c>
      <c r="D713" s="4" t="s">
        <v>421</v>
      </c>
      <c r="E713" s="4" t="s">
        <v>1228</v>
      </c>
      <c r="F713" s="3">
        <v>148516</v>
      </c>
      <c r="G713" s="3">
        <v>-36933.22</v>
      </c>
      <c r="H713" s="3">
        <v>111582.78</v>
      </c>
    </row>
    <row r="714" spans="1:8">
      <c r="A714" s="58">
        <v>341</v>
      </c>
      <c r="B714" s="20">
        <v>100000439552</v>
      </c>
      <c r="C714" s="35">
        <v>0</v>
      </c>
      <c r="D714" s="4" t="s">
        <v>421</v>
      </c>
      <c r="E714" s="4" t="s">
        <v>1228</v>
      </c>
      <c r="F714" s="3">
        <v>148516</v>
      </c>
      <c r="G714" s="3">
        <v>-36933.22</v>
      </c>
      <c r="H714" s="3">
        <v>111582.78</v>
      </c>
    </row>
    <row r="715" spans="1:8">
      <c r="A715" s="58">
        <v>342</v>
      </c>
      <c r="B715" s="20">
        <v>100000439553</v>
      </c>
      <c r="C715" s="35">
        <v>0</v>
      </c>
      <c r="D715" s="4" t="s">
        <v>421</v>
      </c>
      <c r="E715" s="4" t="s">
        <v>1228</v>
      </c>
      <c r="F715" s="3">
        <v>148516</v>
      </c>
      <c r="G715" s="3">
        <v>-36933.24</v>
      </c>
      <c r="H715" s="3">
        <v>111582.76</v>
      </c>
    </row>
    <row r="716" spans="1:8">
      <c r="A716" s="58">
        <v>343</v>
      </c>
      <c r="B716" s="20">
        <v>100000439554</v>
      </c>
      <c r="C716" s="35">
        <v>0</v>
      </c>
      <c r="D716" s="4" t="s">
        <v>421</v>
      </c>
      <c r="E716" s="4" t="s">
        <v>1228</v>
      </c>
      <c r="F716" s="3">
        <v>148516</v>
      </c>
      <c r="G716" s="3">
        <v>-36933.24</v>
      </c>
      <c r="H716" s="3">
        <v>111582.76</v>
      </c>
    </row>
    <row r="717" spans="1:8">
      <c r="A717" s="58">
        <v>344</v>
      </c>
      <c r="B717" s="20">
        <v>100000439555</v>
      </c>
      <c r="C717" s="35">
        <v>0</v>
      </c>
      <c r="D717" s="4" t="s">
        <v>421</v>
      </c>
      <c r="E717" s="4" t="s">
        <v>1228</v>
      </c>
      <c r="F717" s="3">
        <v>148516</v>
      </c>
      <c r="G717" s="3">
        <v>-36933.22</v>
      </c>
      <c r="H717" s="3">
        <v>111582.78</v>
      </c>
    </row>
    <row r="718" spans="1:8">
      <c r="A718" s="58">
        <v>345</v>
      </c>
      <c r="B718" s="20">
        <v>100000439556</v>
      </c>
      <c r="C718" s="35">
        <v>0</v>
      </c>
      <c r="D718" s="4" t="s">
        <v>421</v>
      </c>
      <c r="E718" s="4" t="s">
        <v>1228</v>
      </c>
      <c r="F718" s="3">
        <v>148516</v>
      </c>
      <c r="G718" s="3">
        <v>-36933.22</v>
      </c>
      <c r="H718" s="3">
        <v>111582.78</v>
      </c>
    </row>
    <row r="719" spans="1:8">
      <c r="A719" s="58">
        <v>346</v>
      </c>
      <c r="B719" s="20">
        <v>100000439557</v>
      </c>
      <c r="C719" s="35">
        <v>0</v>
      </c>
      <c r="D719" s="4" t="s">
        <v>421</v>
      </c>
      <c r="E719" s="4" t="s">
        <v>1228</v>
      </c>
      <c r="F719" s="3">
        <v>148516</v>
      </c>
      <c r="G719" s="3">
        <v>-36933.24</v>
      </c>
      <c r="H719" s="3">
        <v>111582.76</v>
      </c>
    </row>
    <row r="720" spans="1:8">
      <c r="A720" s="58">
        <v>347</v>
      </c>
      <c r="B720" s="20">
        <v>100000439558</v>
      </c>
      <c r="C720" s="35">
        <v>0</v>
      </c>
      <c r="D720" s="4" t="s">
        <v>421</v>
      </c>
      <c r="E720" s="4" t="s">
        <v>1228</v>
      </c>
      <c r="F720" s="3">
        <v>148516</v>
      </c>
      <c r="G720" s="3">
        <v>-36933.24</v>
      </c>
      <c r="H720" s="3">
        <v>111582.76</v>
      </c>
    </row>
    <row r="721" spans="1:8">
      <c r="A721" s="58">
        <v>348</v>
      </c>
      <c r="B721" s="20">
        <v>100000439559</v>
      </c>
      <c r="C721" s="35">
        <v>0</v>
      </c>
      <c r="D721" s="4" t="s">
        <v>421</v>
      </c>
      <c r="E721" s="4" t="s">
        <v>1228</v>
      </c>
      <c r="F721" s="3">
        <v>148516</v>
      </c>
      <c r="G721" s="3">
        <v>-36933.22</v>
      </c>
      <c r="H721" s="3">
        <v>111582.78</v>
      </c>
    </row>
    <row r="722" spans="1:8">
      <c r="A722" s="58">
        <v>349</v>
      </c>
      <c r="B722" s="20">
        <v>100000439560</v>
      </c>
      <c r="C722" s="35">
        <v>0</v>
      </c>
      <c r="D722" s="4" t="s">
        <v>421</v>
      </c>
      <c r="E722" s="4" t="s">
        <v>1228</v>
      </c>
      <c r="F722" s="3">
        <v>148516</v>
      </c>
      <c r="G722" s="3">
        <v>-36933.22</v>
      </c>
      <c r="H722" s="3">
        <v>111582.78</v>
      </c>
    </row>
    <row r="723" spans="1:8">
      <c r="A723" s="58">
        <v>350</v>
      </c>
      <c r="B723" s="20">
        <v>100000439561</v>
      </c>
      <c r="C723" s="35">
        <v>0</v>
      </c>
      <c r="D723" s="4" t="s">
        <v>421</v>
      </c>
      <c r="E723" s="4" t="s">
        <v>1228</v>
      </c>
      <c r="F723" s="3">
        <v>148516</v>
      </c>
      <c r="G723" s="3">
        <v>-36933.24</v>
      </c>
      <c r="H723" s="3">
        <v>111582.76</v>
      </c>
    </row>
    <row r="724" spans="1:8">
      <c r="A724" s="58">
        <v>351</v>
      </c>
      <c r="B724" s="20">
        <v>100000439562</v>
      </c>
      <c r="C724" s="35">
        <v>0</v>
      </c>
      <c r="D724" s="4" t="s">
        <v>421</v>
      </c>
      <c r="E724" s="4" t="s">
        <v>1228</v>
      </c>
      <c r="F724" s="3">
        <v>148516</v>
      </c>
      <c r="G724" s="3">
        <v>-36933.24</v>
      </c>
      <c r="H724" s="3">
        <v>111582.76</v>
      </c>
    </row>
    <row r="725" spans="1:8">
      <c r="A725" s="58">
        <v>352</v>
      </c>
      <c r="B725" s="20">
        <v>100000439563</v>
      </c>
      <c r="C725" s="35">
        <v>0</v>
      </c>
      <c r="D725" s="4" t="s">
        <v>421</v>
      </c>
      <c r="E725" s="4" t="s">
        <v>1228</v>
      </c>
      <c r="F725" s="3">
        <v>148516</v>
      </c>
      <c r="G725" s="3">
        <v>-36933.22</v>
      </c>
      <c r="H725" s="3">
        <v>111582.78</v>
      </c>
    </row>
    <row r="726" spans="1:8">
      <c r="A726" s="58">
        <v>353</v>
      </c>
      <c r="B726" s="20">
        <v>100000439564</v>
      </c>
      <c r="C726" s="35">
        <v>0</v>
      </c>
      <c r="D726" s="4" t="s">
        <v>421</v>
      </c>
      <c r="E726" s="4" t="s">
        <v>1228</v>
      </c>
      <c r="F726" s="3">
        <v>148516</v>
      </c>
      <c r="G726" s="3">
        <v>-36933.24</v>
      </c>
      <c r="H726" s="3">
        <v>111582.76</v>
      </c>
    </row>
    <row r="727" spans="1:8">
      <c r="A727" s="58">
        <v>354</v>
      </c>
      <c r="B727" s="20">
        <v>100000439565</v>
      </c>
      <c r="C727" s="35">
        <v>0</v>
      </c>
      <c r="D727" s="4" t="s">
        <v>421</v>
      </c>
      <c r="E727" s="4" t="s">
        <v>1228</v>
      </c>
      <c r="F727" s="3">
        <v>148516</v>
      </c>
      <c r="G727" s="3">
        <v>-36933.22</v>
      </c>
      <c r="H727" s="3">
        <v>111582.78</v>
      </c>
    </row>
    <row r="728" spans="1:8">
      <c r="A728" s="58">
        <v>355</v>
      </c>
      <c r="B728" s="20">
        <v>100000439566</v>
      </c>
      <c r="C728" s="35">
        <v>0</v>
      </c>
      <c r="D728" s="4" t="s">
        <v>421</v>
      </c>
      <c r="E728" s="4" t="s">
        <v>1228</v>
      </c>
      <c r="F728" s="3">
        <v>148516</v>
      </c>
      <c r="G728" s="3">
        <v>-36933.24</v>
      </c>
      <c r="H728" s="3">
        <v>111582.76</v>
      </c>
    </row>
    <row r="729" spans="1:8">
      <c r="A729" s="58">
        <v>356</v>
      </c>
      <c r="B729" s="20">
        <v>100000439567</v>
      </c>
      <c r="C729" s="35">
        <v>0</v>
      </c>
      <c r="D729" s="4" t="s">
        <v>421</v>
      </c>
      <c r="E729" s="4" t="s">
        <v>1228</v>
      </c>
      <c r="F729" s="3">
        <v>148516</v>
      </c>
      <c r="G729" s="3">
        <v>-36933.22</v>
      </c>
      <c r="H729" s="3">
        <v>111582.78</v>
      </c>
    </row>
    <row r="730" spans="1:8">
      <c r="A730" s="58">
        <v>357</v>
      </c>
      <c r="B730" s="20">
        <v>100000439568</v>
      </c>
      <c r="C730" s="35">
        <v>0</v>
      </c>
      <c r="D730" s="4" t="s">
        <v>421</v>
      </c>
      <c r="E730" s="4" t="s">
        <v>1228</v>
      </c>
      <c r="F730" s="3">
        <v>148516</v>
      </c>
      <c r="G730" s="3">
        <v>-36933.22</v>
      </c>
      <c r="H730" s="3">
        <v>111582.78</v>
      </c>
    </row>
    <row r="731" spans="1:8">
      <c r="A731" s="58">
        <v>358</v>
      </c>
      <c r="B731" s="20">
        <v>100000439569</v>
      </c>
      <c r="C731" s="35">
        <v>0</v>
      </c>
      <c r="D731" s="4" t="s">
        <v>421</v>
      </c>
      <c r="E731" s="4" t="s">
        <v>1228</v>
      </c>
      <c r="F731" s="3">
        <v>148516</v>
      </c>
      <c r="G731" s="3">
        <v>-36933.24</v>
      </c>
      <c r="H731" s="3">
        <v>111582.76</v>
      </c>
    </row>
    <row r="732" spans="1:8">
      <c r="A732" s="58">
        <v>359</v>
      </c>
      <c r="B732" s="20">
        <v>100000439570</v>
      </c>
      <c r="C732" s="35">
        <v>0</v>
      </c>
      <c r="D732" s="4" t="s">
        <v>421</v>
      </c>
      <c r="E732" s="4" t="s">
        <v>1228</v>
      </c>
      <c r="F732" s="3">
        <v>148516</v>
      </c>
      <c r="G732" s="3">
        <v>-36933.22</v>
      </c>
      <c r="H732" s="3">
        <v>111582.78</v>
      </c>
    </row>
    <row r="733" spans="1:8">
      <c r="A733" s="58">
        <v>360</v>
      </c>
      <c r="B733" s="20">
        <v>100000439571</v>
      </c>
      <c r="C733" s="35">
        <v>0</v>
      </c>
      <c r="D733" s="4" t="s">
        <v>421</v>
      </c>
      <c r="E733" s="4" t="s">
        <v>1228</v>
      </c>
      <c r="F733" s="3">
        <v>148516</v>
      </c>
      <c r="G733" s="3">
        <v>-36933.24</v>
      </c>
      <c r="H733" s="3">
        <v>111582.76</v>
      </c>
    </row>
    <row r="734" spans="1:8">
      <c r="A734" s="58">
        <v>361</v>
      </c>
      <c r="B734" s="20">
        <v>100000439572</v>
      </c>
      <c r="C734" s="35">
        <v>0</v>
      </c>
      <c r="D734" s="4" t="s">
        <v>421</v>
      </c>
      <c r="E734" s="4" t="s">
        <v>1228</v>
      </c>
      <c r="F734" s="3">
        <v>148516</v>
      </c>
      <c r="G734" s="3">
        <v>-36933.24</v>
      </c>
      <c r="H734" s="3">
        <v>111582.76</v>
      </c>
    </row>
    <row r="735" spans="1:8">
      <c r="A735" s="58">
        <v>362</v>
      </c>
      <c r="B735" s="20">
        <v>100000439573</v>
      </c>
      <c r="C735" s="35">
        <v>0</v>
      </c>
      <c r="D735" s="4" t="s">
        <v>421</v>
      </c>
      <c r="E735" s="4" t="s">
        <v>1228</v>
      </c>
      <c r="F735" s="3">
        <v>148516</v>
      </c>
      <c r="G735" s="3">
        <v>-36933.22</v>
      </c>
      <c r="H735" s="3">
        <v>111582.78</v>
      </c>
    </row>
    <row r="736" spans="1:8">
      <c r="A736" s="58">
        <v>363</v>
      </c>
      <c r="B736" s="20">
        <v>100000439574</v>
      </c>
      <c r="C736" s="35">
        <v>0</v>
      </c>
      <c r="D736" s="4" t="s">
        <v>421</v>
      </c>
      <c r="E736" s="4" t="s">
        <v>1228</v>
      </c>
      <c r="F736" s="3">
        <v>148516</v>
      </c>
      <c r="G736" s="3">
        <v>-36933.24</v>
      </c>
      <c r="H736" s="3">
        <v>111582.76</v>
      </c>
    </row>
    <row r="737" spans="1:8">
      <c r="A737" s="58">
        <v>364</v>
      </c>
      <c r="B737" s="20">
        <v>100000439575</v>
      </c>
      <c r="C737" s="35">
        <v>0</v>
      </c>
      <c r="D737" s="4" t="s">
        <v>421</v>
      </c>
      <c r="E737" s="4" t="s">
        <v>1228</v>
      </c>
      <c r="F737" s="3">
        <v>148516</v>
      </c>
      <c r="G737" s="3">
        <v>-36933.22</v>
      </c>
      <c r="H737" s="3">
        <v>111582.78</v>
      </c>
    </row>
    <row r="738" spans="1:8">
      <c r="A738" s="58">
        <v>365</v>
      </c>
      <c r="B738" s="20">
        <v>100000439576</v>
      </c>
      <c r="C738" s="35">
        <v>0</v>
      </c>
      <c r="D738" s="4" t="s">
        <v>421</v>
      </c>
      <c r="E738" s="4" t="s">
        <v>1228</v>
      </c>
      <c r="F738" s="3">
        <v>148516</v>
      </c>
      <c r="G738" s="3">
        <v>-36933.24</v>
      </c>
      <c r="H738" s="3">
        <v>111582.76</v>
      </c>
    </row>
    <row r="739" spans="1:8">
      <c r="A739" s="58">
        <v>366</v>
      </c>
      <c r="B739" s="20">
        <v>100000439577</v>
      </c>
      <c r="C739" s="35">
        <v>0</v>
      </c>
      <c r="D739" s="4" t="s">
        <v>421</v>
      </c>
      <c r="E739" s="4" t="s">
        <v>1228</v>
      </c>
      <c r="F739" s="3">
        <v>148516</v>
      </c>
      <c r="G739" s="3">
        <v>-36933.22</v>
      </c>
      <c r="H739" s="3">
        <v>111582.78</v>
      </c>
    </row>
    <row r="740" spans="1:8">
      <c r="A740" s="58">
        <v>367</v>
      </c>
      <c r="B740" s="20">
        <v>100000439578</v>
      </c>
      <c r="C740" s="35">
        <v>0</v>
      </c>
      <c r="D740" s="4" t="s">
        <v>421</v>
      </c>
      <c r="E740" s="4" t="s">
        <v>1228</v>
      </c>
      <c r="F740" s="3">
        <v>148516</v>
      </c>
      <c r="G740" s="3">
        <v>-36933.24</v>
      </c>
      <c r="H740" s="3">
        <v>111582.76</v>
      </c>
    </row>
    <row r="741" spans="1:8">
      <c r="A741" s="58">
        <v>368</v>
      </c>
      <c r="B741" s="20">
        <v>100000439579</v>
      </c>
      <c r="C741" s="35">
        <v>0</v>
      </c>
      <c r="D741" s="4" t="s">
        <v>421</v>
      </c>
      <c r="E741" s="4" t="s">
        <v>1228</v>
      </c>
      <c r="F741" s="3">
        <v>148516</v>
      </c>
      <c r="G741" s="3">
        <v>-36933.22</v>
      </c>
      <c r="H741" s="3">
        <v>111582.78</v>
      </c>
    </row>
    <row r="742" spans="1:8">
      <c r="A742" s="58">
        <v>369</v>
      </c>
      <c r="B742" s="20">
        <v>100000439580</v>
      </c>
      <c r="C742" s="35">
        <v>0</v>
      </c>
      <c r="D742" s="4" t="s">
        <v>421</v>
      </c>
      <c r="E742" s="4" t="s">
        <v>1228</v>
      </c>
      <c r="F742" s="3">
        <v>148516</v>
      </c>
      <c r="G742" s="3">
        <v>-36933.24</v>
      </c>
      <c r="H742" s="3">
        <v>111582.76</v>
      </c>
    </row>
    <row r="743" spans="1:8">
      <c r="A743" s="58">
        <v>370</v>
      </c>
      <c r="B743" s="20">
        <v>100000439581</v>
      </c>
      <c r="C743" s="35">
        <v>0</v>
      </c>
      <c r="D743" s="4" t="s">
        <v>421</v>
      </c>
      <c r="E743" s="4" t="s">
        <v>1228</v>
      </c>
      <c r="F743" s="3">
        <v>148516</v>
      </c>
      <c r="G743" s="3">
        <v>-36933.22</v>
      </c>
      <c r="H743" s="3">
        <v>111582.78</v>
      </c>
    </row>
    <row r="744" spans="1:8">
      <c r="A744" s="58">
        <v>371</v>
      </c>
      <c r="B744" s="20">
        <v>100000439713</v>
      </c>
      <c r="C744" s="35">
        <v>0</v>
      </c>
      <c r="D744" s="4" t="s">
        <v>421</v>
      </c>
      <c r="E744" s="4" t="s">
        <v>423</v>
      </c>
      <c r="F744" s="3">
        <v>746325</v>
      </c>
      <c r="G744" s="3">
        <v>-151038.25</v>
      </c>
      <c r="H744" s="3">
        <v>595286.75</v>
      </c>
    </row>
    <row r="745" spans="1:8">
      <c r="A745" s="58">
        <v>372</v>
      </c>
      <c r="B745" s="20">
        <v>100000439714</v>
      </c>
      <c r="C745" s="35">
        <v>0</v>
      </c>
      <c r="D745" s="4" t="s">
        <v>421</v>
      </c>
      <c r="E745" s="4" t="s">
        <v>423</v>
      </c>
      <c r="F745" s="3">
        <v>746325</v>
      </c>
      <c r="G745" s="3">
        <v>-151038.25</v>
      </c>
      <c r="H745" s="3">
        <v>595286.75</v>
      </c>
    </row>
    <row r="746" spans="1:8">
      <c r="A746" s="58">
        <v>373</v>
      </c>
      <c r="B746" s="20">
        <v>100000439715</v>
      </c>
      <c r="C746" s="35">
        <v>0</v>
      </c>
      <c r="D746" s="4" t="s">
        <v>421</v>
      </c>
      <c r="E746" s="4" t="s">
        <v>423</v>
      </c>
      <c r="F746" s="3">
        <v>746325</v>
      </c>
      <c r="G746" s="3">
        <v>-151038.25</v>
      </c>
      <c r="H746" s="3">
        <v>595286.75</v>
      </c>
    </row>
    <row r="747" spans="1:8">
      <c r="A747" s="58">
        <v>374</v>
      </c>
      <c r="B747" s="20">
        <v>100000439716</v>
      </c>
      <c r="C747" s="35">
        <v>0</v>
      </c>
      <c r="D747" s="4" t="s">
        <v>421</v>
      </c>
      <c r="E747" s="4" t="s">
        <v>423</v>
      </c>
      <c r="F747" s="3">
        <v>746325</v>
      </c>
      <c r="G747" s="3">
        <v>-151038.25</v>
      </c>
      <c r="H747" s="3">
        <v>595286.75</v>
      </c>
    </row>
    <row r="748" spans="1:8">
      <c r="A748" s="58">
        <v>375</v>
      </c>
      <c r="B748" s="20">
        <v>100000439717</v>
      </c>
      <c r="C748" s="35">
        <v>0</v>
      </c>
      <c r="D748" s="4" t="s">
        <v>421</v>
      </c>
      <c r="E748" s="4" t="s">
        <v>423</v>
      </c>
      <c r="F748" s="3">
        <v>746325</v>
      </c>
      <c r="G748" s="3">
        <v>-151038.25</v>
      </c>
      <c r="H748" s="3">
        <v>595286.75</v>
      </c>
    </row>
    <row r="749" spans="1:8">
      <c r="A749" s="58">
        <v>376</v>
      </c>
      <c r="B749" s="20">
        <v>100000439718</v>
      </c>
      <c r="C749" s="35">
        <v>0</v>
      </c>
      <c r="D749" s="4" t="s">
        <v>421</v>
      </c>
      <c r="E749" s="4" t="s">
        <v>423</v>
      </c>
      <c r="F749" s="3">
        <v>746325</v>
      </c>
      <c r="G749" s="3">
        <v>-151038.25</v>
      </c>
      <c r="H749" s="3">
        <v>595286.75</v>
      </c>
    </row>
    <row r="750" spans="1:8">
      <c r="A750" s="58">
        <v>377</v>
      </c>
      <c r="B750" s="20">
        <v>100000439719</v>
      </c>
      <c r="C750" s="35">
        <v>0</v>
      </c>
      <c r="D750" s="4" t="s">
        <v>421</v>
      </c>
      <c r="E750" s="4" t="s">
        <v>423</v>
      </c>
      <c r="F750" s="3">
        <v>746325</v>
      </c>
      <c r="G750" s="3">
        <v>-151038.25</v>
      </c>
      <c r="H750" s="3">
        <v>595286.75</v>
      </c>
    </row>
    <row r="751" spans="1:8">
      <c r="A751" s="58">
        <v>378</v>
      </c>
      <c r="B751" s="20">
        <v>100000439720</v>
      </c>
      <c r="C751" s="35">
        <v>0</v>
      </c>
      <c r="D751" s="4" t="s">
        <v>421</v>
      </c>
      <c r="E751" s="4" t="s">
        <v>423</v>
      </c>
      <c r="F751" s="3">
        <v>746325</v>
      </c>
      <c r="G751" s="3">
        <v>-151038.25</v>
      </c>
      <c r="H751" s="3">
        <v>595286.75</v>
      </c>
    </row>
    <row r="752" spans="1:8">
      <c r="A752" s="58">
        <v>379</v>
      </c>
      <c r="B752" s="20">
        <v>100000439721</v>
      </c>
      <c r="C752" s="35">
        <v>0</v>
      </c>
      <c r="D752" s="4" t="s">
        <v>421</v>
      </c>
      <c r="E752" s="4" t="s">
        <v>423</v>
      </c>
      <c r="F752" s="3">
        <v>746325</v>
      </c>
      <c r="G752" s="3">
        <v>-151038.25</v>
      </c>
      <c r="H752" s="3">
        <v>595286.75</v>
      </c>
    </row>
    <row r="753" spans="1:8">
      <c r="A753" s="58">
        <v>380</v>
      </c>
      <c r="B753" s="20">
        <v>100000439722</v>
      </c>
      <c r="C753" s="35">
        <v>0</v>
      </c>
      <c r="D753" s="4" t="s">
        <v>421</v>
      </c>
      <c r="E753" s="4" t="s">
        <v>423</v>
      </c>
      <c r="F753" s="3">
        <v>746325</v>
      </c>
      <c r="G753" s="3">
        <v>-151038.26</v>
      </c>
      <c r="H753" s="3">
        <v>595286.74</v>
      </c>
    </row>
    <row r="754" spans="1:8">
      <c r="A754" s="58">
        <v>381</v>
      </c>
      <c r="B754" s="20">
        <v>100000439723</v>
      </c>
      <c r="C754" s="35">
        <v>0</v>
      </c>
      <c r="D754" s="4" t="s">
        <v>421</v>
      </c>
      <c r="E754" s="4" t="s">
        <v>423</v>
      </c>
      <c r="F754" s="3">
        <v>746325</v>
      </c>
      <c r="G754" s="3">
        <v>-151038.26</v>
      </c>
      <c r="H754" s="3">
        <v>595286.74</v>
      </c>
    </row>
    <row r="755" spans="1:8">
      <c r="A755" s="58">
        <v>382</v>
      </c>
      <c r="B755" s="20">
        <v>100000439724</v>
      </c>
      <c r="C755" s="35">
        <v>0</v>
      </c>
      <c r="D755" s="4" t="s">
        <v>421</v>
      </c>
      <c r="E755" s="4" t="s">
        <v>423</v>
      </c>
      <c r="F755" s="3">
        <v>746325</v>
      </c>
      <c r="G755" s="3">
        <v>-151038.25</v>
      </c>
      <c r="H755" s="3">
        <v>595286.75</v>
      </c>
    </row>
    <row r="756" spans="1:8">
      <c r="A756" s="58">
        <v>383</v>
      </c>
      <c r="B756" s="20">
        <v>100000439725</v>
      </c>
      <c r="C756" s="35">
        <v>0</v>
      </c>
      <c r="D756" s="4" t="s">
        <v>421</v>
      </c>
      <c r="E756" s="4" t="s">
        <v>423</v>
      </c>
      <c r="F756" s="3">
        <v>746325</v>
      </c>
      <c r="G756" s="3">
        <v>-151038.26</v>
      </c>
      <c r="H756" s="3">
        <v>595286.74</v>
      </c>
    </row>
    <row r="757" spans="1:8">
      <c r="A757" s="58">
        <v>384</v>
      </c>
      <c r="B757" s="20">
        <v>100000439726</v>
      </c>
      <c r="C757" s="35">
        <v>0</v>
      </c>
      <c r="D757" s="4" t="s">
        <v>421</v>
      </c>
      <c r="E757" s="4" t="s">
        <v>423</v>
      </c>
      <c r="F757" s="3">
        <v>746325</v>
      </c>
      <c r="G757" s="3">
        <v>-151038.25</v>
      </c>
      <c r="H757" s="3">
        <v>595286.75</v>
      </c>
    </row>
    <row r="758" spans="1:8">
      <c r="A758" s="58">
        <v>385</v>
      </c>
      <c r="B758" s="20">
        <v>100000439727</v>
      </c>
      <c r="C758" s="35">
        <v>0</v>
      </c>
      <c r="D758" s="4" t="s">
        <v>421</v>
      </c>
      <c r="E758" s="4" t="s">
        <v>423</v>
      </c>
      <c r="F758" s="3">
        <v>746325</v>
      </c>
      <c r="G758" s="3">
        <v>-151038.26</v>
      </c>
      <c r="H758" s="3">
        <v>595286.74</v>
      </c>
    </row>
    <row r="759" spans="1:8">
      <c r="A759" s="58">
        <v>386</v>
      </c>
      <c r="B759" s="20">
        <v>100000439728</v>
      </c>
      <c r="C759" s="35">
        <v>0</v>
      </c>
      <c r="D759" s="4" t="s">
        <v>421</v>
      </c>
      <c r="E759" s="4" t="s">
        <v>423</v>
      </c>
      <c r="F759" s="3">
        <v>746325</v>
      </c>
      <c r="G759" s="3">
        <v>-151038.25</v>
      </c>
      <c r="H759" s="3">
        <v>595286.75</v>
      </c>
    </row>
    <row r="760" spans="1:8">
      <c r="A760" s="58">
        <v>387</v>
      </c>
      <c r="B760" s="20">
        <v>100000439729</v>
      </c>
      <c r="C760" s="35">
        <v>0</v>
      </c>
      <c r="D760" s="4" t="s">
        <v>421</v>
      </c>
      <c r="E760" s="4" t="s">
        <v>423</v>
      </c>
      <c r="F760" s="3">
        <v>746325</v>
      </c>
      <c r="G760" s="3">
        <v>-151038.26</v>
      </c>
      <c r="H760" s="3">
        <v>595286.74</v>
      </c>
    </row>
    <row r="761" spans="1:8">
      <c r="A761" s="58">
        <v>388</v>
      </c>
      <c r="B761" s="20">
        <v>100000439730</v>
      </c>
      <c r="C761" s="35">
        <v>0</v>
      </c>
      <c r="D761" s="4" t="s">
        <v>421</v>
      </c>
      <c r="E761" s="4" t="s">
        <v>423</v>
      </c>
      <c r="F761" s="3">
        <v>746325</v>
      </c>
      <c r="G761" s="3">
        <v>-151038.25</v>
      </c>
      <c r="H761" s="3">
        <v>595286.75</v>
      </c>
    </row>
    <row r="762" spans="1:8">
      <c r="A762" s="58">
        <v>389</v>
      </c>
      <c r="B762" s="20">
        <v>100000439731</v>
      </c>
      <c r="C762" s="35">
        <v>0</v>
      </c>
      <c r="D762" s="4" t="s">
        <v>421</v>
      </c>
      <c r="E762" s="4" t="s">
        <v>423</v>
      </c>
      <c r="F762" s="3">
        <v>746325</v>
      </c>
      <c r="G762" s="3">
        <v>-151038.26</v>
      </c>
      <c r="H762" s="3">
        <v>595286.74</v>
      </c>
    </row>
    <row r="763" spans="1:8">
      <c r="A763" s="58">
        <v>390</v>
      </c>
      <c r="B763" s="20">
        <v>100000439732</v>
      </c>
      <c r="C763" s="35">
        <v>0</v>
      </c>
      <c r="D763" s="4" t="s">
        <v>421</v>
      </c>
      <c r="E763" s="4" t="s">
        <v>423</v>
      </c>
      <c r="F763" s="3">
        <v>746325</v>
      </c>
      <c r="G763" s="3">
        <v>-151038.25</v>
      </c>
      <c r="H763" s="3">
        <v>595286.75</v>
      </c>
    </row>
    <row r="764" spans="1:8">
      <c r="A764" s="58">
        <v>391</v>
      </c>
      <c r="B764" s="20">
        <v>100000439733</v>
      </c>
      <c r="C764" s="35">
        <v>0</v>
      </c>
      <c r="D764" s="4" t="s">
        <v>421</v>
      </c>
      <c r="E764" s="4" t="s">
        <v>423</v>
      </c>
      <c r="F764" s="3">
        <v>746325</v>
      </c>
      <c r="G764" s="3">
        <v>-156763.48000000001</v>
      </c>
      <c r="H764" s="3">
        <v>589561.52</v>
      </c>
    </row>
    <row r="765" spans="1:8">
      <c r="A765" s="58">
        <v>392</v>
      </c>
      <c r="B765" s="20">
        <v>100000439734</v>
      </c>
      <c r="C765" s="35">
        <v>0</v>
      </c>
      <c r="D765" s="4" t="s">
        <v>421</v>
      </c>
      <c r="E765" s="4" t="s">
        <v>423</v>
      </c>
      <c r="F765" s="3">
        <v>746325</v>
      </c>
      <c r="G765" s="3">
        <v>-156763.48000000001</v>
      </c>
      <c r="H765" s="3">
        <v>589561.52</v>
      </c>
    </row>
    <row r="766" spans="1:8">
      <c r="A766" s="58">
        <v>393</v>
      </c>
      <c r="B766" s="20">
        <v>100000439735</v>
      </c>
      <c r="C766" s="35">
        <v>0</v>
      </c>
      <c r="D766" s="4" t="s">
        <v>421</v>
      </c>
      <c r="E766" s="4" t="s">
        <v>423</v>
      </c>
      <c r="F766" s="3">
        <v>746325</v>
      </c>
      <c r="G766" s="3">
        <v>-156763.48000000001</v>
      </c>
      <c r="H766" s="3">
        <v>589561.52</v>
      </c>
    </row>
    <row r="767" spans="1:8">
      <c r="A767" s="58">
        <v>394</v>
      </c>
      <c r="B767" s="20">
        <v>100000439736</v>
      </c>
      <c r="C767" s="35">
        <v>0</v>
      </c>
      <c r="D767" s="4" t="s">
        <v>421</v>
      </c>
      <c r="E767" s="4" t="s">
        <v>423</v>
      </c>
      <c r="F767" s="3">
        <v>746325</v>
      </c>
      <c r="G767" s="3">
        <v>-156763.48000000001</v>
      </c>
      <c r="H767" s="3">
        <v>589561.52</v>
      </c>
    </row>
    <row r="768" spans="1:8">
      <c r="A768" s="58">
        <v>395</v>
      </c>
      <c r="B768" s="20">
        <v>100000439737</v>
      </c>
      <c r="C768" s="35">
        <v>0</v>
      </c>
      <c r="D768" s="4" t="s">
        <v>421</v>
      </c>
      <c r="E768" s="4" t="s">
        <v>423</v>
      </c>
      <c r="F768" s="3">
        <v>746325</v>
      </c>
      <c r="G768" s="3">
        <v>-156763.48000000001</v>
      </c>
      <c r="H768" s="3">
        <v>589561.52</v>
      </c>
    </row>
    <row r="769" spans="1:8">
      <c r="A769" s="58">
        <v>396</v>
      </c>
      <c r="B769" s="20">
        <v>100000439927</v>
      </c>
      <c r="C769" s="35">
        <v>0</v>
      </c>
      <c r="D769" s="4" t="s">
        <v>421</v>
      </c>
      <c r="E769" s="4" t="s">
        <v>1229</v>
      </c>
      <c r="F769" s="3">
        <v>94050</v>
      </c>
      <c r="G769" s="3">
        <v>-20482.54</v>
      </c>
      <c r="H769" s="3">
        <v>73567.460000000006</v>
      </c>
    </row>
    <row r="770" spans="1:8">
      <c r="A770" s="58">
        <v>397</v>
      </c>
      <c r="B770" s="20">
        <v>100000439928</v>
      </c>
      <c r="C770" s="35">
        <v>0</v>
      </c>
      <c r="D770" s="4" t="s">
        <v>421</v>
      </c>
      <c r="E770" s="4" t="s">
        <v>1229</v>
      </c>
      <c r="F770" s="3">
        <v>94050</v>
      </c>
      <c r="G770" s="3">
        <v>-20482.55</v>
      </c>
      <c r="H770" s="3">
        <v>73567.45</v>
      </c>
    </row>
    <row r="771" spans="1:8">
      <c r="A771" s="58">
        <v>398</v>
      </c>
      <c r="B771" s="20">
        <v>100000439929</v>
      </c>
      <c r="C771" s="35">
        <v>0</v>
      </c>
      <c r="D771" s="4" t="s">
        <v>421</v>
      </c>
      <c r="E771" s="4" t="s">
        <v>1229</v>
      </c>
      <c r="F771" s="3">
        <v>94050</v>
      </c>
      <c r="G771" s="3">
        <v>-20482.55</v>
      </c>
      <c r="H771" s="3">
        <v>73567.45</v>
      </c>
    </row>
    <row r="772" spans="1:8">
      <c r="A772" s="58">
        <v>399</v>
      </c>
      <c r="B772" s="20">
        <v>100000439930</v>
      </c>
      <c r="C772" s="35">
        <v>0</v>
      </c>
      <c r="D772" s="4" t="s">
        <v>421</v>
      </c>
      <c r="E772" s="4" t="s">
        <v>1229</v>
      </c>
      <c r="F772" s="3">
        <v>94050</v>
      </c>
      <c r="G772" s="3">
        <v>-20482.54</v>
      </c>
      <c r="H772" s="3">
        <v>73567.460000000006</v>
      </c>
    </row>
    <row r="773" spans="1:8">
      <c r="A773" s="58">
        <v>400</v>
      </c>
      <c r="B773" s="20">
        <v>100000439931</v>
      </c>
      <c r="C773" s="35">
        <v>0</v>
      </c>
      <c r="D773" s="4" t="s">
        <v>421</v>
      </c>
      <c r="E773" s="4" t="s">
        <v>1229</v>
      </c>
      <c r="F773" s="3">
        <v>94050</v>
      </c>
      <c r="G773" s="3">
        <v>-20482.54</v>
      </c>
      <c r="H773" s="3">
        <v>73567.460000000006</v>
      </c>
    </row>
    <row r="774" spans="1:8">
      <c r="A774" s="58">
        <v>401</v>
      </c>
      <c r="B774" s="20">
        <v>100000439932</v>
      </c>
      <c r="C774" s="35">
        <v>0</v>
      </c>
      <c r="D774" s="4" t="s">
        <v>421</v>
      </c>
      <c r="E774" s="4" t="s">
        <v>1229</v>
      </c>
      <c r="F774" s="3">
        <v>94050</v>
      </c>
      <c r="G774" s="3">
        <v>-20482.55</v>
      </c>
      <c r="H774" s="3">
        <v>73567.45</v>
      </c>
    </row>
    <row r="775" spans="1:8">
      <c r="A775" s="58">
        <v>402</v>
      </c>
      <c r="B775" s="20">
        <v>100000439933</v>
      </c>
      <c r="C775" s="35">
        <v>0</v>
      </c>
      <c r="D775" s="4" t="s">
        <v>421</v>
      </c>
      <c r="E775" s="4" t="s">
        <v>1229</v>
      </c>
      <c r="F775" s="3">
        <v>94050</v>
      </c>
      <c r="G775" s="3">
        <v>-20482.55</v>
      </c>
      <c r="H775" s="3">
        <v>73567.45</v>
      </c>
    </row>
    <row r="776" spans="1:8">
      <c r="A776" s="58">
        <v>403</v>
      </c>
      <c r="B776" s="20">
        <v>100000439934</v>
      </c>
      <c r="C776" s="35">
        <v>0</v>
      </c>
      <c r="D776" s="4" t="s">
        <v>421</v>
      </c>
      <c r="E776" s="4" t="s">
        <v>1229</v>
      </c>
      <c r="F776" s="3">
        <v>94050</v>
      </c>
      <c r="G776" s="3">
        <v>-20482.54</v>
      </c>
      <c r="H776" s="3">
        <v>73567.460000000006</v>
      </c>
    </row>
    <row r="777" spans="1:8">
      <c r="A777" s="58">
        <v>404</v>
      </c>
      <c r="B777" s="20">
        <v>100000439935</v>
      </c>
      <c r="C777" s="35">
        <v>0</v>
      </c>
      <c r="D777" s="4" t="s">
        <v>421</v>
      </c>
      <c r="E777" s="4" t="s">
        <v>1229</v>
      </c>
      <c r="F777" s="3">
        <v>94050</v>
      </c>
      <c r="G777" s="3">
        <v>-20482.54</v>
      </c>
      <c r="H777" s="3">
        <v>73567.460000000006</v>
      </c>
    </row>
    <row r="778" spans="1:8">
      <c r="A778" s="58">
        <v>405</v>
      </c>
      <c r="B778" s="20">
        <v>100000439936</v>
      </c>
      <c r="C778" s="35">
        <v>0</v>
      </c>
      <c r="D778" s="4" t="s">
        <v>421</v>
      </c>
      <c r="E778" s="4" t="s">
        <v>1229</v>
      </c>
      <c r="F778" s="3">
        <v>94050</v>
      </c>
      <c r="G778" s="3">
        <v>-20482.55</v>
      </c>
      <c r="H778" s="3">
        <v>73567.45</v>
      </c>
    </row>
    <row r="779" spans="1:8">
      <c r="A779" s="58">
        <v>406</v>
      </c>
      <c r="B779" s="20">
        <v>100000439937</v>
      </c>
      <c r="C779" s="35">
        <v>0</v>
      </c>
      <c r="D779" s="4" t="s">
        <v>421</v>
      </c>
      <c r="E779" s="4" t="s">
        <v>1229</v>
      </c>
      <c r="F779" s="3">
        <v>94050</v>
      </c>
      <c r="G779" s="3">
        <v>-20482.55</v>
      </c>
      <c r="H779" s="3">
        <v>73567.45</v>
      </c>
    </row>
    <row r="780" spans="1:8">
      <c r="A780" s="58">
        <v>407</v>
      </c>
      <c r="B780" s="20">
        <v>100000439938</v>
      </c>
      <c r="C780" s="35">
        <v>0</v>
      </c>
      <c r="D780" s="4" t="s">
        <v>421</v>
      </c>
      <c r="E780" s="4" t="s">
        <v>1229</v>
      </c>
      <c r="F780" s="3">
        <v>94050</v>
      </c>
      <c r="G780" s="3">
        <v>-20482.54</v>
      </c>
      <c r="H780" s="3">
        <v>73567.460000000006</v>
      </c>
    </row>
    <row r="781" spans="1:8">
      <c r="A781" s="58">
        <v>408</v>
      </c>
      <c r="B781" s="20">
        <v>100000439939</v>
      </c>
      <c r="C781" s="35">
        <v>0</v>
      </c>
      <c r="D781" s="4" t="s">
        <v>421</v>
      </c>
      <c r="E781" s="4" t="s">
        <v>1229</v>
      </c>
      <c r="F781" s="3">
        <v>94050</v>
      </c>
      <c r="G781" s="3">
        <v>-20482.55</v>
      </c>
      <c r="H781" s="3">
        <v>73567.45</v>
      </c>
    </row>
    <row r="782" spans="1:8">
      <c r="A782" s="58">
        <v>409</v>
      </c>
      <c r="B782" s="20">
        <v>100000439940</v>
      </c>
      <c r="C782" s="35">
        <v>0</v>
      </c>
      <c r="D782" s="4" t="s">
        <v>421</v>
      </c>
      <c r="E782" s="4" t="s">
        <v>1229</v>
      </c>
      <c r="F782" s="3">
        <v>94050</v>
      </c>
      <c r="G782" s="3">
        <v>-20482.54</v>
      </c>
      <c r="H782" s="3">
        <v>73567.460000000006</v>
      </c>
    </row>
    <row r="783" spans="1:8">
      <c r="A783" s="58">
        <v>410</v>
      </c>
      <c r="B783" s="20">
        <v>100000439941</v>
      </c>
      <c r="C783" s="35">
        <v>0</v>
      </c>
      <c r="D783" s="4" t="s">
        <v>421</v>
      </c>
      <c r="E783" s="4" t="s">
        <v>1229</v>
      </c>
      <c r="F783" s="3">
        <v>94050</v>
      </c>
      <c r="G783" s="3">
        <v>-20482.55</v>
      </c>
      <c r="H783" s="3">
        <v>73567.45</v>
      </c>
    </row>
    <row r="784" spans="1:8">
      <c r="A784" s="58">
        <v>411</v>
      </c>
      <c r="B784" s="20">
        <v>100000439942</v>
      </c>
      <c r="C784" s="35">
        <v>0</v>
      </c>
      <c r="D784" s="4" t="s">
        <v>421</v>
      </c>
      <c r="E784" s="4" t="s">
        <v>1229</v>
      </c>
      <c r="F784" s="3">
        <v>94050</v>
      </c>
      <c r="G784" s="3">
        <v>-20482.54</v>
      </c>
      <c r="H784" s="3">
        <v>73567.460000000006</v>
      </c>
    </row>
    <row r="785" spans="1:8">
      <c r="A785" s="58">
        <v>412</v>
      </c>
      <c r="B785" s="20">
        <v>100000439943</v>
      </c>
      <c r="C785" s="35">
        <v>0</v>
      </c>
      <c r="D785" s="4" t="s">
        <v>421</v>
      </c>
      <c r="E785" s="4" t="s">
        <v>1229</v>
      </c>
      <c r="F785" s="3">
        <v>94050</v>
      </c>
      <c r="G785" s="3">
        <v>-20482.54</v>
      </c>
      <c r="H785" s="3">
        <v>73567.460000000006</v>
      </c>
    </row>
    <row r="786" spans="1:8">
      <c r="A786" s="58">
        <v>413</v>
      </c>
      <c r="B786" s="20">
        <v>100000439944</v>
      </c>
      <c r="C786" s="35">
        <v>0</v>
      </c>
      <c r="D786" s="4" t="s">
        <v>421</v>
      </c>
      <c r="E786" s="4" t="s">
        <v>1229</v>
      </c>
      <c r="F786" s="3">
        <v>94050</v>
      </c>
      <c r="G786" s="3">
        <v>-20482.55</v>
      </c>
      <c r="H786" s="3">
        <v>73567.45</v>
      </c>
    </row>
    <row r="787" spans="1:8">
      <c r="A787" s="58">
        <v>414</v>
      </c>
      <c r="B787" s="20">
        <v>100000439945</v>
      </c>
      <c r="C787" s="35">
        <v>0</v>
      </c>
      <c r="D787" s="4" t="s">
        <v>421</v>
      </c>
      <c r="E787" s="4" t="s">
        <v>1229</v>
      </c>
      <c r="F787" s="3">
        <v>94050</v>
      </c>
      <c r="G787" s="3">
        <v>-20482.54</v>
      </c>
      <c r="H787" s="3">
        <v>73567.460000000006</v>
      </c>
    </row>
    <row r="788" spans="1:8">
      <c r="A788" s="58">
        <v>415</v>
      </c>
      <c r="B788" s="20">
        <v>100000439946</v>
      </c>
      <c r="C788" s="35">
        <v>0</v>
      </c>
      <c r="D788" s="4" t="s">
        <v>421</v>
      </c>
      <c r="E788" s="4" t="s">
        <v>1229</v>
      </c>
      <c r="F788" s="3">
        <v>94050</v>
      </c>
      <c r="G788" s="3">
        <v>-20482.55</v>
      </c>
      <c r="H788" s="3">
        <v>73567.45</v>
      </c>
    </row>
    <row r="789" spans="1:8">
      <c r="A789" s="58">
        <v>416</v>
      </c>
      <c r="B789" s="20">
        <v>100000439947</v>
      </c>
      <c r="C789" s="35">
        <v>0</v>
      </c>
      <c r="D789" s="4" t="s">
        <v>421</v>
      </c>
      <c r="E789" s="4" t="s">
        <v>1229</v>
      </c>
      <c r="F789" s="3">
        <v>94050</v>
      </c>
      <c r="G789" s="3">
        <v>-20482.55</v>
      </c>
      <c r="H789" s="3">
        <v>73567.45</v>
      </c>
    </row>
    <row r="790" spans="1:8">
      <c r="A790" s="58">
        <v>417</v>
      </c>
      <c r="B790" s="20">
        <v>100000439948</v>
      </c>
      <c r="C790" s="35">
        <v>0</v>
      </c>
      <c r="D790" s="4" t="s">
        <v>421</v>
      </c>
      <c r="E790" s="4" t="s">
        <v>1229</v>
      </c>
      <c r="F790" s="3">
        <v>94050</v>
      </c>
      <c r="G790" s="3">
        <v>-20482.54</v>
      </c>
      <c r="H790" s="3">
        <v>73567.460000000006</v>
      </c>
    </row>
    <row r="791" spans="1:8">
      <c r="A791" s="58">
        <v>418</v>
      </c>
      <c r="B791" s="20">
        <v>100000439949</v>
      </c>
      <c r="C791" s="35">
        <v>0</v>
      </c>
      <c r="D791" s="4" t="s">
        <v>421</v>
      </c>
      <c r="E791" s="4" t="s">
        <v>1229</v>
      </c>
      <c r="F791" s="3">
        <v>94050</v>
      </c>
      <c r="G791" s="3">
        <v>-20482.55</v>
      </c>
      <c r="H791" s="3">
        <v>73567.45</v>
      </c>
    </row>
    <row r="792" spans="1:8">
      <c r="A792" s="58">
        <v>419</v>
      </c>
      <c r="B792" s="20">
        <v>100000439950</v>
      </c>
      <c r="C792" s="35">
        <v>0</v>
      </c>
      <c r="D792" s="4" t="s">
        <v>421</v>
      </c>
      <c r="E792" s="4" t="s">
        <v>1229</v>
      </c>
      <c r="F792" s="3">
        <v>94050</v>
      </c>
      <c r="G792" s="3">
        <v>-20482.54</v>
      </c>
      <c r="H792" s="3">
        <v>73567.460000000006</v>
      </c>
    </row>
    <row r="793" spans="1:8">
      <c r="A793" s="58">
        <v>420</v>
      </c>
      <c r="B793" s="20">
        <v>100000439951</v>
      </c>
      <c r="C793" s="35">
        <v>0</v>
      </c>
      <c r="D793" s="4" t="s">
        <v>421</v>
      </c>
      <c r="E793" s="4" t="s">
        <v>1229</v>
      </c>
      <c r="F793" s="3">
        <v>94050</v>
      </c>
      <c r="G793" s="3">
        <v>-20482.55</v>
      </c>
      <c r="H793" s="3">
        <v>73567.45</v>
      </c>
    </row>
    <row r="794" spans="1:8">
      <c r="A794" s="58">
        <v>421</v>
      </c>
      <c r="B794" s="20">
        <v>100000439952</v>
      </c>
      <c r="C794" s="35">
        <v>0</v>
      </c>
      <c r="D794" s="4" t="s">
        <v>421</v>
      </c>
      <c r="E794" s="4" t="s">
        <v>1229</v>
      </c>
      <c r="F794" s="3">
        <v>94050</v>
      </c>
      <c r="G794" s="3">
        <v>-20482.54</v>
      </c>
      <c r="H794" s="3">
        <v>73567.460000000006</v>
      </c>
    </row>
    <row r="795" spans="1:8">
      <c r="A795" s="58">
        <v>422</v>
      </c>
      <c r="B795" s="20">
        <v>100000439953</v>
      </c>
      <c r="C795" s="35">
        <v>0</v>
      </c>
      <c r="D795" s="4" t="s">
        <v>421</v>
      </c>
      <c r="E795" s="4" t="s">
        <v>1229</v>
      </c>
      <c r="F795" s="3">
        <v>94050</v>
      </c>
      <c r="G795" s="3">
        <v>-20482.55</v>
      </c>
      <c r="H795" s="3">
        <v>73567.45</v>
      </c>
    </row>
    <row r="796" spans="1:8">
      <c r="A796" s="58">
        <v>423</v>
      </c>
      <c r="B796" s="20">
        <v>100000439954</v>
      </c>
      <c r="C796" s="35">
        <v>0</v>
      </c>
      <c r="D796" s="4" t="s">
        <v>421</v>
      </c>
      <c r="E796" s="4" t="s">
        <v>1229</v>
      </c>
      <c r="F796" s="3">
        <v>94050</v>
      </c>
      <c r="G796" s="3">
        <v>-20482.54</v>
      </c>
      <c r="H796" s="3">
        <v>73567.460000000006</v>
      </c>
    </row>
    <row r="797" spans="1:8">
      <c r="A797" s="58">
        <v>424</v>
      </c>
      <c r="B797" s="20">
        <v>100000439955</v>
      </c>
      <c r="C797" s="35">
        <v>0</v>
      </c>
      <c r="D797" s="4" t="s">
        <v>421</v>
      </c>
      <c r="E797" s="4" t="s">
        <v>1229</v>
      </c>
      <c r="F797" s="3">
        <v>94050</v>
      </c>
      <c r="G797" s="3">
        <v>-20482.55</v>
      </c>
      <c r="H797" s="3">
        <v>73567.45</v>
      </c>
    </row>
    <row r="798" spans="1:8">
      <c r="A798" s="58">
        <v>425</v>
      </c>
      <c r="B798" s="20">
        <v>100000439956</v>
      </c>
      <c r="C798" s="35">
        <v>0</v>
      </c>
      <c r="D798" s="4" t="s">
        <v>421</v>
      </c>
      <c r="E798" s="4" t="s">
        <v>1229</v>
      </c>
      <c r="F798" s="3">
        <v>94050</v>
      </c>
      <c r="G798" s="3">
        <v>-20482.54</v>
      </c>
      <c r="H798" s="3">
        <v>73567.460000000006</v>
      </c>
    </row>
    <row r="799" spans="1:8">
      <c r="A799" s="58">
        <v>426</v>
      </c>
      <c r="B799" s="20">
        <v>100000439957</v>
      </c>
      <c r="C799" s="35">
        <v>0</v>
      </c>
      <c r="D799" s="4" t="s">
        <v>421</v>
      </c>
      <c r="E799" s="4" t="s">
        <v>1230</v>
      </c>
      <c r="F799" s="3">
        <v>94050</v>
      </c>
      <c r="G799" s="3">
        <v>-20206.490000000002</v>
      </c>
      <c r="H799" s="3">
        <v>73843.509999999995</v>
      </c>
    </row>
    <row r="800" spans="1:8">
      <c r="A800" s="58">
        <v>427</v>
      </c>
      <c r="B800" s="20">
        <v>100000439958</v>
      </c>
      <c r="C800" s="35">
        <v>0</v>
      </c>
      <c r="D800" s="4" t="s">
        <v>421</v>
      </c>
      <c r="E800" s="4" t="s">
        <v>1230</v>
      </c>
      <c r="F800" s="3">
        <v>94050</v>
      </c>
      <c r="G800" s="3">
        <v>-20206.490000000002</v>
      </c>
      <c r="H800" s="3">
        <v>73843.509999999995</v>
      </c>
    </row>
    <row r="801" spans="1:8">
      <c r="A801" s="58">
        <v>428</v>
      </c>
      <c r="B801" s="20">
        <v>100000439959</v>
      </c>
      <c r="C801" s="35">
        <v>0</v>
      </c>
      <c r="D801" s="4" t="s">
        <v>421</v>
      </c>
      <c r="E801" s="4" t="s">
        <v>1230</v>
      </c>
      <c r="F801" s="3">
        <v>94050</v>
      </c>
      <c r="G801" s="3">
        <v>-20206.490000000002</v>
      </c>
      <c r="H801" s="3">
        <v>73843.509999999995</v>
      </c>
    </row>
    <row r="802" spans="1:8">
      <c r="A802" s="58">
        <v>429</v>
      </c>
      <c r="B802" s="20">
        <v>100000439960</v>
      </c>
      <c r="C802" s="35">
        <v>0</v>
      </c>
      <c r="D802" s="4" t="s">
        <v>421</v>
      </c>
      <c r="E802" s="4" t="s">
        <v>1230</v>
      </c>
      <c r="F802" s="3">
        <v>94050</v>
      </c>
      <c r="G802" s="3">
        <v>-20206.490000000002</v>
      </c>
      <c r="H802" s="3">
        <v>73843.509999999995</v>
      </c>
    </row>
    <row r="803" spans="1:8">
      <c r="A803" s="58">
        <v>430</v>
      </c>
      <c r="B803" s="20">
        <v>100000439961</v>
      </c>
      <c r="C803" s="35">
        <v>0</v>
      </c>
      <c r="D803" s="4" t="s">
        <v>421</v>
      </c>
      <c r="E803" s="4" t="s">
        <v>1230</v>
      </c>
      <c r="F803" s="3">
        <v>94050</v>
      </c>
      <c r="G803" s="3">
        <v>-20206.490000000002</v>
      </c>
      <c r="H803" s="3">
        <v>73843.509999999995</v>
      </c>
    </row>
    <row r="804" spans="1:8">
      <c r="A804" s="58">
        <v>431</v>
      </c>
      <c r="B804" s="20">
        <v>100000439962</v>
      </c>
      <c r="C804" s="35">
        <v>0</v>
      </c>
      <c r="D804" s="4" t="s">
        <v>421</v>
      </c>
      <c r="E804" s="4" t="s">
        <v>1230</v>
      </c>
      <c r="F804" s="3">
        <v>94050</v>
      </c>
      <c r="G804" s="3">
        <v>-20206.490000000002</v>
      </c>
      <c r="H804" s="3">
        <v>73843.509999999995</v>
      </c>
    </row>
    <row r="805" spans="1:8">
      <c r="A805" s="58">
        <v>432</v>
      </c>
      <c r="B805" s="20">
        <v>100000439963</v>
      </c>
      <c r="C805" s="35">
        <v>0</v>
      </c>
      <c r="D805" s="4" t="s">
        <v>421</v>
      </c>
      <c r="E805" s="4" t="s">
        <v>1230</v>
      </c>
      <c r="F805" s="3">
        <v>94050</v>
      </c>
      <c r="G805" s="3">
        <v>-20206.490000000002</v>
      </c>
      <c r="H805" s="3">
        <v>73843.509999999995</v>
      </c>
    </row>
    <row r="806" spans="1:8">
      <c r="A806" s="58">
        <v>433</v>
      </c>
      <c r="B806" s="20">
        <v>100000439964</v>
      </c>
      <c r="C806" s="35">
        <v>0</v>
      </c>
      <c r="D806" s="4" t="s">
        <v>421</v>
      </c>
      <c r="E806" s="4" t="s">
        <v>1230</v>
      </c>
      <c r="F806" s="3">
        <v>94050</v>
      </c>
      <c r="G806" s="3">
        <v>-20206.490000000002</v>
      </c>
      <c r="H806" s="3">
        <v>73843.509999999995</v>
      </c>
    </row>
    <row r="807" spans="1:8">
      <c r="A807" s="58">
        <v>434</v>
      </c>
      <c r="B807" s="20">
        <v>100000439965</v>
      </c>
      <c r="C807" s="35">
        <v>0</v>
      </c>
      <c r="D807" s="4" t="s">
        <v>421</v>
      </c>
      <c r="E807" s="4" t="s">
        <v>1230</v>
      </c>
      <c r="F807" s="3">
        <v>94050</v>
      </c>
      <c r="G807" s="3">
        <v>-20206.490000000002</v>
      </c>
      <c r="H807" s="3">
        <v>73843.509999999995</v>
      </c>
    </row>
    <row r="808" spans="1:8">
      <c r="A808" s="58">
        <v>435</v>
      </c>
      <c r="B808" s="20">
        <v>100000439966</v>
      </c>
      <c r="C808" s="35">
        <v>0</v>
      </c>
      <c r="D808" s="4" t="s">
        <v>421</v>
      </c>
      <c r="E808" s="4" t="s">
        <v>1230</v>
      </c>
      <c r="F808" s="3">
        <v>94050</v>
      </c>
      <c r="G808" s="3">
        <v>-20206.490000000002</v>
      </c>
      <c r="H808" s="3">
        <v>73843.509999999995</v>
      </c>
    </row>
    <row r="809" spans="1:8">
      <c r="A809" s="58">
        <v>436</v>
      </c>
      <c r="B809" s="20">
        <v>100000439967</v>
      </c>
      <c r="C809" s="35">
        <v>0</v>
      </c>
      <c r="D809" s="4" t="s">
        <v>421</v>
      </c>
      <c r="E809" s="4" t="s">
        <v>1230</v>
      </c>
      <c r="F809" s="3">
        <v>94050</v>
      </c>
      <c r="G809" s="3">
        <v>-20206.490000000002</v>
      </c>
      <c r="H809" s="3">
        <v>73843.509999999995</v>
      </c>
    </row>
    <row r="810" spans="1:8">
      <c r="A810" s="58">
        <v>437</v>
      </c>
      <c r="B810" s="20">
        <v>100000439968</v>
      </c>
      <c r="C810" s="35">
        <v>0</v>
      </c>
      <c r="D810" s="4" t="s">
        <v>421</v>
      </c>
      <c r="E810" s="4" t="s">
        <v>1230</v>
      </c>
      <c r="F810" s="3">
        <v>94050</v>
      </c>
      <c r="G810" s="3">
        <v>-20206.490000000002</v>
      </c>
      <c r="H810" s="3">
        <v>73843.509999999995</v>
      </c>
    </row>
    <row r="811" spans="1:8">
      <c r="A811" s="58">
        <v>438</v>
      </c>
      <c r="B811" s="20">
        <v>100000439969</v>
      </c>
      <c r="C811" s="35">
        <v>0</v>
      </c>
      <c r="D811" s="4" t="s">
        <v>421</v>
      </c>
      <c r="E811" s="4" t="s">
        <v>1230</v>
      </c>
      <c r="F811" s="3">
        <v>94050</v>
      </c>
      <c r="G811" s="3">
        <v>-20206.490000000002</v>
      </c>
      <c r="H811" s="3">
        <v>73843.509999999995</v>
      </c>
    </row>
    <row r="812" spans="1:8">
      <c r="A812" s="58">
        <v>439</v>
      </c>
      <c r="B812" s="20">
        <v>100000439970</v>
      </c>
      <c r="C812" s="35">
        <v>0</v>
      </c>
      <c r="D812" s="4" t="s">
        <v>421</v>
      </c>
      <c r="E812" s="4" t="s">
        <v>1230</v>
      </c>
      <c r="F812" s="3">
        <v>94050</v>
      </c>
      <c r="G812" s="3">
        <v>-20206.490000000002</v>
      </c>
      <c r="H812" s="3">
        <v>73843.509999999995</v>
      </c>
    </row>
    <row r="813" spans="1:8">
      <c r="A813" s="58">
        <v>440</v>
      </c>
      <c r="B813" s="20">
        <v>100000439971</v>
      </c>
      <c r="C813" s="35">
        <v>0</v>
      </c>
      <c r="D813" s="4" t="s">
        <v>421</v>
      </c>
      <c r="E813" s="4" t="s">
        <v>1230</v>
      </c>
      <c r="F813" s="3">
        <v>94050</v>
      </c>
      <c r="G813" s="3">
        <v>-20206.490000000002</v>
      </c>
      <c r="H813" s="3">
        <v>73843.509999999995</v>
      </c>
    </row>
    <row r="814" spans="1:8">
      <c r="A814" s="58">
        <v>441</v>
      </c>
      <c r="B814" s="20">
        <v>100000439972</v>
      </c>
      <c r="C814" s="35">
        <v>0</v>
      </c>
      <c r="D814" s="4" t="s">
        <v>421</v>
      </c>
      <c r="E814" s="4" t="s">
        <v>1230</v>
      </c>
      <c r="F814" s="3">
        <v>94050</v>
      </c>
      <c r="G814" s="3">
        <v>-20206.48</v>
      </c>
      <c r="H814" s="3">
        <v>73843.520000000004</v>
      </c>
    </row>
    <row r="815" spans="1:8">
      <c r="A815" s="58">
        <v>442</v>
      </c>
      <c r="B815" s="20">
        <v>100000439973</v>
      </c>
      <c r="C815" s="35">
        <v>0</v>
      </c>
      <c r="D815" s="4" t="s">
        <v>421</v>
      </c>
      <c r="E815" s="4" t="s">
        <v>1230</v>
      </c>
      <c r="F815" s="3">
        <v>94050</v>
      </c>
      <c r="G815" s="3">
        <v>-20206.490000000002</v>
      </c>
      <c r="H815" s="3">
        <v>73843.509999999995</v>
      </c>
    </row>
    <row r="816" spans="1:8">
      <c r="A816" s="58">
        <v>443</v>
      </c>
      <c r="B816" s="20">
        <v>100000439974</v>
      </c>
      <c r="C816" s="35">
        <v>0</v>
      </c>
      <c r="D816" s="4" t="s">
        <v>421</v>
      </c>
      <c r="E816" s="4" t="s">
        <v>1230</v>
      </c>
      <c r="F816" s="3">
        <v>94050</v>
      </c>
      <c r="G816" s="3">
        <v>-20206.48</v>
      </c>
      <c r="H816" s="3">
        <v>73843.520000000004</v>
      </c>
    </row>
    <row r="817" spans="1:8">
      <c r="A817" s="58">
        <v>444</v>
      </c>
      <c r="B817" s="20">
        <v>100000439975</v>
      </c>
      <c r="C817" s="35">
        <v>0</v>
      </c>
      <c r="D817" s="4" t="s">
        <v>421</v>
      </c>
      <c r="E817" s="4" t="s">
        <v>1230</v>
      </c>
      <c r="F817" s="3">
        <v>94050</v>
      </c>
      <c r="G817" s="3">
        <v>-20206.490000000002</v>
      </c>
      <c r="H817" s="3">
        <v>73843.509999999995</v>
      </c>
    </row>
    <row r="818" spans="1:8">
      <c r="A818" s="58">
        <v>445</v>
      </c>
      <c r="B818" s="20">
        <v>100000439976</v>
      </c>
      <c r="C818" s="35">
        <v>0</v>
      </c>
      <c r="D818" s="4" t="s">
        <v>421</v>
      </c>
      <c r="E818" s="4" t="s">
        <v>1230</v>
      </c>
      <c r="F818" s="3">
        <v>94050</v>
      </c>
      <c r="G818" s="3">
        <v>-20206.48</v>
      </c>
      <c r="H818" s="3">
        <v>73843.520000000004</v>
      </c>
    </row>
    <row r="819" spans="1:8">
      <c r="A819" s="58">
        <v>446</v>
      </c>
      <c r="B819" s="20">
        <v>100000439977</v>
      </c>
      <c r="C819" s="35">
        <v>0</v>
      </c>
      <c r="D819" s="4" t="s">
        <v>421</v>
      </c>
      <c r="E819" s="4" t="s">
        <v>1230</v>
      </c>
      <c r="F819" s="3">
        <v>94050</v>
      </c>
      <c r="G819" s="3">
        <v>-20206.490000000002</v>
      </c>
      <c r="H819" s="3">
        <v>73843.509999999995</v>
      </c>
    </row>
    <row r="820" spans="1:8">
      <c r="A820" s="58">
        <v>447</v>
      </c>
      <c r="B820" s="20">
        <v>100000439978</v>
      </c>
      <c r="C820" s="35">
        <v>0</v>
      </c>
      <c r="D820" s="4" t="s">
        <v>421</v>
      </c>
      <c r="E820" s="4" t="s">
        <v>1230</v>
      </c>
      <c r="F820" s="3">
        <v>94050</v>
      </c>
      <c r="G820" s="3">
        <v>-20206.48</v>
      </c>
      <c r="H820" s="3">
        <v>73843.520000000004</v>
      </c>
    </row>
    <row r="821" spans="1:8">
      <c r="A821" s="58">
        <v>448</v>
      </c>
      <c r="B821" s="20">
        <v>100000439979</v>
      </c>
      <c r="C821" s="35">
        <v>0</v>
      </c>
      <c r="D821" s="4" t="s">
        <v>421</v>
      </c>
      <c r="E821" s="4" t="s">
        <v>1230</v>
      </c>
      <c r="F821" s="3">
        <v>94050</v>
      </c>
      <c r="G821" s="3">
        <v>-20206.490000000002</v>
      </c>
      <c r="H821" s="3">
        <v>73843.509999999995</v>
      </c>
    </row>
    <row r="822" spans="1:8" s="5" customFormat="1">
      <c r="A822" s="58" t="s">
        <v>9</v>
      </c>
      <c r="B822" s="124" t="s">
        <v>17</v>
      </c>
      <c r="C822" s="124"/>
      <c r="D822" s="124"/>
      <c r="E822" s="124"/>
      <c r="F822" s="17">
        <f>SUM(F373:F821)</f>
        <v>71819318</v>
      </c>
      <c r="G822" s="17">
        <f t="shared" ref="G822:H822" si="11">SUM(G373:G821)</f>
        <v>-27655516.48999989</v>
      </c>
      <c r="H822" s="17">
        <f t="shared" si="11"/>
        <v>44163801.510000125</v>
      </c>
    </row>
    <row r="823" spans="1:8" s="5" customFormat="1">
      <c r="A823" s="6"/>
      <c r="C823" s="115"/>
      <c r="F823" s="14"/>
      <c r="G823" s="14"/>
      <c r="H823" s="14"/>
    </row>
    <row r="824" spans="1:8">
      <c r="A824" s="70" t="s">
        <v>435</v>
      </c>
      <c r="B824" s="28"/>
      <c r="C824" s="32"/>
      <c r="D824" s="30"/>
      <c r="E824" s="31"/>
      <c r="F824" s="31"/>
      <c r="G824" s="31"/>
      <c r="H824" s="31"/>
    </row>
    <row r="825" spans="1:8" s="11" customFormat="1">
      <c r="A825" s="55" t="s">
        <v>1</v>
      </c>
      <c r="B825" s="54" t="s">
        <v>2</v>
      </c>
      <c r="C825" s="79" t="s">
        <v>3</v>
      </c>
      <c r="D825" s="54" t="s">
        <v>4</v>
      </c>
      <c r="E825" s="54" t="s">
        <v>5</v>
      </c>
      <c r="F825" s="13" t="s">
        <v>6</v>
      </c>
      <c r="G825" s="13" t="s">
        <v>7</v>
      </c>
      <c r="H825" s="13" t="s">
        <v>8</v>
      </c>
    </row>
    <row r="826" spans="1:8">
      <c r="A826" s="58">
        <v>1</v>
      </c>
      <c r="B826" s="20">
        <v>100000042319</v>
      </c>
      <c r="C826" s="35">
        <v>0</v>
      </c>
      <c r="D826" s="4" t="s">
        <v>1041</v>
      </c>
      <c r="E826" s="4" t="s">
        <v>1042</v>
      </c>
      <c r="F826" s="3">
        <v>1050000</v>
      </c>
      <c r="G826" s="3">
        <v>-1049999</v>
      </c>
      <c r="H826" s="4">
        <v>1</v>
      </c>
    </row>
    <row r="827" spans="1:8">
      <c r="A827" s="58">
        <v>2</v>
      </c>
      <c r="B827" s="20">
        <v>100000066366</v>
      </c>
      <c r="C827" s="35">
        <v>0</v>
      </c>
      <c r="D827" s="4" t="s">
        <v>1001</v>
      </c>
      <c r="E827" s="4" t="s">
        <v>1043</v>
      </c>
      <c r="F827" s="3">
        <v>480147.47</v>
      </c>
      <c r="G827" s="3">
        <v>-480146.47</v>
      </c>
      <c r="H827" s="4">
        <v>1</v>
      </c>
    </row>
    <row r="828" spans="1:8">
      <c r="A828" s="58">
        <v>3</v>
      </c>
      <c r="B828" s="20">
        <v>100000066367</v>
      </c>
      <c r="C828" s="35">
        <v>0</v>
      </c>
      <c r="D828" s="4" t="s">
        <v>1001</v>
      </c>
      <c r="E828" s="4" t="s">
        <v>1043</v>
      </c>
      <c r="F828" s="3">
        <v>480147.49</v>
      </c>
      <c r="G828" s="3">
        <v>-480146.49</v>
      </c>
      <c r="H828" s="4">
        <v>1</v>
      </c>
    </row>
    <row r="829" spans="1:8">
      <c r="A829" s="58">
        <v>4</v>
      </c>
      <c r="B829" s="20">
        <v>100000066368</v>
      </c>
      <c r="C829" s="35">
        <v>0</v>
      </c>
      <c r="D829" s="4" t="s">
        <v>1001</v>
      </c>
      <c r="E829" s="4" t="s">
        <v>1043</v>
      </c>
      <c r="F829" s="3">
        <v>480147.49</v>
      </c>
      <c r="G829" s="3">
        <v>-480146.49</v>
      </c>
      <c r="H829" s="4">
        <v>1</v>
      </c>
    </row>
    <row r="830" spans="1:8">
      <c r="A830" s="58">
        <v>5</v>
      </c>
      <c r="B830" s="20">
        <v>100000066369</v>
      </c>
      <c r="C830" s="35">
        <v>0</v>
      </c>
      <c r="D830" s="4" t="s">
        <v>1001</v>
      </c>
      <c r="E830" s="4" t="s">
        <v>1043</v>
      </c>
      <c r="F830" s="3">
        <v>480147.49</v>
      </c>
      <c r="G830" s="3">
        <v>-480146.49</v>
      </c>
      <c r="H830" s="4">
        <v>1</v>
      </c>
    </row>
    <row r="831" spans="1:8">
      <c r="A831" s="58">
        <v>6</v>
      </c>
      <c r="B831" s="20">
        <v>100000066370</v>
      </c>
      <c r="C831" s="35">
        <v>0</v>
      </c>
      <c r="D831" s="4" t="s">
        <v>1001</v>
      </c>
      <c r="E831" s="4" t="s">
        <v>1043</v>
      </c>
      <c r="F831" s="3">
        <v>480147.49</v>
      </c>
      <c r="G831" s="3">
        <v>-480146.49</v>
      </c>
      <c r="H831" s="4">
        <v>1</v>
      </c>
    </row>
    <row r="832" spans="1:8">
      <c r="A832" s="58">
        <v>7</v>
      </c>
      <c r="B832" s="20">
        <v>100000066371</v>
      </c>
      <c r="C832" s="35">
        <v>0</v>
      </c>
      <c r="D832" s="4" t="s">
        <v>1001</v>
      </c>
      <c r="E832" s="4" t="s">
        <v>1043</v>
      </c>
      <c r="F832" s="3">
        <v>480147.49</v>
      </c>
      <c r="G832" s="3">
        <v>-480146.49</v>
      </c>
      <c r="H832" s="4">
        <v>1</v>
      </c>
    </row>
    <row r="833" spans="1:8">
      <c r="A833" s="58">
        <v>8</v>
      </c>
      <c r="B833" s="20">
        <v>100000066372</v>
      </c>
      <c r="C833" s="35">
        <v>0</v>
      </c>
      <c r="D833" s="4" t="s">
        <v>1001</v>
      </c>
      <c r="E833" s="4" t="s">
        <v>1043</v>
      </c>
      <c r="F833" s="3">
        <v>480147.49</v>
      </c>
      <c r="G833" s="3">
        <v>-480146.49</v>
      </c>
      <c r="H833" s="4">
        <v>1</v>
      </c>
    </row>
    <row r="834" spans="1:8">
      <c r="A834" s="58">
        <v>9</v>
      </c>
      <c r="B834" s="20">
        <v>100000066373</v>
      </c>
      <c r="C834" s="35">
        <v>0</v>
      </c>
      <c r="D834" s="4" t="s">
        <v>1001</v>
      </c>
      <c r="E834" s="4" t="s">
        <v>1043</v>
      </c>
      <c r="F834" s="3">
        <v>480147.49</v>
      </c>
      <c r="G834" s="3">
        <v>-480146.49</v>
      </c>
      <c r="H834" s="4">
        <v>1</v>
      </c>
    </row>
    <row r="835" spans="1:8">
      <c r="A835" s="58">
        <v>10</v>
      </c>
      <c r="B835" s="20">
        <v>100000066374</v>
      </c>
      <c r="C835" s="35">
        <v>0</v>
      </c>
      <c r="D835" s="4" t="s">
        <v>1001</v>
      </c>
      <c r="E835" s="4" t="s">
        <v>1043</v>
      </c>
      <c r="F835" s="3">
        <v>480147.49</v>
      </c>
      <c r="G835" s="3">
        <v>-480146.49</v>
      </c>
      <c r="H835" s="4">
        <v>1</v>
      </c>
    </row>
    <row r="836" spans="1:8">
      <c r="A836" s="58">
        <v>11</v>
      </c>
      <c r="B836" s="20">
        <v>100000066375</v>
      </c>
      <c r="C836" s="35">
        <v>0</v>
      </c>
      <c r="D836" s="4" t="s">
        <v>1001</v>
      </c>
      <c r="E836" s="4" t="s">
        <v>1043</v>
      </c>
      <c r="F836" s="3">
        <v>480147.49</v>
      </c>
      <c r="G836" s="3">
        <v>-480146.49</v>
      </c>
      <c r="H836" s="4">
        <v>1</v>
      </c>
    </row>
    <row r="837" spans="1:8">
      <c r="A837" s="58">
        <v>12</v>
      </c>
      <c r="B837" s="20">
        <v>100000066376</v>
      </c>
      <c r="C837" s="35">
        <v>0</v>
      </c>
      <c r="D837" s="4" t="s">
        <v>1001</v>
      </c>
      <c r="E837" s="4" t="s">
        <v>1043</v>
      </c>
      <c r="F837" s="3">
        <v>480147.49</v>
      </c>
      <c r="G837" s="3">
        <v>-480146.49</v>
      </c>
      <c r="H837" s="4">
        <v>1</v>
      </c>
    </row>
    <row r="838" spans="1:8">
      <c r="A838" s="58">
        <v>13</v>
      </c>
      <c r="B838" s="20">
        <v>100000066377</v>
      </c>
      <c r="C838" s="35">
        <v>0</v>
      </c>
      <c r="D838" s="4" t="s">
        <v>1001</v>
      </c>
      <c r="E838" s="4" t="s">
        <v>1043</v>
      </c>
      <c r="F838" s="3">
        <v>480147.49</v>
      </c>
      <c r="G838" s="3">
        <v>-480146.49</v>
      </c>
      <c r="H838" s="4">
        <v>1</v>
      </c>
    </row>
    <row r="839" spans="1:8">
      <c r="A839" s="58">
        <v>14</v>
      </c>
      <c r="B839" s="20">
        <v>100000066378</v>
      </c>
      <c r="C839" s="35">
        <v>0</v>
      </c>
      <c r="D839" s="4" t="s">
        <v>1001</v>
      </c>
      <c r="E839" s="4" t="s">
        <v>1043</v>
      </c>
      <c r="F839" s="3">
        <v>480147.49</v>
      </c>
      <c r="G839" s="3">
        <v>-480146.49</v>
      </c>
      <c r="H839" s="4">
        <v>1</v>
      </c>
    </row>
    <row r="840" spans="1:8">
      <c r="A840" s="58">
        <v>15</v>
      </c>
      <c r="B840" s="20">
        <v>100000066379</v>
      </c>
      <c r="C840" s="35">
        <v>0</v>
      </c>
      <c r="D840" s="4" t="s">
        <v>1001</v>
      </c>
      <c r="E840" s="4" t="s">
        <v>1043</v>
      </c>
      <c r="F840" s="3">
        <v>480147.49</v>
      </c>
      <c r="G840" s="3">
        <v>-480146.49</v>
      </c>
      <c r="H840" s="4">
        <v>1</v>
      </c>
    </row>
    <row r="841" spans="1:8">
      <c r="A841" s="58">
        <v>16</v>
      </c>
      <c r="B841" s="20">
        <v>100000066380</v>
      </c>
      <c r="C841" s="35">
        <v>0</v>
      </c>
      <c r="D841" s="4" t="s">
        <v>1001</v>
      </c>
      <c r="E841" s="4" t="s">
        <v>1043</v>
      </c>
      <c r="F841" s="3">
        <v>480147.49</v>
      </c>
      <c r="G841" s="3">
        <v>-480146.49</v>
      </c>
      <c r="H841" s="4">
        <v>1</v>
      </c>
    </row>
    <row r="842" spans="1:8">
      <c r="A842" s="58">
        <v>17</v>
      </c>
      <c r="B842" s="20">
        <v>100000066381</v>
      </c>
      <c r="C842" s="35">
        <v>0</v>
      </c>
      <c r="D842" s="4" t="s">
        <v>1001</v>
      </c>
      <c r="E842" s="4" t="s">
        <v>1043</v>
      </c>
      <c r="F842" s="3">
        <v>480147.49</v>
      </c>
      <c r="G842" s="3">
        <v>-480146.49</v>
      </c>
      <c r="H842" s="4">
        <v>1</v>
      </c>
    </row>
    <row r="843" spans="1:8">
      <c r="A843" s="58">
        <v>18</v>
      </c>
      <c r="B843" s="20">
        <v>100000066382</v>
      </c>
      <c r="C843" s="35">
        <v>0</v>
      </c>
      <c r="D843" s="4" t="s">
        <v>1001</v>
      </c>
      <c r="E843" s="4" t="s">
        <v>1043</v>
      </c>
      <c r="F843" s="3">
        <v>480147.49</v>
      </c>
      <c r="G843" s="3">
        <v>-480146.49</v>
      </c>
      <c r="H843" s="4">
        <v>1</v>
      </c>
    </row>
    <row r="844" spans="1:8">
      <c r="A844" s="58">
        <v>19</v>
      </c>
      <c r="B844" s="20">
        <v>100000066383</v>
      </c>
      <c r="C844" s="35">
        <v>0</v>
      </c>
      <c r="D844" s="4" t="s">
        <v>1001</v>
      </c>
      <c r="E844" s="4" t="s">
        <v>1043</v>
      </c>
      <c r="F844" s="3">
        <v>480147.49</v>
      </c>
      <c r="G844" s="3">
        <v>-480146.49</v>
      </c>
      <c r="H844" s="4">
        <v>1</v>
      </c>
    </row>
    <row r="845" spans="1:8">
      <c r="A845" s="58">
        <v>20</v>
      </c>
      <c r="B845" s="20">
        <v>100000091135</v>
      </c>
      <c r="C845" s="35">
        <v>0</v>
      </c>
      <c r="D845" s="4" t="s">
        <v>1044</v>
      </c>
      <c r="E845" s="4" t="s">
        <v>1045</v>
      </c>
      <c r="F845" s="3">
        <v>120000</v>
      </c>
      <c r="G845" s="3">
        <v>-119999</v>
      </c>
      <c r="H845" s="4">
        <v>1</v>
      </c>
    </row>
    <row r="846" spans="1:8">
      <c r="A846" s="58">
        <v>21</v>
      </c>
      <c r="B846" s="20">
        <v>100000091136</v>
      </c>
      <c r="C846" s="35">
        <v>0</v>
      </c>
      <c r="D846" s="4" t="s">
        <v>1044</v>
      </c>
      <c r="E846" s="4" t="s">
        <v>1046</v>
      </c>
      <c r="F846" s="3">
        <v>53250</v>
      </c>
      <c r="G846" s="3">
        <v>-53249</v>
      </c>
      <c r="H846" s="4">
        <v>1</v>
      </c>
    </row>
    <row r="847" spans="1:8">
      <c r="A847" s="58">
        <v>22</v>
      </c>
      <c r="B847" s="20">
        <v>100000091137</v>
      </c>
      <c r="C847" s="35">
        <v>0</v>
      </c>
      <c r="D847" s="4" t="s">
        <v>1044</v>
      </c>
      <c r="E847" s="4" t="s">
        <v>1046</v>
      </c>
      <c r="F847" s="3">
        <v>53250</v>
      </c>
      <c r="G847" s="3">
        <v>-53249</v>
      </c>
      <c r="H847" s="4">
        <v>1</v>
      </c>
    </row>
    <row r="848" spans="1:8">
      <c r="A848" s="58">
        <v>23</v>
      </c>
      <c r="B848" s="20">
        <v>100000091138</v>
      </c>
      <c r="C848" s="35">
        <v>0</v>
      </c>
      <c r="D848" s="4" t="s">
        <v>1044</v>
      </c>
      <c r="E848" s="4" t="s">
        <v>1046</v>
      </c>
      <c r="F848" s="3">
        <v>53250</v>
      </c>
      <c r="G848" s="3">
        <v>-53249</v>
      </c>
      <c r="H848" s="4">
        <v>1</v>
      </c>
    </row>
    <row r="849" spans="1:8">
      <c r="A849" s="58">
        <v>24</v>
      </c>
      <c r="B849" s="20">
        <v>100000091139</v>
      </c>
      <c r="C849" s="35">
        <v>0</v>
      </c>
      <c r="D849" s="4" t="s">
        <v>1044</v>
      </c>
      <c r="E849" s="4" t="s">
        <v>1046</v>
      </c>
      <c r="F849" s="3">
        <v>53250</v>
      </c>
      <c r="G849" s="3">
        <v>-53249</v>
      </c>
      <c r="H849" s="4">
        <v>1</v>
      </c>
    </row>
    <row r="850" spans="1:8">
      <c r="A850" s="58">
        <v>25</v>
      </c>
      <c r="B850" s="20">
        <v>100000091140</v>
      </c>
      <c r="C850" s="35">
        <v>0</v>
      </c>
      <c r="D850" s="4" t="s">
        <v>1044</v>
      </c>
      <c r="E850" s="4" t="s">
        <v>1046</v>
      </c>
      <c r="F850" s="3">
        <v>53250</v>
      </c>
      <c r="G850" s="3">
        <v>-53249</v>
      </c>
      <c r="H850" s="4">
        <v>1</v>
      </c>
    </row>
    <row r="851" spans="1:8">
      <c r="A851" s="58">
        <v>26</v>
      </c>
      <c r="B851" s="20">
        <v>100000091141</v>
      </c>
      <c r="C851" s="35">
        <v>0</v>
      </c>
      <c r="D851" s="4" t="s">
        <v>1044</v>
      </c>
      <c r="E851" s="4" t="s">
        <v>1046</v>
      </c>
      <c r="F851" s="3">
        <v>53250</v>
      </c>
      <c r="G851" s="3">
        <v>-53249</v>
      </c>
      <c r="H851" s="4">
        <v>1</v>
      </c>
    </row>
    <row r="852" spans="1:8">
      <c r="A852" s="58">
        <v>27</v>
      </c>
      <c r="B852" s="20">
        <v>100000091142</v>
      </c>
      <c r="C852" s="35">
        <v>0</v>
      </c>
      <c r="D852" s="4" t="s">
        <v>1044</v>
      </c>
      <c r="E852" s="4" t="s">
        <v>1046</v>
      </c>
      <c r="F852" s="3">
        <v>53250</v>
      </c>
      <c r="G852" s="3">
        <v>-53249</v>
      </c>
      <c r="H852" s="4">
        <v>1</v>
      </c>
    </row>
    <row r="853" spans="1:8">
      <c r="A853" s="58">
        <v>28</v>
      </c>
      <c r="B853" s="20">
        <v>100000091143</v>
      </c>
      <c r="C853" s="35">
        <v>0</v>
      </c>
      <c r="D853" s="4" t="s">
        <v>1044</v>
      </c>
      <c r="E853" s="4" t="s">
        <v>1046</v>
      </c>
      <c r="F853" s="3">
        <v>53250</v>
      </c>
      <c r="G853" s="3">
        <v>-53249</v>
      </c>
      <c r="H853" s="4">
        <v>1</v>
      </c>
    </row>
    <row r="854" spans="1:8">
      <c r="A854" s="58">
        <v>29</v>
      </c>
      <c r="B854" s="20">
        <v>100000091144</v>
      </c>
      <c r="C854" s="35">
        <v>0</v>
      </c>
      <c r="D854" s="4" t="s">
        <v>1044</v>
      </c>
      <c r="E854" s="4" t="s">
        <v>1046</v>
      </c>
      <c r="F854" s="3">
        <v>53250</v>
      </c>
      <c r="G854" s="3">
        <v>-53249</v>
      </c>
      <c r="H854" s="4">
        <v>1</v>
      </c>
    </row>
    <row r="855" spans="1:8">
      <c r="A855" s="58">
        <v>30</v>
      </c>
      <c r="B855" s="20">
        <v>100000091145</v>
      </c>
      <c r="C855" s="35">
        <v>0</v>
      </c>
      <c r="D855" s="4" t="s">
        <v>1044</v>
      </c>
      <c r="E855" s="4" t="s">
        <v>1046</v>
      </c>
      <c r="F855" s="3">
        <v>53250</v>
      </c>
      <c r="G855" s="3">
        <v>-53249</v>
      </c>
      <c r="H855" s="4">
        <v>1</v>
      </c>
    </row>
    <row r="856" spans="1:8">
      <c r="A856" s="58">
        <v>31</v>
      </c>
      <c r="B856" s="20">
        <v>100000091146</v>
      </c>
      <c r="C856" s="35">
        <v>0</v>
      </c>
      <c r="D856" s="4" t="s">
        <v>1044</v>
      </c>
      <c r="E856" s="4" t="s">
        <v>1046</v>
      </c>
      <c r="F856" s="3">
        <v>53250</v>
      </c>
      <c r="G856" s="3">
        <v>-53249</v>
      </c>
      <c r="H856" s="4">
        <v>1</v>
      </c>
    </row>
    <row r="857" spans="1:8">
      <c r="A857" s="58">
        <v>32</v>
      </c>
      <c r="B857" s="20">
        <v>100000091147</v>
      </c>
      <c r="C857" s="35">
        <v>0</v>
      </c>
      <c r="D857" s="4" t="s">
        <v>1044</v>
      </c>
      <c r="E857" s="4" t="s">
        <v>1046</v>
      </c>
      <c r="F857" s="3">
        <v>53250</v>
      </c>
      <c r="G857" s="3">
        <v>-53249</v>
      </c>
      <c r="H857" s="4">
        <v>1</v>
      </c>
    </row>
    <row r="858" spans="1:8">
      <c r="A858" s="58">
        <v>33</v>
      </c>
      <c r="B858" s="20">
        <v>100000091148</v>
      </c>
      <c r="C858" s="35">
        <v>0</v>
      </c>
      <c r="D858" s="4" t="s">
        <v>1044</v>
      </c>
      <c r="E858" s="4" t="s">
        <v>1046</v>
      </c>
      <c r="F858" s="3">
        <v>53250</v>
      </c>
      <c r="G858" s="3">
        <v>-53249</v>
      </c>
      <c r="H858" s="4">
        <v>1</v>
      </c>
    </row>
    <row r="859" spans="1:8">
      <c r="A859" s="58">
        <v>34</v>
      </c>
      <c r="B859" s="20">
        <v>100000091149</v>
      </c>
      <c r="C859" s="35">
        <v>0</v>
      </c>
      <c r="D859" s="4" t="s">
        <v>1044</v>
      </c>
      <c r="E859" s="4" t="s">
        <v>1046</v>
      </c>
      <c r="F859" s="3">
        <v>53250</v>
      </c>
      <c r="G859" s="3">
        <v>-53249</v>
      </c>
      <c r="H859" s="4">
        <v>1</v>
      </c>
    </row>
    <row r="860" spans="1:8">
      <c r="A860" s="58">
        <v>35</v>
      </c>
      <c r="B860" s="20">
        <v>100000091150</v>
      </c>
      <c r="C860" s="35">
        <v>0</v>
      </c>
      <c r="D860" s="4" t="s">
        <v>1044</v>
      </c>
      <c r="E860" s="4" t="s">
        <v>1046</v>
      </c>
      <c r="F860" s="3">
        <v>53250</v>
      </c>
      <c r="G860" s="3">
        <v>-53249</v>
      </c>
      <c r="H860" s="4">
        <v>1</v>
      </c>
    </row>
    <row r="861" spans="1:8">
      <c r="A861" s="58">
        <v>36</v>
      </c>
      <c r="B861" s="20">
        <v>100000091151</v>
      </c>
      <c r="C861" s="35">
        <v>0</v>
      </c>
      <c r="D861" s="4" t="s">
        <v>1044</v>
      </c>
      <c r="E861" s="4" t="s">
        <v>1046</v>
      </c>
      <c r="F861" s="3">
        <v>53250</v>
      </c>
      <c r="G861" s="3">
        <v>-53249</v>
      </c>
      <c r="H861" s="4">
        <v>1</v>
      </c>
    </row>
    <row r="862" spans="1:8">
      <c r="A862" s="58">
        <v>37</v>
      </c>
      <c r="B862" s="20">
        <v>100000091152</v>
      </c>
      <c r="C862" s="35">
        <v>0</v>
      </c>
      <c r="D862" s="4" t="s">
        <v>1044</v>
      </c>
      <c r="E862" s="4" t="s">
        <v>1046</v>
      </c>
      <c r="F862" s="3">
        <v>53250</v>
      </c>
      <c r="G862" s="3">
        <v>-53249</v>
      </c>
      <c r="H862" s="4">
        <v>1</v>
      </c>
    </row>
    <row r="863" spans="1:8">
      <c r="A863" s="58">
        <v>38</v>
      </c>
      <c r="B863" s="20">
        <v>100000091153</v>
      </c>
      <c r="C863" s="35">
        <v>0</v>
      </c>
      <c r="D863" s="4" t="s">
        <v>1044</v>
      </c>
      <c r="E863" s="4" t="s">
        <v>1046</v>
      </c>
      <c r="F863" s="3">
        <v>53250</v>
      </c>
      <c r="G863" s="3">
        <v>-53249</v>
      </c>
      <c r="H863" s="4">
        <v>1</v>
      </c>
    </row>
    <row r="864" spans="1:8">
      <c r="A864" s="58">
        <v>39</v>
      </c>
      <c r="B864" s="20">
        <v>100000091154</v>
      </c>
      <c r="C864" s="35">
        <v>0</v>
      </c>
      <c r="D864" s="4" t="s">
        <v>1044</v>
      </c>
      <c r="E864" s="4" t="s">
        <v>1046</v>
      </c>
      <c r="F864" s="3">
        <v>53250</v>
      </c>
      <c r="G864" s="3">
        <v>-53249</v>
      </c>
      <c r="H864" s="4">
        <v>1</v>
      </c>
    </row>
    <row r="865" spans="1:8">
      <c r="A865" s="58">
        <v>40</v>
      </c>
      <c r="B865" s="20">
        <v>100000091155</v>
      </c>
      <c r="C865" s="35">
        <v>0</v>
      </c>
      <c r="D865" s="4" t="s">
        <v>1044</v>
      </c>
      <c r="E865" s="4" t="s">
        <v>1046</v>
      </c>
      <c r="F865" s="3">
        <v>53250</v>
      </c>
      <c r="G865" s="3">
        <v>-53249</v>
      </c>
      <c r="H865" s="4">
        <v>1</v>
      </c>
    </row>
    <row r="866" spans="1:8">
      <c r="A866" s="58">
        <v>41</v>
      </c>
      <c r="B866" s="20">
        <v>100000091156</v>
      </c>
      <c r="C866" s="35">
        <v>0</v>
      </c>
      <c r="D866" s="4" t="s">
        <v>1044</v>
      </c>
      <c r="E866" s="4" t="s">
        <v>1046</v>
      </c>
      <c r="F866" s="3">
        <v>53250</v>
      </c>
      <c r="G866" s="3">
        <v>-53249</v>
      </c>
      <c r="H866" s="4">
        <v>1</v>
      </c>
    </row>
    <row r="867" spans="1:8">
      <c r="A867" s="58">
        <v>42</v>
      </c>
      <c r="B867" s="20">
        <v>100000091157</v>
      </c>
      <c r="C867" s="35">
        <v>0</v>
      </c>
      <c r="D867" s="4" t="s">
        <v>1044</v>
      </c>
      <c r="E867" s="4" t="s">
        <v>1046</v>
      </c>
      <c r="F867" s="3">
        <v>53250</v>
      </c>
      <c r="G867" s="3">
        <v>-53249</v>
      </c>
      <c r="H867" s="4">
        <v>1</v>
      </c>
    </row>
    <row r="868" spans="1:8">
      <c r="A868" s="58">
        <v>43</v>
      </c>
      <c r="B868" s="20">
        <v>100000091158</v>
      </c>
      <c r="C868" s="35">
        <v>0</v>
      </c>
      <c r="D868" s="4" t="s">
        <v>1044</v>
      </c>
      <c r="E868" s="4" t="s">
        <v>1046</v>
      </c>
      <c r="F868" s="3">
        <v>53250</v>
      </c>
      <c r="G868" s="3">
        <v>-53249</v>
      </c>
      <c r="H868" s="4">
        <v>1</v>
      </c>
    </row>
    <row r="869" spans="1:8">
      <c r="A869" s="58">
        <v>44</v>
      </c>
      <c r="B869" s="20">
        <v>100000091159</v>
      </c>
      <c r="C869" s="35">
        <v>0</v>
      </c>
      <c r="D869" s="4" t="s">
        <v>1044</v>
      </c>
      <c r="E869" s="4" t="s">
        <v>1046</v>
      </c>
      <c r="F869" s="3">
        <v>53250</v>
      </c>
      <c r="G869" s="3">
        <v>-53249</v>
      </c>
      <c r="H869" s="4">
        <v>1</v>
      </c>
    </row>
    <row r="870" spans="1:8">
      <c r="A870" s="58">
        <v>45</v>
      </c>
      <c r="B870" s="20">
        <v>100000091160</v>
      </c>
      <c r="C870" s="35">
        <v>0</v>
      </c>
      <c r="D870" s="4" t="s">
        <v>1044</v>
      </c>
      <c r="E870" s="4" t="s">
        <v>1046</v>
      </c>
      <c r="F870" s="3">
        <v>53250</v>
      </c>
      <c r="G870" s="3">
        <v>-53249</v>
      </c>
      <c r="H870" s="4">
        <v>1</v>
      </c>
    </row>
    <row r="871" spans="1:8">
      <c r="A871" s="58">
        <v>46</v>
      </c>
      <c r="B871" s="20">
        <v>100000091161</v>
      </c>
      <c r="C871" s="35">
        <v>0</v>
      </c>
      <c r="D871" s="4" t="s">
        <v>1044</v>
      </c>
      <c r="E871" s="4" t="s">
        <v>1046</v>
      </c>
      <c r="F871" s="3">
        <v>53250</v>
      </c>
      <c r="G871" s="3">
        <v>-53249</v>
      </c>
      <c r="H871" s="4">
        <v>1</v>
      </c>
    </row>
    <row r="872" spans="1:8">
      <c r="A872" s="58">
        <v>47</v>
      </c>
      <c r="B872" s="20">
        <v>100000091162</v>
      </c>
      <c r="C872" s="35">
        <v>0</v>
      </c>
      <c r="D872" s="4" t="s">
        <v>1044</v>
      </c>
      <c r="E872" s="4" t="s">
        <v>1046</v>
      </c>
      <c r="F872" s="3">
        <v>53250</v>
      </c>
      <c r="G872" s="3">
        <v>-53249</v>
      </c>
      <c r="H872" s="4">
        <v>1</v>
      </c>
    </row>
    <row r="873" spans="1:8">
      <c r="A873" s="58">
        <v>48</v>
      </c>
      <c r="B873" s="20">
        <v>100000091163</v>
      </c>
      <c r="C873" s="35">
        <v>0</v>
      </c>
      <c r="D873" s="4" t="s">
        <v>1044</v>
      </c>
      <c r="E873" s="4" t="s">
        <v>1046</v>
      </c>
      <c r="F873" s="3">
        <v>53250</v>
      </c>
      <c r="G873" s="3">
        <v>-53249</v>
      </c>
      <c r="H873" s="4">
        <v>1</v>
      </c>
    </row>
    <row r="874" spans="1:8">
      <c r="A874" s="58">
        <v>49</v>
      </c>
      <c r="B874" s="20">
        <v>100000091164</v>
      </c>
      <c r="C874" s="35">
        <v>0</v>
      </c>
      <c r="D874" s="4" t="s">
        <v>1044</v>
      </c>
      <c r="E874" s="4" t="s">
        <v>1046</v>
      </c>
      <c r="F874" s="3">
        <v>53250</v>
      </c>
      <c r="G874" s="3">
        <v>-53249</v>
      </c>
      <c r="H874" s="4">
        <v>1</v>
      </c>
    </row>
    <row r="875" spans="1:8">
      <c r="A875" s="58">
        <v>50</v>
      </c>
      <c r="B875" s="20">
        <v>100000091165</v>
      </c>
      <c r="C875" s="35">
        <v>0</v>
      </c>
      <c r="D875" s="4" t="s">
        <v>1044</v>
      </c>
      <c r="E875" s="4" t="s">
        <v>1046</v>
      </c>
      <c r="F875" s="3">
        <v>53250</v>
      </c>
      <c r="G875" s="3">
        <v>-53249</v>
      </c>
      <c r="H875" s="4">
        <v>1</v>
      </c>
    </row>
    <row r="876" spans="1:8">
      <c r="A876" s="58">
        <v>51</v>
      </c>
      <c r="B876" s="20">
        <v>100000091166</v>
      </c>
      <c r="C876" s="35">
        <v>0</v>
      </c>
      <c r="D876" s="4" t="s">
        <v>1044</v>
      </c>
      <c r="E876" s="4" t="s">
        <v>1046</v>
      </c>
      <c r="F876" s="3">
        <v>53250</v>
      </c>
      <c r="G876" s="3">
        <v>-53249</v>
      </c>
      <c r="H876" s="4">
        <v>1</v>
      </c>
    </row>
    <row r="877" spans="1:8">
      <c r="A877" s="58">
        <v>52</v>
      </c>
      <c r="B877" s="20">
        <v>100000091167</v>
      </c>
      <c r="C877" s="35">
        <v>0</v>
      </c>
      <c r="D877" s="4" t="s">
        <v>1044</v>
      </c>
      <c r="E877" s="4" t="s">
        <v>1046</v>
      </c>
      <c r="F877" s="3">
        <v>53250</v>
      </c>
      <c r="G877" s="3">
        <v>-53249</v>
      </c>
      <c r="H877" s="4">
        <v>1</v>
      </c>
    </row>
    <row r="878" spans="1:8">
      <c r="A878" s="58">
        <v>53</v>
      </c>
      <c r="B878" s="20">
        <v>100000091168</v>
      </c>
      <c r="C878" s="35">
        <v>0</v>
      </c>
      <c r="D878" s="4" t="s">
        <v>1044</v>
      </c>
      <c r="E878" s="4" t="s">
        <v>1046</v>
      </c>
      <c r="F878" s="3">
        <v>53250</v>
      </c>
      <c r="G878" s="3">
        <v>-53249</v>
      </c>
      <c r="H878" s="4">
        <v>1</v>
      </c>
    </row>
    <row r="879" spans="1:8">
      <c r="A879" s="58">
        <v>54</v>
      </c>
      <c r="B879" s="20">
        <v>100000091169</v>
      </c>
      <c r="C879" s="35">
        <v>0</v>
      </c>
      <c r="D879" s="4" t="s">
        <v>1044</v>
      </c>
      <c r="E879" s="4" t="s">
        <v>1046</v>
      </c>
      <c r="F879" s="3">
        <v>53250</v>
      </c>
      <c r="G879" s="3">
        <v>-53249</v>
      </c>
      <c r="H879" s="4">
        <v>1</v>
      </c>
    </row>
    <row r="880" spans="1:8">
      <c r="A880" s="58">
        <v>55</v>
      </c>
      <c r="B880" s="20">
        <v>100000091170</v>
      </c>
      <c r="C880" s="35">
        <v>0</v>
      </c>
      <c r="D880" s="4" t="s">
        <v>1044</v>
      </c>
      <c r="E880" s="4" t="s">
        <v>1046</v>
      </c>
      <c r="F880" s="3">
        <v>53250</v>
      </c>
      <c r="G880" s="3">
        <v>-53249</v>
      </c>
      <c r="H880" s="4">
        <v>1</v>
      </c>
    </row>
    <row r="881" spans="1:8">
      <c r="A881" s="58">
        <v>56</v>
      </c>
      <c r="B881" s="20">
        <v>100000091171</v>
      </c>
      <c r="C881" s="35">
        <v>0</v>
      </c>
      <c r="D881" s="4" t="s">
        <v>1044</v>
      </c>
      <c r="E881" s="4" t="s">
        <v>1046</v>
      </c>
      <c r="F881" s="3">
        <v>53250</v>
      </c>
      <c r="G881" s="3">
        <v>-53249</v>
      </c>
      <c r="H881" s="4">
        <v>1</v>
      </c>
    </row>
    <row r="882" spans="1:8">
      <c r="A882" s="58">
        <v>57</v>
      </c>
      <c r="B882" s="20">
        <v>100000091172</v>
      </c>
      <c r="C882" s="35">
        <v>0</v>
      </c>
      <c r="D882" s="4" t="s">
        <v>1044</v>
      </c>
      <c r="E882" s="4" t="s">
        <v>1046</v>
      </c>
      <c r="F882" s="3">
        <v>53250</v>
      </c>
      <c r="G882" s="3">
        <v>-53249</v>
      </c>
      <c r="H882" s="4">
        <v>1</v>
      </c>
    </row>
    <row r="883" spans="1:8">
      <c r="A883" s="58">
        <v>58</v>
      </c>
      <c r="B883" s="20">
        <v>100000091173</v>
      </c>
      <c r="C883" s="35">
        <v>0</v>
      </c>
      <c r="D883" s="4" t="s">
        <v>1044</v>
      </c>
      <c r="E883" s="4" t="s">
        <v>1046</v>
      </c>
      <c r="F883" s="3">
        <v>53250</v>
      </c>
      <c r="G883" s="3">
        <v>-53249</v>
      </c>
      <c r="H883" s="4">
        <v>1</v>
      </c>
    </row>
    <row r="884" spans="1:8">
      <c r="A884" s="58">
        <v>59</v>
      </c>
      <c r="B884" s="20">
        <v>100000091174</v>
      </c>
      <c r="C884" s="35">
        <v>0</v>
      </c>
      <c r="D884" s="4" t="s">
        <v>1044</v>
      </c>
      <c r="E884" s="4" t="s">
        <v>1046</v>
      </c>
      <c r="F884" s="3">
        <v>53250</v>
      </c>
      <c r="G884" s="3">
        <v>-53249</v>
      </c>
      <c r="H884" s="4">
        <v>1</v>
      </c>
    </row>
    <row r="885" spans="1:8">
      <c r="A885" s="58">
        <v>60</v>
      </c>
      <c r="B885" s="20">
        <v>100000091175</v>
      </c>
      <c r="C885" s="35">
        <v>0</v>
      </c>
      <c r="D885" s="4" t="s">
        <v>1044</v>
      </c>
      <c r="E885" s="4" t="s">
        <v>1046</v>
      </c>
      <c r="F885" s="3">
        <v>53250</v>
      </c>
      <c r="G885" s="3">
        <v>-53249</v>
      </c>
      <c r="H885" s="4">
        <v>1</v>
      </c>
    </row>
    <row r="886" spans="1:8">
      <c r="A886" s="58">
        <v>61</v>
      </c>
      <c r="B886" s="20">
        <v>100000091176</v>
      </c>
      <c r="C886" s="35">
        <v>0</v>
      </c>
      <c r="D886" s="4" t="s">
        <v>1044</v>
      </c>
      <c r="E886" s="4" t="s">
        <v>1046</v>
      </c>
      <c r="F886" s="3">
        <v>53250</v>
      </c>
      <c r="G886" s="3">
        <v>-53249</v>
      </c>
      <c r="H886" s="4">
        <v>1</v>
      </c>
    </row>
    <row r="887" spans="1:8">
      <c r="A887" s="58">
        <v>62</v>
      </c>
      <c r="B887" s="20">
        <v>100000091177</v>
      </c>
      <c r="C887" s="35">
        <v>0</v>
      </c>
      <c r="D887" s="4" t="s">
        <v>1044</v>
      </c>
      <c r="E887" s="4" t="s">
        <v>1046</v>
      </c>
      <c r="F887" s="3">
        <v>53250</v>
      </c>
      <c r="G887" s="3">
        <v>-53249</v>
      </c>
      <c r="H887" s="4">
        <v>1</v>
      </c>
    </row>
    <row r="888" spans="1:8">
      <c r="A888" s="58">
        <v>63</v>
      </c>
      <c r="B888" s="20">
        <v>100000091178</v>
      </c>
      <c r="C888" s="35">
        <v>0</v>
      </c>
      <c r="D888" s="4" t="s">
        <v>1044</v>
      </c>
      <c r="E888" s="4" t="s">
        <v>1046</v>
      </c>
      <c r="F888" s="3">
        <v>53250</v>
      </c>
      <c r="G888" s="3">
        <v>-53249</v>
      </c>
      <c r="H888" s="4">
        <v>1</v>
      </c>
    </row>
    <row r="889" spans="1:8">
      <c r="A889" s="58">
        <v>64</v>
      </c>
      <c r="B889" s="20">
        <v>100000091179</v>
      </c>
      <c r="C889" s="35">
        <v>0</v>
      </c>
      <c r="D889" s="4" t="s">
        <v>1044</v>
      </c>
      <c r="E889" s="4" t="s">
        <v>1046</v>
      </c>
      <c r="F889" s="3">
        <v>53250</v>
      </c>
      <c r="G889" s="3">
        <v>-53249</v>
      </c>
      <c r="H889" s="4">
        <v>1</v>
      </c>
    </row>
    <row r="890" spans="1:8">
      <c r="A890" s="58">
        <v>65</v>
      </c>
      <c r="B890" s="20">
        <v>100000091180</v>
      </c>
      <c r="C890" s="35">
        <v>0</v>
      </c>
      <c r="D890" s="4" t="s">
        <v>1044</v>
      </c>
      <c r="E890" s="4" t="s">
        <v>1046</v>
      </c>
      <c r="F890" s="3">
        <v>53250</v>
      </c>
      <c r="G890" s="3">
        <v>-53249</v>
      </c>
      <c r="H890" s="4">
        <v>1</v>
      </c>
    </row>
    <row r="891" spans="1:8">
      <c r="A891" s="58">
        <v>66</v>
      </c>
      <c r="B891" s="20">
        <v>100000091181</v>
      </c>
      <c r="C891" s="35">
        <v>0</v>
      </c>
      <c r="D891" s="4" t="s">
        <v>1044</v>
      </c>
      <c r="E891" s="4" t="s">
        <v>1046</v>
      </c>
      <c r="F891" s="3">
        <v>53250</v>
      </c>
      <c r="G891" s="3">
        <v>-53249</v>
      </c>
      <c r="H891" s="4">
        <v>1</v>
      </c>
    </row>
    <row r="892" spans="1:8">
      <c r="A892" s="58">
        <v>67</v>
      </c>
      <c r="B892" s="20">
        <v>100000091182</v>
      </c>
      <c r="C892" s="35">
        <v>0</v>
      </c>
      <c r="D892" s="4" t="s">
        <v>1044</v>
      </c>
      <c r="E892" s="4" t="s">
        <v>1046</v>
      </c>
      <c r="F892" s="3">
        <v>53250</v>
      </c>
      <c r="G892" s="3">
        <v>-53249</v>
      </c>
      <c r="H892" s="4">
        <v>1</v>
      </c>
    </row>
    <row r="893" spans="1:8">
      <c r="A893" s="58">
        <v>68</v>
      </c>
      <c r="B893" s="20">
        <v>100000091183</v>
      </c>
      <c r="C893" s="35">
        <v>0</v>
      </c>
      <c r="D893" s="4" t="s">
        <v>1044</v>
      </c>
      <c r="E893" s="4" t="s">
        <v>1046</v>
      </c>
      <c r="F893" s="3">
        <v>53250</v>
      </c>
      <c r="G893" s="3">
        <v>-53249</v>
      </c>
      <c r="H893" s="4">
        <v>1</v>
      </c>
    </row>
    <row r="894" spans="1:8">
      <c r="A894" s="58">
        <v>69</v>
      </c>
      <c r="B894" s="20">
        <v>100000180452</v>
      </c>
      <c r="C894" s="35">
        <v>0</v>
      </c>
      <c r="D894" s="4" t="s">
        <v>1047</v>
      </c>
      <c r="E894" s="4" t="s">
        <v>1048</v>
      </c>
      <c r="F894" s="3">
        <v>1085000</v>
      </c>
      <c r="G894" s="3">
        <v>-1084999</v>
      </c>
      <c r="H894" s="4">
        <v>1</v>
      </c>
    </row>
    <row r="895" spans="1:8">
      <c r="A895" s="58">
        <v>70</v>
      </c>
      <c r="B895" s="20">
        <v>100000289570</v>
      </c>
      <c r="C895" s="35">
        <v>0</v>
      </c>
      <c r="D895" s="4" t="s">
        <v>18</v>
      </c>
      <c r="E895" s="4" t="s">
        <v>1049</v>
      </c>
      <c r="F895" s="3">
        <v>59000</v>
      </c>
      <c r="G895" s="3">
        <v>-58999</v>
      </c>
      <c r="H895" s="4">
        <v>1</v>
      </c>
    </row>
    <row r="896" spans="1:8">
      <c r="A896" s="58">
        <v>71</v>
      </c>
      <c r="B896" s="20">
        <v>100000289571</v>
      </c>
      <c r="C896" s="35">
        <v>0</v>
      </c>
      <c r="D896" s="4" t="s">
        <v>18</v>
      </c>
      <c r="E896" s="4" t="s">
        <v>1050</v>
      </c>
      <c r="F896" s="3">
        <v>59000</v>
      </c>
      <c r="G896" s="3">
        <v>-58999</v>
      </c>
      <c r="H896" s="4">
        <v>1</v>
      </c>
    </row>
    <row r="897" spans="1:8">
      <c r="A897" s="58">
        <v>72</v>
      </c>
      <c r="B897" s="20">
        <v>100000289572</v>
      </c>
      <c r="C897" s="35">
        <v>0</v>
      </c>
      <c r="D897" s="4" t="s">
        <v>18</v>
      </c>
      <c r="E897" s="4" t="s">
        <v>1051</v>
      </c>
      <c r="F897" s="3">
        <v>59000</v>
      </c>
      <c r="G897" s="3">
        <v>-58999</v>
      </c>
      <c r="H897" s="4">
        <v>1</v>
      </c>
    </row>
    <row r="898" spans="1:8">
      <c r="A898" s="58">
        <v>73</v>
      </c>
      <c r="B898" s="20">
        <v>100000289573</v>
      </c>
      <c r="C898" s="35">
        <v>0</v>
      </c>
      <c r="D898" s="4" t="s">
        <v>18</v>
      </c>
      <c r="E898" s="4" t="s">
        <v>1052</v>
      </c>
      <c r="F898" s="3">
        <v>59000</v>
      </c>
      <c r="G898" s="3">
        <v>-58999</v>
      </c>
      <c r="H898" s="4">
        <v>1</v>
      </c>
    </row>
    <row r="899" spans="1:8">
      <c r="A899" s="58">
        <v>74</v>
      </c>
      <c r="B899" s="20">
        <v>100000289574</v>
      </c>
      <c r="C899" s="35">
        <v>0</v>
      </c>
      <c r="D899" s="4" t="s">
        <v>18</v>
      </c>
      <c r="E899" s="4" t="s">
        <v>1053</v>
      </c>
      <c r="F899" s="3">
        <v>59000</v>
      </c>
      <c r="G899" s="3">
        <v>-58999</v>
      </c>
      <c r="H899" s="4">
        <v>1</v>
      </c>
    </row>
    <row r="900" spans="1:8">
      <c r="A900" s="58">
        <v>75</v>
      </c>
      <c r="B900" s="20">
        <v>100000289575</v>
      </c>
      <c r="C900" s="35">
        <v>0</v>
      </c>
      <c r="D900" s="4" t="s">
        <v>18</v>
      </c>
      <c r="E900" s="4" t="s">
        <v>1054</v>
      </c>
      <c r="F900" s="3">
        <v>59000</v>
      </c>
      <c r="G900" s="3">
        <v>-58999</v>
      </c>
      <c r="H900" s="4">
        <v>1</v>
      </c>
    </row>
    <row r="901" spans="1:8">
      <c r="A901" s="58">
        <v>76</v>
      </c>
      <c r="B901" s="20">
        <v>100000289576</v>
      </c>
      <c r="C901" s="35">
        <v>0</v>
      </c>
      <c r="D901" s="4" t="s">
        <v>18</v>
      </c>
      <c r="E901" s="4" t="s">
        <v>1055</v>
      </c>
      <c r="F901" s="3">
        <v>59000</v>
      </c>
      <c r="G901" s="3">
        <v>-58999</v>
      </c>
      <c r="H901" s="4">
        <v>1</v>
      </c>
    </row>
    <row r="902" spans="1:8">
      <c r="A902" s="58">
        <v>77</v>
      </c>
      <c r="B902" s="20">
        <v>100000289577</v>
      </c>
      <c r="C902" s="35">
        <v>0</v>
      </c>
      <c r="D902" s="4" t="s">
        <v>18</v>
      </c>
      <c r="E902" s="4" t="s">
        <v>1056</v>
      </c>
      <c r="F902" s="3">
        <v>59000</v>
      </c>
      <c r="G902" s="3">
        <v>-58999</v>
      </c>
      <c r="H902" s="4">
        <v>1</v>
      </c>
    </row>
    <row r="903" spans="1:8">
      <c r="A903" s="58">
        <v>78</v>
      </c>
      <c r="B903" s="20">
        <v>100000289578</v>
      </c>
      <c r="C903" s="35">
        <v>0</v>
      </c>
      <c r="D903" s="4" t="s">
        <v>18</v>
      </c>
      <c r="E903" s="4" t="s">
        <v>1057</v>
      </c>
      <c r="F903" s="3">
        <v>59000</v>
      </c>
      <c r="G903" s="3">
        <v>-58999</v>
      </c>
      <c r="H903" s="4">
        <v>1</v>
      </c>
    </row>
    <row r="904" spans="1:8">
      <c r="A904" s="58">
        <v>79</v>
      </c>
      <c r="B904" s="20">
        <v>100000289579</v>
      </c>
      <c r="C904" s="35">
        <v>0</v>
      </c>
      <c r="D904" s="4" t="s">
        <v>18</v>
      </c>
      <c r="E904" s="4" t="s">
        <v>1058</v>
      </c>
      <c r="F904" s="3">
        <v>59000</v>
      </c>
      <c r="G904" s="3">
        <v>-58999</v>
      </c>
      <c r="H904" s="4">
        <v>1</v>
      </c>
    </row>
    <row r="905" spans="1:8">
      <c r="A905" s="58">
        <v>80</v>
      </c>
      <c r="B905" s="20">
        <v>100000289580</v>
      </c>
      <c r="C905" s="35">
        <v>0</v>
      </c>
      <c r="D905" s="4" t="s">
        <v>18</v>
      </c>
      <c r="E905" s="4" t="s">
        <v>1059</v>
      </c>
      <c r="F905" s="3">
        <v>59000</v>
      </c>
      <c r="G905" s="3">
        <v>-58999</v>
      </c>
      <c r="H905" s="4">
        <v>1</v>
      </c>
    </row>
    <row r="906" spans="1:8">
      <c r="A906" s="58">
        <v>81</v>
      </c>
      <c r="B906" s="20">
        <v>100000289581</v>
      </c>
      <c r="C906" s="35">
        <v>0</v>
      </c>
      <c r="D906" s="4" t="s">
        <v>18</v>
      </c>
      <c r="E906" s="4" t="s">
        <v>1060</v>
      </c>
      <c r="F906" s="3">
        <v>59800</v>
      </c>
      <c r="G906" s="3">
        <v>-59799</v>
      </c>
      <c r="H906" s="4">
        <v>1</v>
      </c>
    </row>
    <row r="907" spans="1:8">
      <c r="A907" s="58">
        <v>82</v>
      </c>
      <c r="B907" s="20">
        <v>100000289582</v>
      </c>
      <c r="C907" s="35">
        <v>0</v>
      </c>
      <c r="D907" s="4" t="s">
        <v>18</v>
      </c>
      <c r="E907" s="4" t="s">
        <v>1061</v>
      </c>
      <c r="F907" s="3">
        <v>59800</v>
      </c>
      <c r="G907" s="3">
        <v>-59799</v>
      </c>
      <c r="H907" s="4">
        <v>1</v>
      </c>
    </row>
    <row r="908" spans="1:8">
      <c r="A908" s="58">
        <v>83</v>
      </c>
      <c r="B908" s="20">
        <v>100000289583</v>
      </c>
      <c r="C908" s="35">
        <v>0</v>
      </c>
      <c r="D908" s="4" t="s">
        <v>18</v>
      </c>
      <c r="E908" s="4" t="s">
        <v>1062</v>
      </c>
      <c r="F908" s="3">
        <v>59800</v>
      </c>
      <c r="G908" s="3">
        <v>-59799</v>
      </c>
      <c r="H908" s="4">
        <v>1</v>
      </c>
    </row>
    <row r="909" spans="1:8">
      <c r="A909" s="58">
        <v>84</v>
      </c>
      <c r="B909" s="20">
        <v>100000289584</v>
      </c>
      <c r="C909" s="35">
        <v>0</v>
      </c>
      <c r="D909" s="4" t="s">
        <v>18</v>
      </c>
      <c r="E909" s="4" t="s">
        <v>1063</v>
      </c>
      <c r="F909" s="3">
        <v>59800</v>
      </c>
      <c r="G909" s="3">
        <v>-59799</v>
      </c>
      <c r="H909" s="4">
        <v>1</v>
      </c>
    </row>
    <row r="910" spans="1:8">
      <c r="A910" s="58">
        <v>85</v>
      </c>
      <c r="B910" s="20">
        <v>100000289585</v>
      </c>
      <c r="C910" s="35">
        <v>0</v>
      </c>
      <c r="D910" s="4" t="s">
        <v>18</v>
      </c>
      <c r="E910" s="4" t="s">
        <v>1064</v>
      </c>
      <c r="F910" s="3">
        <v>59800</v>
      </c>
      <c r="G910" s="3">
        <v>-59799</v>
      </c>
      <c r="H910" s="4">
        <v>1</v>
      </c>
    </row>
    <row r="911" spans="1:8">
      <c r="A911" s="58">
        <v>86</v>
      </c>
      <c r="B911" s="20">
        <v>100000289586</v>
      </c>
      <c r="C911" s="35">
        <v>0</v>
      </c>
      <c r="D911" s="4" t="s">
        <v>18</v>
      </c>
      <c r="E911" s="4" t="s">
        <v>1065</v>
      </c>
      <c r="F911" s="3">
        <v>59800</v>
      </c>
      <c r="G911" s="3">
        <v>-59799</v>
      </c>
      <c r="H911" s="4">
        <v>1</v>
      </c>
    </row>
    <row r="912" spans="1:8">
      <c r="A912" s="58">
        <v>87</v>
      </c>
      <c r="B912" s="20">
        <v>100000289587</v>
      </c>
      <c r="C912" s="35">
        <v>0</v>
      </c>
      <c r="D912" s="4" t="s">
        <v>18</v>
      </c>
      <c r="E912" s="4" t="s">
        <v>1066</v>
      </c>
      <c r="F912" s="3">
        <v>59800</v>
      </c>
      <c r="G912" s="3">
        <v>-59799</v>
      </c>
      <c r="H912" s="4">
        <v>1</v>
      </c>
    </row>
    <row r="913" spans="1:8">
      <c r="A913" s="58">
        <v>88</v>
      </c>
      <c r="B913" s="20">
        <v>100000289588</v>
      </c>
      <c r="C913" s="35">
        <v>0</v>
      </c>
      <c r="D913" s="4" t="s">
        <v>18</v>
      </c>
      <c r="E913" s="4" t="s">
        <v>1067</v>
      </c>
      <c r="F913" s="3">
        <v>59800</v>
      </c>
      <c r="G913" s="3">
        <v>-59799</v>
      </c>
      <c r="H913" s="4">
        <v>1</v>
      </c>
    </row>
    <row r="914" spans="1:8">
      <c r="A914" s="58">
        <v>89</v>
      </c>
      <c r="B914" s="20">
        <v>100000289589</v>
      </c>
      <c r="C914" s="35">
        <v>0</v>
      </c>
      <c r="D914" s="4" t="s">
        <v>18</v>
      </c>
      <c r="E914" s="4" t="s">
        <v>1068</v>
      </c>
      <c r="F914" s="3">
        <v>59800</v>
      </c>
      <c r="G914" s="3">
        <v>-59799</v>
      </c>
      <c r="H914" s="4">
        <v>1</v>
      </c>
    </row>
    <row r="915" spans="1:8">
      <c r="A915" s="58">
        <v>90</v>
      </c>
      <c r="B915" s="20">
        <v>100000289590</v>
      </c>
      <c r="C915" s="35">
        <v>0</v>
      </c>
      <c r="D915" s="4" t="s">
        <v>18</v>
      </c>
      <c r="E915" s="4" t="s">
        <v>1069</v>
      </c>
      <c r="F915" s="3">
        <v>59800</v>
      </c>
      <c r="G915" s="3">
        <v>-59799</v>
      </c>
      <c r="H915" s="4">
        <v>1</v>
      </c>
    </row>
    <row r="916" spans="1:8">
      <c r="A916" s="58">
        <v>91</v>
      </c>
      <c r="B916" s="20">
        <v>100000289591</v>
      </c>
      <c r="C916" s="35">
        <v>0</v>
      </c>
      <c r="D916" s="4" t="s">
        <v>18</v>
      </c>
      <c r="E916" s="4" t="s">
        <v>1070</v>
      </c>
      <c r="F916" s="3">
        <v>59800</v>
      </c>
      <c r="G916" s="3">
        <v>-59799</v>
      </c>
      <c r="H916" s="4">
        <v>1</v>
      </c>
    </row>
    <row r="917" spans="1:8">
      <c r="A917" s="58">
        <v>92</v>
      </c>
      <c r="B917" s="20">
        <v>100000289592</v>
      </c>
      <c r="C917" s="35">
        <v>0</v>
      </c>
      <c r="D917" s="4" t="s">
        <v>18</v>
      </c>
      <c r="E917" s="4" t="s">
        <v>1071</v>
      </c>
      <c r="F917" s="3">
        <v>59800</v>
      </c>
      <c r="G917" s="3">
        <v>-59799</v>
      </c>
      <c r="H917" s="4">
        <v>1</v>
      </c>
    </row>
    <row r="918" spans="1:8">
      <c r="A918" s="58">
        <v>93</v>
      </c>
      <c r="B918" s="20">
        <v>100000289593</v>
      </c>
      <c r="C918" s="35">
        <v>0</v>
      </c>
      <c r="D918" s="4" t="s">
        <v>18</v>
      </c>
      <c r="E918" s="4" t="s">
        <v>1072</v>
      </c>
      <c r="F918" s="3">
        <v>59800</v>
      </c>
      <c r="G918" s="3">
        <v>-59799</v>
      </c>
      <c r="H918" s="4">
        <v>1</v>
      </c>
    </row>
    <row r="919" spans="1:8">
      <c r="A919" s="58">
        <v>94</v>
      </c>
      <c r="B919" s="20">
        <v>100000289594</v>
      </c>
      <c r="C919" s="35">
        <v>0</v>
      </c>
      <c r="D919" s="4" t="s">
        <v>18</v>
      </c>
      <c r="E919" s="4" t="s">
        <v>1073</v>
      </c>
      <c r="F919" s="3">
        <v>59800</v>
      </c>
      <c r="G919" s="3">
        <v>-59799</v>
      </c>
      <c r="H919" s="4">
        <v>1</v>
      </c>
    </row>
    <row r="920" spans="1:8">
      <c r="A920" s="58">
        <v>95</v>
      </c>
      <c r="B920" s="20">
        <v>100000289595</v>
      </c>
      <c r="C920" s="35">
        <v>0</v>
      </c>
      <c r="D920" s="4" t="s">
        <v>18</v>
      </c>
      <c r="E920" s="4" t="s">
        <v>1074</v>
      </c>
      <c r="F920" s="3">
        <v>59800</v>
      </c>
      <c r="G920" s="3">
        <v>-59799</v>
      </c>
      <c r="H920" s="4">
        <v>1</v>
      </c>
    </row>
    <row r="921" spans="1:8">
      <c r="A921" s="58">
        <v>96</v>
      </c>
      <c r="B921" s="20">
        <v>100000289596</v>
      </c>
      <c r="C921" s="35">
        <v>0</v>
      </c>
      <c r="D921" s="4" t="s">
        <v>18</v>
      </c>
      <c r="E921" s="4" t="s">
        <v>1075</v>
      </c>
      <c r="F921" s="3">
        <v>59800</v>
      </c>
      <c r="G921" s="3">
        <v>-59799</v>
      </c>
      <c r="H921" s="4">
        <v>1</v>
      </c>
    </row>
    <row r="922" spans="1:8">
      <c r="A922" s="58">
        <v>97</v>
      </c>
      <c r="B922" s="20">
        <v>100000289597</v>
      </c>
      <c r="C922" s="35">
        <v>0</v>
      </c>
      <c r="D922" s="4" t="s">
        <v>18</v>
      </c>
      <c r="E922" s="4" t="s">
        <v>1076</v>
      </c>
      <c r="F922" s="3">
        <v>59800</v>
      </c>
      <c r="G922" s="3">
        <v>-59799</v>
      </c>
      <c r="H922" s="4">
        <v>1</v>
      </c>
    </row>
    <row r="923" spans="1:8">
      <c r="A923" s="58">
        <v>98</v>
      </c>
      <c r="B923" s="20">
        <v>100000289598</v>
      </c>
      <c r="C923" s="35">
        <v>0</v>
      </c>
      <c r="D923" s="4" t="s">
        <v>18</v>
      </c>
      <c r="E923" s="4" t="s">
        <v>1077</v>
      </c>
      <c r="F923" s="3">
        <v>59800</v>
      </c>
      <c r="G923" s="3">
        <v>-59799</v>
      </c>
      <c r="H923" s="4">
        <v>1</v>
      </c>
    </row>
    <row r="924" spans="1:8">
      <c r="A924" s="58">
        <v>99</v>
      </c>
      <c r="B924" s="20">
        <v>100000289599</v>
      </c>
      <c r="C924" s="35">
        <v>0</v>
      </c>
      <c r="D924" s="4" t="s">
        <v>18</v>
      </c>
      <c r="E924" s="4" t="s">
        <v>1078</v>
      </c>
      <c r="F924" s="3">
        <v>59800</v>
      </c>
      <c r="G924" s="3">
        <v>-59799</v>
      </c>
      <c r="H924" s="4">
        <v>1</v>
      </c>
    </row>
    <row r="925" spans="1:8">
      <c r="A925" s="58">
        <v>100</v>
      </c>
      <c r="B925" s="20">
        <v>100000289600</v>
      </c>
      <c r="C925" s="35">
        <v>0</v>
      </c>
      <c r="D925" s="4" t="s">
        <v>18</v>
      </c>
      <c r="E925" s="4" t="s">
        <v>1079</v>
      </c>
      <c r="F925" s="3">
        <v>59800</v>
      </c>
      <c r="G925" s="3">
        <v>-59799</v>
      </c>
      <c r="H925" s="4">
        <v>1</v>
      </c>
    </row>
    <row r="926" spans="1:8">
      <c r="A926" s="58">
        <v>101</v>
      </c>
      <c r="B926" s="20">
        <v>100000289601</v>
      </c>
      <c r="C926" s="35">
        <v>0</v>
      </c>
      <c r="D926" s="4" t="s">
        <v>18</v>
      </c>
      <c r="E926" s="4" t="s">
        <v>1080</v>
      </c>
      <c r="F926" s="3">
        <v>59800</v>
      </c>
      <c r="G926" s="3">
        <v>-59799</v>
      </c>
      <c r="H926" s="4">
        <v>1</v>
      </c>
    </row>
    <row r="927" spans="1:8">
      <c r="A927" s="58">
        <v>102</v>
      </c>
      <c r="B927" s="20">
        <v>100000289602</v>
      </c>
      <c r="C927" s="35">
        <v>0</v>
      </c>
      <c r="D927" s="4" t="s">
        <v>18</v>
      </c>
      <c r="E927" s="4" t="s">
        <v>1081</v>
      </c>
      <c r="F927" s="3">
        <v>59800</v>
      </c>
      <c r="G927" s="3">
        <v>-59799</v>
      </c>
      <c r="H927" s="4">
        <v>1</v>
      </c>
    </row>
    <row r="928" spans="1:8">
      <c r="A928" s="58">
        <v>103</v>
      </c>
      <c r="B928" s="20">
        <v>100000289603</v>
      </c>
      <c r="C928" s="35">
        <v>0</v>
      </c>
      <c r="D928" s="4" t="s">
        <v>18</v>
      </c>
      <c r="E928" s="4" t="s">
        <v>1082</v>
      </c>
      <c r="F928" s="3">
        <v>59800</v>
      </c>
      <c r="G928" s="3">
        <v>-59799</v>
      </c>
      <c r="H928" s="4">
        <v>1</v>
      </c>
    </row>
    <row r="929" spans="1:8">
      <c r="A929" s="58">
        <v>104</v>
      </c>
      <c r="B929" s="20">
        <v>100000289604</v>
      </c>
      <c r="C929" s="35">
        <v>0</v>
      </c>
      <c r="D929" s="4" t="s">
        <v>18</v>
      </c>
      <c r="E929" s="4" t="s">
        <v>1083</v>
      </c>
      <c r="F929" s="3">
        <v>59800</v>
      </c>
      <c r="G929" s="3">
        <v>-59799</v>
      </c>
      <c r="H929" s="4">
        <v>1</v>
      </c>
    </row>
    <row r="930" spans="1:8">
      <c r="A930" s="58">
        <v>105</v>
      </c>
      <c r="B930" s="20">
        <v>100000289605</v>
      </c>
      <c r="C930" s="35">
        <v>0</v>
      </c>
      <c r="D930" s="4" t="s">
        <v>18</v>
      </c>
      <c r="E930" s="4" t="s">
        <v>1084</v>
      </c>
      <c r="F930" s="3">
        <v>59800</v>
      </c>
      <c r="G930" s="3">
        <v>-59799</v>
      </c>
      <c r="H930" s="4">
        <v>1</v>
      </c>
    </row>
    <row r="931" spans="1:8">
      <c r="A931" s="58">
        <v>106</v>
      </c>
      <c r="B931" s="20">
        <v>100000289606</v>
      </c>
      <c r="C931" s="35">
        <v>0</v>
      </c>
      <c r="D931" s="4" t="s">
        <v>18</v>
      </c>
      <c r="E931" s="4" t="s">
        <v>1085</v>
      </c>
      <c r="F931" s="3">
        <v>59800</v>
      </c>
      <c r="G931" s="3">
        <v>-59799</v>
      </c>
      <c r="H931" s="4">
        <v>1</v>
      </c>
    </row>
    <row r="932" spans="1:8">
      <c r="A932" s="58">
        <v>107</v>
      </c>
      <c r="B932" s="20">
        <v>100000289607</v>
      </c>
      <c r="C932" s="35">
        <v>0</v>
      </c>
      <c r="D932" s="4" t="s">
        <v>18</v>
      </c>
      <c r="E932" s="4" t="s">
        <v>1086</v>
      </c>
      <c r="F932" s="3">
        <v>59800</v>
      </c>
      <c r="G932" s="3">
        <v>-59799</v>
      </c>
      <c r="H932" s="4">
        <v>1</v>
      </c>
    </row>
    <row r="933" spans="1:8">
      <c r="A933" s="58">
        <v>108</v>
      </c>
      <c r="B933" s="20">
        <v>100000289608</v>
      </c>
      <c r="C933" s="35">
        <v>0</v>
      </c>
      <c r="D933" s="4" t="s">
        <v>18</v>
      </c>
      <c r="E933" s="4" t="s">
        <v>1087</v>
      </c>
      <c r="F933" s="3">
        <v>59800</v>
      </c>
      <c r="G933" s="3">
        <v>-59799</v>
      </c>
      <c r="H933" s="4">
        <v>1</v>
      </c>
    </row>
    <row r="934" spans="1:8">
      <c r="A934" s="58">
        <v>109</v>
      </c>
      <c r="B934" s="20">
        <v>100000289609</v>
      </c>
      <c r="C934" s="35">
        <v>0</v>
      </c>
      <c r="D934" s="4" t="s">
        <v>18</v>
      </c>
      <c r="E934" s="4" t="s">
        <v>1088</v>
      </c>
      <c r="F934" s="3">
        <v>59800</v>
      </c>
      <c r="G934" s="3">
        <v>-59799</v>
      </c>
      <c r="H934" s="4">
        <v>1</v>
      </c>
    </row>
    <row r="935" spans="1:8">
      <c r="A935" s="58">
        <v>110</v>
      </c>
      <c r="B935" s="20">
        <v>100000289610</v>
      </c>
      <c r="C935" s="35">
        <v>0</v>
      </c>
      <c r="D935" s="4" t="s">
        <v>18</v>
      </c>
      <c r="E935" s="4" t="s">
        <v>1089</v>
      </c>
      <c r="F935" s="3">
        <v>59800</v>
      </c>
      <c r="G935" s="3">
        <v>-59799</v>
      </c>
      <c r="H935" s="4">
        <v>1</v>
      </c>
    </row>
    <row r="936" spans="1:8">
      <c r="A936" s="58">
        <v>111</v>
      </c>
      <c r="B936" s="20">
        <v>100000289611</v>
      </c>
      <c r="C936" s="35">
        <v>0</v>
      </c>
      <c r="D936" s="4" t="s">
        <v>18</v>
      </c>
      <c r="E936" s="4" t="s">
        <v>1090</v>
      </c>
      <c r="F936" s="3">
        <v>59800</v>
      </c>
      <c r="G936" s="3">
        <v>-59799</v>
      </c>
      <c r="H936" s="4">
        <v>1</v>
      </c>
    </row>
    <row r="937" spans="1:8">
      <c r="A937" s="58">
        <v>112</v>
      </c>
      <c r="B937" s="20">
        <v>100000289612</v>
      </c>
      <c r="C937" s="35">
        <v>0</v>
      </c>
      <c r="D937" s="4" t="s">
        <v>18</v>
      </c>
      <c r="E937" s="4" t="s">
        <v>1091</v>
      </c>
      <c r="F937" s="3">
        <v>59800</v>
      </c>
      <c r="G937" s="3">
        <v>-59799</v>
      </c>
      <c r="H937" s="4">
        <v>1</v>
      </c>
    </row>
    <row r="938" spans="1:8">
      <c r="A938" s="58">
        <v>113</v>
      </c>
      <c r="B938" s="20">
        <v>100000289613</v>
      </c>
      <c r="C938" s="35">
        <v>0</v>
      </c>
      <c r="D938" s="4" t="s">
        <v>18</v>
      </c>
      <c r="E938" s="4" t="s">
        <v>1092</v>
      </c>
      <c r="F938" s="3">
        <v>59800</v>
      </c>
      <c r="G938" s="3">
        <v>-59799</v>
      </c>
      <c r="H938" s="4">
        <v>1</v>
      </c>
    </row>
    <row r="939" spans="1:8">
      <c r="A939" s="58">
        <v>114</v>
      </c>
      <c r="B939" s="20">
        <v>100000289614</v>
      </c>
      <c r="C939" s="35">
        <v>0</v>
      </c>
      <c r="D939" s="4" t="s">
        <v>18</v>
      </c>
      <c r="E939" s="4" t="s">
        <v>1093</v>
      </c>
      <c r="F939" s="3">
        <v>59800</v>
      </c>
      <c r="G939" s="3">
        <v>-59799</v>
      </c>
      <c r="H939" s="4">
        <v>1</v>
      </c>
    </row>
    <row r="940" spans="1:8">
      <c r="A940" s="58">
        <v>115</v>
      </c>
      <c r="B940" s="20">
        <v>100000289615</v>
      </c>
      <c r="C940" s="35">
        <v>0</v>
      </c>
      <c r="D940" s="4" t="s">
        <v>18</v>
      </c>
      <c r="E940" s="4" t="s">
        <v>1094</v>
      </c>
      <c r="F940" s="3">
        <v>59800</v>
      </c>
      <c r="G940" s="3">
        <v>-59799</v>
      </c>
      <c r="H940" s="4">
        <v>1</v>
      </c>
    </row>
    <row r="941" spans="1:8">
      <c r="A941" s="58">
        <v>116</v>
      </c>
      <c r="B941" s="20">
        <v>100000289616</v>
      </c>
      <c r="C941" s="35">
        <v>0</v>
      </c>
      <c r="D941" s="4" t="s">
        <v>18</v>
      </c>
      <c r="E941" s="4" t="s">
        <v>1095</v>
      </c>
      <c r="F941" s="3">
        <v>59800</v>
      </c>
      <c r="G941" s="3">
        <v>-59799</v>
      </c>
      <c r="H941" s="4">
        <v>1</v>
      </c>
    </row>
    <row r="942" spans="1:8">
      <c r="A942" s="58">
        <v>117</v>
      </c>
      <c r="B942" s="20">
        <v>100000289617</v>
      </c>
      <c r="C942" s="35">
        <v>0</v>
      </c>
      <c r="D942" s="4" t="s">
        <v>18</v>
      </c>
      <c r="E942" s="4" t="s">
        <v>1096</v>
      </c>
      <c r="F942" s="3">
        <v>59800</v>
      </c>
      <c r="G942" s="3">
        <v>-59799</v>
      </c>
      <c r="H942" s="4">
        <v>1</v>
      </c>
    </row>
    <row r="943" spans="1:8">
      <c r="A943" s="58">
        <v>118</v>
      </c>
      <c r="B943" s="20">
        <v>100000289618</v>
      </c>
      <c r="C943" s="35">
        <v>0</v>
      </c>
      <c r="D943" s="4" t="s">
        <v>18</v>
      </c>
      <c r="E943" s="4" t="s">
        <v>1097</v>
      </c>
      <c r="F943" s="3">
        <v>59800</v>
      </c>
      <c r="G943" s="3">
        <v>-59799</v>
      </c>
      <c r="H943" s="4">
        <v>1</v>
      </c>
    </row>
    <row r="944" spans="1:8">
      <c r="A944" s="58">
        <v>119</v>
      </c>
      <c r="B944" s="20">
        <v>100000289619</v>
      </c>
      <c r="C944" s="35">
        <v>0</v>
      </c>
      <c r="D944" s="4" t="s">
        <v>18</v>
      </c>
      <c r="E944" s="4" t="s">
        <v>1098</v>
      </c>
      <c r="F944" s="3">
        <v>59800</v>
      </c>
      <c r="G944" s="3">
        <v>-59799</v>
      </c>
      <c r="H944" s="4">
        <v>1</v>
      </c>
    </row>
    <row r="945" spans="1:8">
      <c r="A945" s="58">
        <v>120</v>
      </c>
      <c r="B945" s="20">
        <v>100000289620</v>
      </c>
      <c r="C945" s="35">
        <v>0</v>
      </c>
      <c r="D945" s="4" t="s">
        <v>18</v>
      </c>
      <c r="E945" s="4" t="s">
        <v>1099</v>
      </c>
      <c r="F945" s="3">
        <v>59800</v>
      </c>
      <c r="G945" s="3">
        <v>-59799</v>
      </c>
      <c r="H945" s="4">
        <v>1</v>
      </c>
    </row>
    <row r="946" spans="1:8">
      <c r="A946" s="58">
        <v>121</v>
      </c>
      <c r="B946" s="20">
        <v>100000289621</v>
      </c>
      <c r="C946" s="35">
        <v>0</v>
      </c>
      <c r="D946" s="4" t="s">
        <v>18</v>
      </c>
      <c r="E946" s="4" t="s">
        <v>1100</v>
      </c>
      <c r="F946" s="3">
        <v>59800</v>
      </c>
      <c r="G946" s="3">
        <v>-59799</v>
      </c>
      <c r="H946" s="4">
        <v>1</v>
      </c>
    </row>
    <row r="947" spans="1:8">
      <c r="A947" s="58">
        <v>122</v>
      </c>
      <c r="B947" s="20">
        <v>100000289622</v>
      </c>
      <c r="C947" s="35">
        <v>0</v>
      </c>
      <c r="D947" s="4" t="s">
        <v>18</v>
      </c>
      <c r="E947" s="4" t="s">
        <v>1101</v>
      </c>
      <c r="F947" s="3">
        <v>59800</v>
      </c>
      <c r="G947" s="3">
        <v>-59799</v>
      </c>
      <c r="H947" s="4">
        <v>1</v>
      </c>
    </row>
    <row r="948" spans="1:8">
      <c r="A948" s="58">
        <v>123</v>
      </c>
      <c r="B948" s="20">
        <v>100000289623</v>
      </c>
      <c r="C948" s="35">
        <v>0</v>
      </c>
      <c r="D948" s="4" t="s">
        <v>18</v>
      </c>
      <c r="E948" s="4" t="s">
        <v>1102</v>
      </c>
      <c r="F948" s="3">
        <v>59800</v>
      </c>
      <c r="G948" s="3">
        <v>-59799</v>
      </c>
      <c r="H948" s="4">
        <v>1</v>
      </c>
    </row>
    <row r="949" spans="1:8">
      <c r="A949" s="58">
        <v>124</v>
      </c>
      <c r="B949" s="20">
        <v>100000289624</v>
      </c>
      <c r="C949" s="35">
        <v>0</v>
      </c>
      <c r="D949" s="4" t="s">
        <v>18</v>
      </c>
      <c r="E949" s="4" t="s">
        <v>1103</v>
      </c>
      <c r="F949" s="3">
        <v>59800</v>
      </c>
      <c r="G949" s="3">
        <v>-59799</v>
      </c>
      <c r="H949" s="4">
        <v>1</v>
      </c>
    </row>
    <row r="950" spans="1:8">
      <c r="A950" s="58">
        <v>125</v>
      </c>
      <c r="B950" s="20">
        <v>100000289625</v>
      </c>
      <c r="C950" s="35">
        <v>0</v>
      </c>
      <c r="D950" s="4" t="s">
        <v>18</v>
      </c>
      <c r="E950" s="4" t="s">
        <v>1104</v>
      </c>
      <c r="F950" s="3">
        <v>59800</v>
      </c>
      <c r="G950" s="3">
        <v>-59799</v>
      </c>
      <c r="H950" s="4">
        <v>1</v>
      </c>
    </row>
    <row r="951" spans="1:8">
      <c r="A951" s="58">
        <v>126</v>
      </c>
      <c r="B951" s="20">
        <v>100000289626</v>
      </c>
      <c r="C951" s="35">
        <v>0</v>
      </c>
      <c r="D951" s="4" t="s">
        <v>18</v>
      </c>
      <c r="E951" s="4" t="s">
        <v>1105</v>
      </c>
      <c r="F951" s="3">
        <v>59800</v>
      </c>
      <c r="G951" s="3">
        <v>-59799</v>
      </c>
      <c r="H951" s="4">
        <v>1</v>
      </c>
    </row>
    <row r="952" spans="1:8">
      <c r="A952" s="58">
        <v>127</v>
      </c>
      <c r="B952" s="20">
        <v>100000289627</v>
      </c>
      <c r="C952" s="35">
        <v>0</v>
      </c>
      <c r="D952" s="4" t="s">
        <v>18</v>
      </c>
      <c r="E952" s="4" t="s">
        <v>1106</v>
      </c>
      <c r="F952" s="3">
        <v>59800</v>
      </c>
      <c r="G952" s="3">
        <v>-59799</v>
      </c>
      <c r="H952" s="4">
        <v>1</v>
      </c>
    </row>
    <row r="953" spans="1:8">
      <c r="A953" s="58">
        <v>128</v>
      </c>
      <c r="B953" s="20">
        <v>100000289628</v>
      </c>
      <c r="C953" s="35">
        <v>0</v>
      </c>
      <c r="D953" s="4" t="s">
        <v>18</v>
      </c>
      <c r="E953" s="4" t="s">
        <v>1107</v>
      </c>
      <c r="F953" s="3">
        <v>59800</v>
      </c>
      <c r="G953" s="3">
        <v>-59799</v>
      </c>
      <c r="H953" s="4">
        <v>1</v>
      </c>
    </row>
    <row r="954" spans="1:8">
      <c r="A954" s="58">
        <v>129</v>
      </c>
      <c r="B954" s="20">
        <v>100000289629</v>
      </c>
      <c r="C954" s="35">
        <v>0</v>
      </c>
      <c r="D954" s="4" t="s">
        <v>18</v>
      </c>
      <c r="E954" s="4" t="s">
        <v>1108</v>
      </c>
      <c r="F954" s="3">
        <v>59800</v>
      </c>
      <c r="G954" s="3">
        <v>-59799</v>
      </c>
      <c r="H954" s="4">
        <v>1</v>
      </c>
    </row>
    <row r="955" spans="1:8">
      <c r="A955" s="58">
        <v>130</v>
      </c>
      <c r="B955" s="20">
        <v>100000289630</v>
      </c>
      <c r="C955" s="35">
        <v>0</v>
      </c>
      <c r="D955" s="4" t="s">
        <v>18</v>
      </c>
      <c r="E955" s="4" t="s">
        <v>1109</v>
      </c>
      <c r="F955" s="3">
        <v>59800</v>
      </c>
      <c r="G955" s="3">
        <v>-59799</v>
      </c>
      <c r="H955" s="4">
        <v>1</v>
      </c>
    </row>
    <row r="956" spans="1:8">
      <c r="A956" s="58">
        <v>131</v>
      </c>
      <c r="B956" s="20">
        <v>100000289631</v>
      </c>
      <c r="C956" s="35">
        <v>0</v>
      </c>
      <c r="D956" s="4" t="s">
        <v>18</v>
      </c>
      <c r="E956" s="4" t="s">
        <v>1110</v>
      </c>
      <c r="F956" s="3">
        <v>59800</v>
      </c>
      <c r="G956" s="3">
        <v>-59799</v>
      </c>
      <c r="H956" s="4">
        <v>1</v>
      </c>
    </row>
    <row r="957" spans="1:8">
      <c r="A957" s="58">
        <v>132</v>
      </c>
      <c r="B957" s="20">
        <v>100000289632</v>
      </c>
      <c r="C957" s="35">
        <v>0</v>
      </c>
      <c r="D957" s="4" t="s">
        <v>18</v>
      </c>
      <c r="E957" s="4" t="s">
        <v>1111</v>
      </c>
      <c r="F957" s="3">
        <v>59800</v>
      </c>
      <c r="G957" s="3">
        <v>-59799</v>
      </c>
      <c r="H957" s="4">
        <v>1</v>
      </c>
    </row>
    <row r="958" spans="1:8">
      <c r="A958" s="58">
        <v>133</v>
      </c>
      <c r="B958" s="20">
        <v>100000289633</v>
      </c>
      <c r="C958" s="35">
        <v>0</v>
      </c>
      <c r="D958" s="4" t="s">
        <v>18</v>
      </c>
      <c r="E958" s="4" t="s">
        <v>1112</v>
      </c>
      <c r="F958" s="3">
        <v>59800</v>
      </c>
      <c r="G958" s="3">
        <v>-59799</v>
      </c>
      <c r="H958" s="4">
        <v>1</v>
      </c>
    </row>
    <row r="959" spans="1:8">
      <c r="A959" s="58">
        <v>134</v>
      </c>
      <c r="B959" s="20">
        <v>100000289634</v>
      </c>
      <c r="C959" s="35">
        <v>0</v>
      </c>
      <c r="D959" s="4" t="s">
        <v>18</v>
      </c>
      <c r="E959" s="4" t="s">
        <v>1113</v>
      </c>
      <c r="F959" s="3">
        <v>59800</v>
      </c>
      <c r="G959" s="3">
        <v>-59799</v>
      </c>
      <c r="H959" s="4">
        <v>1</v>
      </c>
    </row>
    <row r="960" spans="1:8">
      <c r="A960" s="58">
        <v>135</v>
      </c>
      <c r="B960" s="20">
        <v>100000289635</v>
      </c>
      <c r="C960" s="35">
        <v>0</v>
      </c>
      <c r="D960" s="4" t="s">
        <v>18</v>
      </c>
      <c r="E960" s="4" t="s">
        <v>1114</v>
      </c>
      <c r="F960" s="3">
        <v>59800</v>
      </c>
      <c r="G960" s="3">
        <v>-59799</v>
      </c>
      <c r="H960" s="4">
        <v>1</v>
      </c>
    </row>
    <row r="961" spans="1:8">
      <c r="A961" s="58">
        <v>136</v>
      </c>
      <c r="B961" s="20">
        <v>100000289636</v>
      </c>
      <c r="C961" s="35">
        <v>0</v>
      </c>
      <c r="D961" s="4" t="s">
        <v>18</v>
      </c>
      <c r="E961" s="4" t="s">
        <v>1115</v>
      </c>
      <c r="F961" s="3">
        <v>59800</v>
      </c>
      <c r="G961" s="3">
        <v>-59799</v>
      </c>
      <c r="H961" s="4">
        <v>1</v>
      </c>
    </row>
    <row r="962" spans="1:8">
      <c r="A962" s="58">
        <v>137</v>
      </c>
      <c r="B962" s="20">
        <v>100000289637</v>
      </c>
      <c r="C962" s="35">
        <v>0</v>
      </c>
      <c r="D962" s="4" t="s">
        <v>18</v>
      </c>
      <c r="E962" s="4" t="s">
        <v>1116</v>
      </c>
      <c r="F962" s="3">
        <v>59800</v>
      </c>
      <c r="G962" s="3">
        <v>-59799</v>
      </c>
      <c r="H962" s="4">
        <v>1</v>
      </c>
    </row>
    <row r="963" spans="1:8">
      <c r="A963" s="58">
        <v>138</v>
      </c>
      <c r="B963" s="20">
        <v>100000289638</v>
      </c>
      <c r="C963" s="35">
        <v>0</v>
      </c>
      <c r="D963" s="4" t="s">
        <v>18</v>
      </c>
      <c r="E963" s="4" t="s">
        <v>1117</v>
      </c>
      <c r="F963" s="3">
        <v>59800</v>
      </c>
      <c r="G963" s="3">
        <v>-59799</v>
      </c>
      <c r="H963" s="4">
        <v>1</v>
      </c>
    </row>
    <row r="964" spans="1:8">
      <c r="A964" s="58">
        <v>139</v>
      </c>
      <c r="B964" s="20">
        <v>100000289639</v>
      </c>
      <c r="C964" s="35">
        <v>0</v>
      </c>
      <c r="D964" s="4" t="s">
        <v>18</v>
      </c>
      <c r="E964" s="4" t="s">
        <v>1118</v>
      </c>
      <c r="F964" s="3">
        <v>59800</v>
      </c>
      <c r="G964" s="3">
        <v>-59799</v>
      </c>
      <c r="H964" s="4">
        <v>1</v>
      </c>
    </row>
    <row r="965" spans="1:8">
      <c r="A965" s="58">
        <v>140</v>
      </c>
      <c r="B965" s="20">
        <v>100000289640</v>
      </c>
      <c r="C965" s="35">
        <v>0</v>
      </c>
      <c r="D965" s="4" t="s">
        <v>18</v>
      </c>
      <c r="E965" s="4" t="s">
        <v>1119</v>
      </c>
      <c r="F965" s="3">
        <v>59800</v>
      </c>
      <c r="G965" s="3">
        <v>-59799</v>
      </c>
      <c r="H965" s="4">
        <v>1</v>
      </c>
    </row>
    <row r="966" spans="1:8">
      <c r="A966" s="58">
        <v>141</v>
      </c>
      <c r="B966" s="20">
        <v>100000289641</v>
      </c>
      <c r="C966" s="35">
        <v>0</v>
      </c>
      <c r="D966" s="4" t="s">
        <v>18</v>
      </c>
      <c r="E966" s="4" t="s">
        <v>1120</v>
      </c>
      <c r="F966" s="3">
        <v>59800</v>
      </c>
      <c r="G966" s="3">
        <v>-59799</v>
      </c>
      <c r="H966" s="4">
        <v>1</v>
      </c>
    </row>
    <row r="967" spans="1:8">
      <c r="A967" s="58">
        <v>142</v>
      </c>
      <c r="B967" s="20">
        <v>100000289642</v>
      </c>
      <c r="C967" s="35">
        <v>0</v>
      </c>
      <c r="D967" s="4" t="s">
        <v>18</v>
      </c>
      <c r="E967" s="4" t="s">
        <v>1121</v>
      </c>
      <c r="F967" s="3">
        <v>59800</v>
      </c>
      <c r="G967" s="3">
        <v>-59799</v>
      </c>
      <c r="H967" s="4">
        <v>1</v>
      </c>
    </row>
    <row r="968" spans="1:8">
      <c r="A968" s="58">
        <v>143</v>
      </c>
      <c r="B968" s="20">
        <v>100000289643</v>
      </c>
      <c r="C968" s="35">
        <v>0</v>
      </c>
      <c r="D968" s="4" t="s">
        <v>18</v>
      </c>
      <c r="E968" s="4" t="s">
        <v>1122</v>
      </c>
      <c r="F968" s="3">
        <v>59800</v>
      </c>
      <c r="G968" s="3">
        <v>-59799</v>
      </c>
      <c r="H968" s="4">
        <v>1</v>
      </c>
    </row>
    <row r="969" spans="1:8">
      <c r="A969" s="58">
        <v>144</v>
      </c>
      <c r="B969" s="20">
        <v>100000289644</v>
      </c>
      <c r="C969" s="35">
        <v>0</v>
      </c>
      <c r="D969" s="4" t="s">
        <v>18</v>
      </c>
      <c r="E969" s="4" t="s">
        <v>1123</v>
      </c>
      <c r="F969" s="3">
        <v>59800</v>
      </c>
      <c r="G969" s="3">
        <v>-59799</v>
      </c>
      <c r="H969" s="4">
        <v>1</v>
      </c>
    </row>
    <row r="970" spans="1:8">
      <c r="A970" s="58">
        <v>145</v>
      </c>
      <c r="B970" s="20">
        <v>100000289645</v>
      </c>
      <c r="C970" s="35">
        <v>0</v>
      </c>
      <c r="D970" s="4" t="s">
        <v>18</v>
      </c>
      <c r="E970" s="4" t="s">
        <v>1124</v>
      </c>
      <c r="F970" s="3">
        <v>59800</v>
      </c>
      <c r="G970" s="3">
        <v>-59799</v>
      </c>
      <c r="H970" s="4">
        <v>1</v>
      </c>
    </row>
    <row r="971" spans="1:8">
      <c r="A971" s="58">
        <v>146</v>
      </c>
      <c r="B971" s="20">
        <v>100000289646</v>
      </c>
      <c r="C971" s="35">
        <v>0</v>
      </c>
      <c r="D971" s="4" t="s">
        <v>18</v>
      </c>
      <c r="E971" s="4" t="s">
        <v>1125</v>
      </c>
      <c r="F971" s="3">
        <v>59800</v>
      </c>
      <c r="G971" s="3">
        <v>-59799</v>
      </c>
      <c r="H971" s="4">
        <v>1</v>
      </c>
    </row>
    <row r="972" spans="1:8">
      <c r="A972" s="58">
        <v>147</v>
      </c>
      <c r="B972" s="20">
        <v>100000289647</v>
      </c>
      <c r="C972" s="35">
        <v>0</v>
      </c>
      <c r="D972" s="4" t="s">
        <v>18</v>
      </c>
      <c r="E972" s="4" t="s">
        <v>1126</v>
      </c>
      <c r="F972" s="3">
        <v>59800</v>
      </c>
      <c r="G972" s="3">
        <v>-59799</v>
      </c>
      <c r="H972" s="4">
        <v>1</v>
      </c>
    </row>
    <row r="973" spans="1:8">
      <c r="A973" s="58">
        <v>148</v>
      </c>
      <c r="B973" s="20">
        <v>100000289648</v>
      </c>
      <c r="C973" s="35">
        <v>0</v>
      </c>
      <c r="D973" s="4" t="s">
        <v>18</v>
      </c>
      <c r="E973" s="4" t="s">
        <v>1127</v>
      </c>
      <c r="F973" s="3">
        <v>59800</v>
      </c>
      <c r="G973" s="3">
        <v>-59799</v>
      </c>
      <c r="H973" s="4">
        <v>1</v>
      </c>
    </row>
    <row r="974" spans="1:8">
      <c r="A974" s="58">
        <v>149</v>
      </c>
      <c r="B974" s="20">
        <v>100000289649</v>
      </c>
      <c r="C974" s="35">
        <v>0</v>
      </c>
      <c r="D974" s="4" t="s">
        <v>18</v>
      </c>
      <c r="E974" s="4" t="s">
        <v>1128</v>
      </c>
      <c r="F974" s="3">
        <v>59800</v>
      </c>
      <c r="G974" s="3">
        <v>-59799</v>
      </c>
      <c r="H974" s="4">
        <v>1</v>
      </c>
    </row>
    <row r="975" spans="1:8">
      <c r="A975" s="58">
        <v>150</v>
      </c>
      <c r="B975" s="20">
        <v>100000289650</v>
      </c>
      <c r="C975" s="35">
        <v>0</v>
      </c>
      <c r="D975" s="4" t="s">
        <v>18</v>
      </c>
      <c r="E975" s="4" t="s">
        <v>1129</v>
      </c>
      <c r="F975" s="3">
        <v>59800</v>
      </c>
      <c r="G975" s="3">
        <v>-59799</v>
      </c>
      <c r="H975" s="4">
        <v>1</v>
      </c>
    </row>
    <row r="976" spans="1:8">
      <c r="A976" s="58">
        <v>151</v>
      </c>
      <c r="B976" s="20">
        <v>100000289651</v>
      </c>
      <c r="C976" s="35">
        <v>0</v>
      </c>
      <c r="D976" s="4" t="s">
        <v>18</v>
      </c>
      <c r="E976" s="4" t="s">
        <v>1130</v>
      </c>
      <c r="F976" s="3">
        <v>59800</v>
      </c>
      <c r="G976" s="3">
        <v>-59799</v>
      </c>
      <c r="H976" s="4">
        <v>1</v>
      </c>
    </row>
    <row r="977" spans="1:8">
      <c r="A977" s="58">
        <v>152</v>
      </c>
      <c r="B977" s="20">
        <v>100000289652</v>
      </c>
      <c r="C977" s="35">
        <v>0</v>
      </c>
      <c r="D977" s="4" t="s">
        <v>18</v>
      </c>
      <c r="E977" s="4" t="s">
        <v>1131</v>
      </c>
      <c r="F977" s="3">
        <v>59800</v>
      </c>
      <c r="G977" s="3">
        <v>-59799</v>
      </c>
      <c r="H977" s="4">
        <v>1</v>
      </c>
    </row>
    <row r="978" spans="1:8">
      <c r="A978" s="58">
        <v>153</v>
      </c>
      <c r="B978" s="20">
        <v>100000289653</v>
      </c>
      <c r="C978" s="35">
        <v>0</v>
      </c>
      <c r="D978" s="4" t="s">
        <v>18</v>
      </c>
      <c r="E978" s="4" t="s">
        <v>1132</v>
      </c>
      <c r="F978" s="3">
        <v>59800</v>
      </c>
      <c r="G978" s="3">
        <v>-59799</v>
      </c>
      <c r="H978" s="4">
        <v>1</v>
      </c>
    </row>
    <row r="979" spans="1:8">
      <c r="A979" s="58">
        <v>154</v>
      </c>
      <c r="B979" s="20">
        <v>100000289654</v>
      </c>
      <c r="C979" s="35">
        <v>0</v>
      </c>
      <c r="D979" s="4" t="s">
        <v>18</v>
      </c>
      <c r="E979" s="4" t="s">
        <v>1133</v>
      </c>
      <c r="F979" s="3">
        <v>59800</v>
      </c>
      <c r="G979" s="3">
        <v>-59799</v>
      </c>
      <c r="H979" s="4">
        <v>1</v>
      </c>
    </row>
    <row r="980" spans="1:8">
      <c r="A980" s="58">
        <v>155</v>
      </c>
      <c r="B980" s="20">
        <v>100000289655</v>
      </c>
      <c r="C980" s="35">
        <v>0</v>
      </c>
      <c r="D980" s="4" t="s">
        <v>18</v>
      </c>
      <c r="E980" s="4" t="s">
        <v>1134</v>
      </c>
      <c r="F980" s="3">
        <v>59800</v>
      </c>
      <c r="G980" s="3">
        <v>-59799</v>
      </c>
      <c r="H980" s="4">
        <v>1</v>
      </c>
    </row>
    <row r="981" spans="1:8">
      <c r="A981" s="58">
        <v>156</v>
      </c>
      <c r="B981" s="20">
        <v>100000289656</v>
      </c>
      <c r="C981" s="35">
        <v>0</v>
      </c>
      <c r="D981" s="4" t="s">
        <v>18</v>
      </c>
      <c r="E981" s="4" t="s">
        <v>1135</v>
      </c>
      <c r="F981" s="3">
        <v>59800</v>
      </c>
      <c r="G981" s="3">
        <v>-59799</v>
      </c>
      <c r="H981" s="4">
        <v>1</v>
      </c>
    </row>
    <row r="982" spans="1:8">
      <c r="A982" s="58">
        <v>157</v>
      </c>
      <c r="B982" s="20">
        <v>100000289657</v>
      </c>
      <c r="C982" s="35">
        <v>0</v>
      </c>
      <c r="D982" s="4" t="s">
        <v>18</v>
      </c>
      <c r="E982" s="4" t="s">
        <v>1136</v>
      </c>
      <c r="F982" s="3">
        <v>59800</v>
      </c>
      <c r="G982" s="3">
        <v>-59799</v>
      </c>
      <c r="H982" s="4">
        <v>1</v>
      </c>
    </row>
    <row r="983" spans="1:8">
      <c r="A983" s="58">
        <v>158</v>
      </c>
      <c r="B983" s="20">
        <v>100000289658</v>
      </c>
      <c r="C983" s="35">
        <v>0</v>
      </c>
      <c r="D983" s="4" t="s">
        <v>18</v>
      </c>
      <c r="E983" s="4" t="s">
        <v>1137</v>
      </c>
      <c r="F983" s="3">
        <v>59800</v>
      </c>
      <c r="G983" s="3">
        <v>-59799</v>
      </c>
      <c r="H983" s="4">
        <v>1</v>
      </c>
    </row>
    <row r="984" spans="1:8">
      <c r="A984" s="58">
        <v>159</v>
      </c>
      <c r="B984" s="20">
        <v>100000289659</v>
      </c>
      <c r="C984" s="35">
        <v>0</v>
      </c>
      <c r="D984" s="4" t="s">
        <v>18</v>
      </c>
      <c r="E984" s="4" t="s">
        <v>1138</v>
      </c>
      <c r="F984" s="3">
        <v>59800</v>
      </c>
      <c r="G984" s="3">
        <v>-59799</v>
      </c>
      <c r="H984" s="4">
        <v>1</v>
      </c>
    </row>
    <row r="985" spans="1:8">
      <c r="A985" s="58">
        <v>160</v>
      </c>
      <c r="B985" s="20">
        <v>100000289660</v>
      </c>
      <c r="C985" s="35">
        <v>0</v>
      </c>
      <c r="D985" s="4" t="s">
        <v>18</v>
      </c>
      <c r="E985" s="4" t="s">
        <v>1139</v>
      </c>
      <c r="F985" s="3">
        <v>59800</v>
      </c>
      <c r="G985" s="3">
        <v>-59799</v>
      </c>
      <c r="H985" s="4">
        <v>1</v>
      </c>
    </row>
    <row r="986" spans="1:8">
      <c r="A986" s="58">
        <v>161</v>
      </c>
      <c r="B986" s="20">
        <v>100000289661</v>
      </c>
      <c r="C986" s="35">
        <v>0</v>
      </c>
      <c r="D986" s="4" t="s">
        <v>18</v>
      </c>
      <c r="E986" s="4" t="s">
        <v>1140</v>
      </c>
      <c r="F986" s="3">
        <v>59800</v>
      </c>
      <c r="G986" s="3">
        <v>-59799</v>
      </c>
      <c r="H986" s="4">
        <v>1</v>
      </c>
    </row>
    <row r="987" spans="1:8">
      <c r="A987" s="58">
        <v>162</v>
      </c>
      <c r="B987" s="20">
        <v>100000289662</v>
      </c>
      <c r="C987" s="35">
        <v>0</v>
      </c>
      <c r="D987" s="4" t="s">
        <v>18</v>
      </c>
      <c r="E987" s="4" t="s">
        <v>1141</v>
      </c>
      <c r="F987" s="3">
        <v>59800</v>
      </c>
      <c r="G987" s="3">
        <v>-59799</v>
      </c>
      <c r="H987" s="4">
        <v>1</v>
      </c>
    </row>
    <row r="988" spans="1:8">
      <c r="A988" s="58">
        <v>163</v>
      </c>
      <c r="B988" s="20">
        <v>100000289663</v>
      </c>
      <c r="C988" s="35">
        <v>0</v>
      </c>
      <c r="D988" s="4" t="s">
        <v>18</v>
      </c>
      <c r="E988" s="4" t="s">
        <v>1142</v>
      </c>
      <c r="F988" s="3">
        <v>59800</v>
      </c>
      <c r="G988" s="3">
        <v>-59799</v>
      </c>
      <c r="H988" s="4">
        <v>1</v>
      </c>
    </row>
    <row r="989" spans="1:8">
      <c r="A989" s="58">
        <v>164</v>
      </c>
      <c r="B989" s="20">
        <v>100000289664</v>
      </c>
      <c r="C989" s="35">
        <v>0</v>
      </c>
      <c r="D989" s="4" t="s">
        <v>18</v>
      </c>
      <c r="E989" s="4" t="s">
        <v>1143</v>
      </c>
      <c r="F989" s="3">
        <v>59800</v>
      </c>
      <c r="G989" s="3">
        <v>-59799</v>
      </c>
      <c r="H989" s="4">
        <v>1</v>
      </c>
    </row>
    <row r="990" spans="1:8">
      <c r="A990" s="58">
        <v>165</v>
      </c>
      <c r="B990" s="20">
        <v>100000289665</v>
      </c>
      <c r="C990" s="35">
        <v>0</v>
      </c>
      <c r="D990" s="4" t="s">
        <v>18</v>
      </c>
      <c r="E990" s="4" t="s">
        <v>1144</v>
      </c>
      <c r="F990" s="3">
        <v>59800</v>
      </c>
      <c r="G990" s="3">
        <v>-59799</v>
      </c>
      <c r="H990" s="4">
        <v>1</v>
      </c>
    </row>
    <row r="991" spans="1:8">
      <c r="A991" s="58">
        <v>166</v>
      </c>
      <c r="B991" s="20">
        <v>100000289666</v>
      </c>
      <c r="C991" s="35">
        <v>0</v>
      </c>
      <c r="D991" s="4" t="s">
        <v>18</v>
      </c>
      <c r="E991" s="4" t="s">
        <v>1145</v>
      </c>
      <c r="F991" s="3">
        <v>59800</v>
      </c>
      <c r="G991" s="3">
        <v>-59799</v>
      </c>
      <c r="H991" s="4">
        <v>1</v>
      </c>
    </row>
    <row r="992" spans="1:8">
      <c r="A992" s="58">
        <v>167</v>
      </c>
      <c r="B992" s="20">
        <v>100000289667</v>
      </c>
      <c r="C992" s="35">
        <v>0</v>
      </c>
      <c r="D992" s="4" t="s">
        <v>18</v>
      </c>
      <c r="E992" s="4" t="s">
        <v>1146</v>
      </c>
      <c r="F992" s="3">
        <v>59800</v>
      </c>
      <c r="G992" s="3">
        <v>-59799</v>
      </c>
      <c r="H992" s="4">
        <v>1</v>
      </c>
    </row>
    <row r="993" spans="1:8">
      <c r="A993" s="58">
        <v>168</v>
      </c>
      <c r="B993" s="20">
        <v>100000289668</v>
      </c>
      <c r="C993" s="35">
        <v>0</v>
      </c>
      <c r="D993" s="4" t="s">
        <v>18</v>
      </c>
      <c r="E993" s="4" t="s">
        <v>1147</v>
      </c>
      <c r="F993" s="3">
        <v>59800</v>
      </c>
      <c r="G993" s="3">
        <v>-59799</v>
      </c>
      <c r="H993" s="4">
        <v>1</v>
      </c>
    </row>
    <row r="994" spans="1:8">
      <c r="A994" s="58">
        <v>169</v>
      </c>
      <c r="B994" s="20">
        <v>100000289669</v>
      </c>
      <c r="C994" s="35">
        <v>0</v>
      </c>
      <c r="D994" s="4" t="s">
        <v>18</v>
      </c>
      <c r="E994" s="4" t="s">
        <v>1148</v>
      </c>
      <c r="F994" s="3">
        <v>59800</v>
      </c>
      <c r="G994" s="3">
        <v>-59799</v>
      </c>
      <c r="H994" s="4">
        <v>1</v>
      </c>
    </row>
    <row r="995" spans="1:8">
      <c r="A995" s="58">
        <v>170</v>
      </c>
      <c r="B995" s="20">
        <v>100000289670</v>
      </c>
      <c r="C995" s="35">
        <v>0</v>
      </c>
      <c r="D995" s="4" t="s">
        <v>18</v>
      </c>
      <c r="E995" s="4" t="s">
        <v>1149</v>
      </c>
      <c r="F995" s="3">
        <v>59800</v>
      </c>
      <c r="G995" s="3">
        <v>-59799</v>
      </c>
      <c r="H995" s="4">
        <v>1</v>
      </c>
    </row>
    <row r="996" spans="1:8">
      <c r="A996" s="58">
        <v>171</v>
      </c>
      <c r="B996" s="20">
        <v>100000289671</v>
      </c>
      <c r="C996" s="35">
        <v>0</v>
      </c>
      <c r="D996" s="4" t="s">
        <v>18</v>
      </c>
      <c r="E996" s="4" t="s">
        <v>1150</v>
      </c>
      <c r="F996" s="3">
        <v>59800</v>
      </c>
      <c r="G996" s="3">
        <v>-59799</v>
      </c>
      <c r="H996" s="4">
        <v>1</v>
      </c>
    </row>
    <row r="997" spans="1:8">
      <c r="A997" s="58">
        <v>172</v>
      </c>
      <c r="B997" s="20">
        <v>100000289672</v>
      </c>
      <c r="C997" s="35">
        <v>0</v>
      </c>
      <c r="D997" s="4" t="s">
        <v>18</v>
      </c>
      <c r="E997" s="4" t="s">
        <v>1151</v>
      </c>
      <c r="F997" s="3">
        <v>59800</v>
      </c>
      <c r="G997" s="3">
        <v>-59799</v>
      </c>
      <c r="H997" s="4">
        <v>1</v>
      </c>
    </row>
    <row r="998" spans="1:8">
      <c r="A998" s="58">
        <v>173</v>
      </c>
      <c r="B998" s="20">
        <v>100000289673</v>
      </c>
      <c r="C998" s="35">
        <v>0</v>
      </c>
      <c r="D998" s="4" t="s">
        <v>18</v>
      </c>
      <c r="E998" s="4" t="s">
        <v>1152</v>
      </c>
      <c r="F998" s="3">
        <v>59800</v>
      </c>
      <c r="G998" s="3">
        <v>-59799</v>
      </c>
      <c r="H998" s="4">
        <v>1</v>
      </c>
    </row>
    <row r="999" spans="1:8">
      <c r="A999" s="58">
        <v>174</v>
      </c>
      <c r="B999" s="20">
        <v>100000289674</v>
      </c>
      <c r="C999" s="35">
        <v>0</v>
      </c>
      <c r="D999" s="4" t="s">
        <v>18</v>
      </c>
      <c r="E999" s="4" t="s">
        <v>1153</v>
      </c>
      <c r="F999" s="3">
        <v>59800</v>
      </c>
      <c r="G999" s="3">
        <v>-59799</v>
      </c>
      <c r="H999" s="4">
        <v>1</v>
      </c>
    </row>
    <row r="1000" spans="1:8">
      <c r="A1000" s="58">
        <v>175</v>
      </c>
      <c r="B1000" s="20">
        <v>100000289675</v>
      </c>
      <c r="C1000" s="35">
        <v>0</v>
      </c>
      <c r="D1000" s="4" t="s">
        <v>18</v>
      </c>
      <c r="E1000" s="4" t="s">
        <v>1154</v>
      </c>
      <c r="F1000" s="3">
        <v>59800</v>
      </c>
      <c r="G1000" s="3">
        <v>-59799</v>
      </c>
      <c r="H1000" s="4">
        <v>1</v>
      </c>
    </row>
    <row r="1001" spans="1:8">
      <c r="A1001" s="58">
        <v>176</v>
      </c>
      <c r="B1001" s="20">
        <v>100000289676</v>
      </c>
      <c r="C1001" s="35">
        <v>0</v>
      </c>
      <c r="D1001" s="4" t="s">
        <v>18</v>
      </c>
      <c r="E1001" s="4" t="s">
        <v>1155</v>
      </c>
      <c r="F1001" s="3">
        <v>59800</v>
      </c>
      <c r="G1001" s="3">
        <v>-59799</v>
      </c>
      <c r="H1001" s="4">
        <v>1</v>
      </c>
    </row>
    <row r="1002" spans="1:8">
      <c r="A1002" s="58">
        <v>177</v>
      </c>
      <c r="B1002" s="20">
        <v>100000289677</v>
      </c>
      <c r="C1002" s="35">
        <v>0</v>
      </c>
      <c r="D1002" s="4" t="s">
        <v>18</v>
      </c>
      <c r="E1002" s="4" t="s">
        <v>1156</v>
      </c>
      <c r="F1002" s="3">
        <v>59800</v>
      </c>
      <c r="G1002" s="3">
        <v>-59799</v>
      </c>
      <c r="H1002" s="4">
        <v>1</v>
      </c>
    </row>
    <row r="1003" spans="1:8">
      <c r="A1003" s="58">
        <v>178</v>
      </c>
      <c r="B1003" s="20">
        <v>100000289678</v>
      </c>
      <c r="C1003" s="35">
        <v>0</v>
      </c>
      <c r="D1003" s="4" t="s">
        <v>18</v>
      </c>
      <c r="E1003" s="4" t="s">
        <v>1157</v>
      </c>
      <c r="F1003" s="3">
        <v>59800</v>
      </c>
      <c r="G1003" s="3">
        <v>-59799</v>
      </c>
      <c r="H1003" s="4">
        <v>1</v>
      </c>
    </row>
    <row r="1004" spans="1:8">
      <c r="A1004" s="58">
        <v>179</v>
      </c>
      <c r="B1004" s="20">
        <v>100000289679</v>
      </c>
      <c r="C1004" s="35">
        <v>0</v>
      </c>
      <c r="D1004" s="4" t="s">
        <v>18</v>
      </c>
      <c r="E1004" s="4" t="s">
        <v>1158</v>
      </c>
      <c r="F1004" s="3">
        <v>59800</v>
      </c>
      <c r="G1004" s="3">
        <v>-59799</v>
      </c>
      <c r="H1004" s="4">
        <v>1</v>
      </c>
    </row>
    <row r="1005" spans="1:8">
      <c r="A1005" s="58">
        <v>180</v>
      </c>
      <c r="B1005" s="20">
        <v>100000289680</v>
      </c>
      <c r="C1005" s="35">
        <v>0</v>
      </c>
      <c r="D1005" s="4" t="s">
        <v>18</v>
      </c>
      <c r="E1005" s="4" t="s">
        <v>1159</v>
      </c>
      <c r="F1005" s="3">
        <v>59800</v>
      </c>
      <c r="G1005" s="3">
        <v>-59799</v>
      </c>
      <c r="H1005" s="4">
        <v>1</v>
      </c>
    </row>
    <row r="1006" spans="1:8">
      <c r="A1006" s="58">
        <v>181</v>
      </c>
      <c r="B1006" s="20">
        <v>100000289681</v>
      </c>
      <c r="C1006" s="35">
        <v>0</v>
      </c>
      <c r="D1006" s="4" t="s">
        <v>18</v>
      </c>
      <c r="E1006" s="4" t="s">
        <v>1160</v>
      </c>
      <c r="F1006" s="3">
        <v>59800</v>
      </c>
      <c r="G1006" s="3">
        <v>-59799</v>
      </c>
      <c r="H1006" s="4">
        <v>1</v>
      </c>
    </row>
    <row r="1007" spans="1:8">
      <c r="A1007" s="58">
        <v>182</v>
      </c>
      <c r="B1007" s="20">
        <v>100000289682</v>
      </c>
      <c r="C1007" s="35">
        <v>0</v>
      </c>
      <c r="D1007" s="4" t="s">
        <v>18</v>
      </c>
      <c r="E1007" s="4" t="s">
        <v>1161</v>
      </c>
      <c r="F1007" s="3">
        <v>59800</v>
      </c>
      <c r="G1007" s="3">
        <v>-59799</v>
      </c>
      <c r="H1007" s="4">
        <v>1</v>
      </c>
    </row>
    <row r="1008" spans="1:8">
      <c r="A1008" s="58">
        <v>183</v>
      </c>
      <c r="B1008" s="20">
        <v>100000289683</v>
      </c>
      <c r="C1008" s="35">
        <v>0</v>
      </c>
      <c r="D1008" s="4" t="s">
        <v>18</v>
      </c>
      <c r="E1008" s="4" t="s">
        <v>1162</v>
      </c>
      <c r="F1008" s="3">
        <v>59800</v>
      </c>
      <c r="G1008" s="3">
        <v>-59799</v>
      </c>
      <c r="H1008" s="4">
        <v>1</v>
      </c>
    </row>
    <row r="1009" spans="1:8">
      <c r="A1009" s="58">
        <v>184</v>
      </c>
      <c r="B1009" s="20">
        <v>100000289684</v>
      </c>
      <c r="C1009" s="35">
        <v>0</v>
      </c>
      <c r="D1009" s="4" t="s">
        <v>18</v>
      </c>
      <c r="E1009" s="4" t="s">
        <v>1163</v>
      </c>
      <c r="F1009" s="3">
        <v>59800</v>
      </c>
      <c r="G1009" s="3">
        <v>-59799</v>
      </c>
      <c r="H1009" s="4">
        <v>1</v>
      </c>
    </row>
    <row r="1010" spans="1:8">
      <c r="A1010" s="58">
        <v>185</v>
      </c>
      <c r="B1010" s="20">
        <v>100000289685</v>
      </c>
      <c r="C1010" s="35">
        <v>0</v>
      </c>
      <c r="D1010" s="4" t="s">
        <v>18</v>
      </c>
      <c r="E1010" s="4" t="s">
        <v>1164</v>
      </c>
      <c r="F1010" s="3">
        <v>59800</v>
      </c>
      <c r="G1010" s="3">
        <v>-59799</v>
      </c>
      <c r="H1010" s="4">
        <v>1</v>
      </c>
    </row>
    <row r="1011" spans="1:8">
      <c r="A1011" s="58">
        <v>186</v>
      </c>
      <c r="B1011" s="20">
        <v>100000289686</v>
      </c>
      <c r="C1011" s="35">
        <v>0</v>
      </c>
      <c r="D1011" s="4" t="s">
        <v>18</v>
      </c>
      <c r="E1011" s="4" t="s">
        <v>1165</v>
      </c>
      <c r="F1011" s="3">
        <v>59800</v>
      </c>
      <c r="G1011" s="3">
        <v>-59799</v>
      </c>
      <c r="H1011" s="4">
        <v>1</v>
      </c>
    </row>
    <row r="1012" spans="1:8">
      <c r="A1012" s="58">
        <v>187</v>
      </c>
      <c r="B1012" s="20">
        <v>100000289687</v>
      </c>
      <c r="C1012" s="35">
        <v>0</v>
      </c>
      <c r="D1012" s="4" t="s">
        <v>18</v>
      </c>
      <c r="E1012" s="4" t="s">
        <v>1166</v>
      </c>
      <c r="F1012" s="3">
        <v>59800</v>
      </c>
      <c r="G1012" s="3">
        <v>-59799</v>
      </c>
      <c r="H1012" s="4">
        <v>1</v>
      </c>
    </row>
    <row r="1013" spans="1:8">
      <c r="A1013" s="58">
        <v>188</v>
      </c>
      <c r="B1013" s="20">
        <v>100000289688</v>
      </c>
      <c r="C1013" s="35">
        <v>0</v>
      </c>
      <c r="D1013" s="4" t="s">
        <v>18</v>
      </c>
      <c r="E1013" s="4" t="s">
        <v>1167</v>
      </c>
      <c r="F1013" s="3">
        <v>59800</v>
      </c>
      <c r="G1013" s="3">
        <v>-59799</v>
      </c>
      <c r="H1013" s="4">
        <v>1</v>
      </c>
    </row>
    <row r="1014" spans="1:8">
      <c r="A1014" s="58">
        <v>189</v>
      </c>
      <c r="B1014" s="20">
        <v>100000289689</v>
      </c>
      <c r="C1014" s="35">
        <v>0</v>
      </c>
      <c r="D1014" s="4" t="s">
        <v>18</v>
      </c>
      <c r="E1014" s="4" t="s">
        <v>1168</v>
      </c>
      <c r="F1014" s="3">
        <v>59800</v>
      </c>
      <c r="G1014" s="3">
        <v>-59799</v>
      </c>
      <c r="H1014" s="4">
        <v>1</v>
      </c>
    </row>
    <row r="1015" spans="1:8">
      <c r="A1015" s="58">
        <v>190</v>
      </c>
      <c r="B1015" s="20">
        <v>100000289690</v>
      </c>
      <c r="C1015" s="35">
        <v>0</v>
      </c>
      <c r="D1015" s="4" t="s">
        <v>18</v>
      </c>
      <c r="E1015" s="4" t="s">
        <v>1169</v>
      </c>
      <c r="F1015" s="3">
        <v>59800</v>
      </c>
      <c r="G1015" s="3">
        <v>-59799</v>
      </c>
      <c r="H1015" s="4">
        <v>1</v>
      </c>
    </row>
    <row r="1016" spans="1:8">
      <c r="A1016" s="58">
        <v>191</v>
      </c>
      <c r="B1016" s="20">
        <v>100000289691</v>
      </c>
      <c r="C1016" s="35">
        <v>0</v>
      </c>
      <c r="D1016" s="4" t="s">
        <v>18</v>
      </c>
      <c r="E1016" s="4" t="s">
        <v>1170</v>
      </c>
      <c r="F1016" s="3">
        <v>59800</v>
      </c>
      <c r="G1016" s="3">
        <v>-59799</v>
      </c>
      <c r="H1016" s="4">
        <v>1</v>
      </c>
    </row>
    <row r="1017" spans="1:8">
      <c r="A1017" s="58">
        <v>192</v>
      </c>
      <c r="B1017" s="20">
        <v>100000289692</v>
      </c>
      <c r="C1017" s="35">
        <v>0</v>
      </c>
      <c r="D1017" s="4" t="s">
        <v>18</v>
      </c>
      <c r="E1017" s="4" t="s">
        <v>1171</v>
      </c>
      <c r="F1017" s="3">
        <v>59800</v>
      </c>
      <c r="G1017" s="3">
        <v>-59799</v>
      </c>
      <c r="H1017" s="4">
        <v>1</v>
      </c>
    </row>
    <row r="1018" spans="1:8">
      <c r="A1018" s="58">
        <v>193</v>
      </c>
      <c r="B1018" s="20">
        <v>100000289693</v>
      </c>
      <c r="C1018" s="35">
        <v>0</v>
      </c>
      <c r="D1018" s="4" t="s">
        <v>18</v>
      </c>
      <c r="E1018" s="4" t="s">
        <v>1172</v>
      </c>
      <c r="F1018" s="3">
        <v>59800</v>
      </c>
      <c r="G1018" s="3">
        <v>-59799</v>
      </c>
      <c r="H1018" s="4">
        <v>1</v>
      </c>
    </row>
    <row r="1019" spans="1:8">
      <c r="A1019" s="58">
        <v>194</v>
      </c>
      <c r="B1019" s="20">
        <v>100000289694</v>
      </c>
      <c r="C1019" s="35">
        <v>0</v>
      </c>
      <c r="D1019" s="4" t="s">
        <v>18</v>
      </c>
      <c r="E1019" s="4" t="s">
        <v>1173</v>
      </c>
      <c r="F1019" s="3">
        <v>59800</v>
      </c>
      <c r="G1019" s="3">
        <v>-59799</v>
      </c>
      <c r="H1019" s="4">
        <v>1</v>
      </c>
    </row>
    <row r="1020" spans="1:8">
      <c r="A1020" s="58">
        <v>195</v>
      </c>
      <c r="B1020" s="20">
        <v>100000289695</v>
      </c>
      <c r="C1020" s="35">
        <v>0</v>
      </c>
      <c r="D1020" s="4" t="s">
        <v>18</v>
      </c>
      <c r="E1020" s="4" t="s">
        <v>1174</v>
      </c>
      <c r="F1020" s="3">
        <v>59800</v>
      </c>
      <c r="G1020" s="3">
        <v>-59799</v>
      </c>
      <c r="H1020" s="4">
        <v>1</v>
      </c>
    </row>
    <row r="1021" spans="1:8">
      <c r="A1021" s="58">
        <v>196</v>
      </c>
      <c r="B1021" s="20">
        <v>100000289696</v>
      </c>
      <c r="C1021" s="35">
        <v>0</v>
      </c>
      <c r="D1021" s="4" t="s">
        <v>18</v>
      </c>
      <c r="E1021" s="4" t="s">
        <v>1175</v>
      </c>
      <c r="F1021" s="3">
        <v>59800</v>
      </c>
      <c r="G1021" s="3">
        <v>-59799</v>
      </c>
      <c r="H1021" s="4">
        <v>1</v>
      </c>
    </row>
    <row r="1022" spans="1:8">
      <c r="A1022" s="58">
        <v>197</v>
      </c>
      <c r="B1022" s="20">
        <v>100000289697</v>
      </c>
      <c r="C1022" s="35">
        <v>0</v>
      </c>
      <c r="D1022" s="4" t="s">
        <v>18</v>
      </c>
      <c r="E1022" s="4" t="s">
        <v>1176</v>
      </c>
      <c r="F1022" s="3">
        <v>59800</v>
      </c>
      <c r="G1022" s="3">
        <v>-59799</v>
      </c>
      <c r="H1022" s="4">
        <v>1</v>
      </c>
    </row>
    <row r="1023" spans="1:8">
      <c r="A1023" s="58">
        <v>198</v>
      </c>
      <c r="B1023" s="20">
        <v>100000289698</v>
      </c>
      <c r="C1023" s="35">
        <v>0</v>
      </c>
      <c r="D1023" s="4" t="s">
        <v>18</v>
      </c>
      <c r="E1023" s="4" t="s">
        <v>1177</v>
      </c>
      <c r="F1023" s="3">
        <v>59800</v>
      </c>
      <c r="G1023" s="3">
        <v>-59799</v>
      </c>
      <c r="H1023" s="4">
        <v>1</v>
      </c>
    </row>
    <row r="1024" spans="1:8">
      <c r="A1024" s="58">
        <v>199</v>
      </c>
      <c r="B1024" s="20">
        <v>100000289699</v>
      </c>
      <c r="C1024" s="35">
        <v>0</v>
      </c>
      <c r="D1024" s="4" t="s">
        <v>18</v>
      </c>
      <c r="E1024" s="4" t="s">
        <v>1178</v>
      </c>
      <c r="F1024" s="3">
        <v>59800</v>
      </c>
      <c r="G1024" s="3">
        <v>-59799</v>
      </c>
      <c r="H1024" s="4">
        <v>1</v>
      </c>
    </row>
    <row r="1025" spans="1:8">
      <c r="A1025" s="58">
        <v>200</v>
      </c>
      <c r="B1025" s="20">
        <v>100000289700</v>
      </c>
      <c r="C1025" s="35">
        <v>0</v>
      </c>
      <c r="D1025" s="4" t="s">
        <v>18</v>
      </c>
      <c r="E1025" s="4" t="s">
        <v>1179</v>
      </c>
      <c r="F1025" s="3">
        <v>59800</v>
      </c>
      <c r="G1025" s="3">
        <v>-59799</v>
      </c>
      <c r="H1025" s="4">
        <v>1</v>
      </c>
    </row>
    <row r="1026" spans="1:8">
      <c r="A1026" s="58">
        <v>201</v>
      </c>
      <c r="B1026" s="20">
        <v>100000289701</v>
      </c>
      <c r="C1026" s="35">
        <v>0</v>
      </c>
      <c r="D1026" s="4" t="s">
        <v>18</v>
      </c>
      <c r="E1026" s="4" t="s">
        <v>1180</v>
      </c>
      <c r="F1026" s="3">
        <v>59800</v>
      </c>
      <c r="G1026" s="3">
        <v>-59799</v>
      </c>
      <c r="H1026" s="4">
        <v>1</v>
      </c>
    </row>
    <row r="1027" spans="1:8">
      <c r="A1027" s="58">
        <v>202</v>
      </c>
      <c r="B1027" s="20">
        <v>100000289702</v>
      </c>
      <c r="C1027" s="35">
        <v>0</v>
      </c>
      <c r="D1027" s="4" t="s">
        <v>18</v>
      </c>
      <c r="E1027" s="4" t="s">
        <v>1181</v>
      </c>
      <c r="F1027" s="3">
        <v>59800</v>
      </c>
      <c r="G1027" s="3">
        <v>-59799</v>
      </c>
      <c r="H1027" s="4">
        <v>1</v>
      </c>
    </row>
    <row r="1028" spans="1:8">
      <c r="A1028" s="58">
        <v>203</v>
      </c>
      <c r="B1028" s="20">
        <v>100000289703</v>
      </c>
      <c r="C1028" s="35">
        <v>0</v>
      </c>
      <c r="D1028" s="4" t="s">
        <v>18</v>
      </c>
      <c r="E1028" s="4" t="s">
        <v>1182</v>
      </c>
      <c r="F1028" s="3">
        <v>59800</v>
      </c>
      <c r="G1028" s="3">
        <v>-59799</v>
      </c>
      <c r="H1028" s="4">
        <v>1</v>
      </c>
    </row>
    <row r="1029" spans="1:8">
      <c r="A1029" s="58">
        <v>204</v>
      </c>
      <c r="B1029" s="20">
        <v>100000289704</v>
      </c>
      <c r="C1029" s="35">
        <v>0</v>
      </c>
      <c r="D1029" s="4" t="s">
        <v>18</v>
      </c>
      <c r="E1029" s="4" t="s">
        <v>1183</v>
      </c>
      <c r="F1029" s="3">
        <v>59800</v>
      </c>
      <c r="G1029" s="3">
        <v>-59799</v>
      </c>
      <c r="H1029" s="4">
        <v>1</v>
      </c>
    </row>
    <row r="1030" spans="1:8">
      <c r="A1030" s="58">
        <v>205</v>
      </c>
      <c r="B1030" s="20">
        <v>100000289705</v>
      </c>
      <c r="C1030" s="35">
        <v>0</v>
      </c>
      <c r="D1030" s="4" t="s">
        <v>18</v>
      </c>
      <c r="E1030" s="4" t="s">
        <v>1184</v>
      </c>
      <c r="F1030" s="3">
        <v>59800</v>
      </c>
      <c r="G1030" s="3">
        <v>-59799</v>
      </c>
      <c r="H1030" s="4">
        <v>1</v>
      </c>
    </row>
    <row r="1031" spans="1:8">
      <c r="A1031" s="58">
        <v>206</v>
      </c>
      <c r="B1031" s="20">
        <v>100000289706</v>
      </c>
      <c r="C1031" s="35">
        <v>0</v>
      </c>
      <c r="D1031" s="4" t="s">
        <v>18</v>
      </c>
      <c r="E1031" s="4" t="s">
        <v>1185</v>
      </c>
      <c r="F1031" s="3">
        <v>59800</v>
      </c>
      <c r="G1031" s="3">
        <v>-59799</v>
      </c>
      <c r="H1031" s="4">
        <v>1</v>
      </c>
    </row>
    <row r="1032" spans="1:8">
      <c r="A1032" s="58">
        <v>207</v>
      </c>
      <c r="B1032" s="20">
        <v>100000289707</v>
      </c>
      <c r="C1032" s="35">
        <v>0</v>
      </c>
      <c r="D1032" s="4" t="s">
        <v>18</v>
      </c>
      <c r="E1032" s="4" t="s">
        <v>1186</v>
      </c>
      <c r="F1032" s="3">
        <v>59800</v>
      </c>
      <c r="G1032" s="3">
        <v>-59799</v>
      </c>
      <c r="H1032" s="4">
        <v>1</v>
      </c>
    </row>
    <row r="1033" spans="1:8">
      <c r="A1033" s="58">
        <v>208</v>
      </c>
      <c r="B1033" s="20">
        <v>100000289708</v>
      </c>
      <c r="C1033" s="35">
        <v>0</v>
      </c>
      <c r="D1033" s="4" t="s">
        <v>18</v>
      </c>
      <c r="E1033" s="4" t="s">
        <v>1187</v>
      </c>
      <c r="F1033" s="3">
        <v>59800</v>
      </c>
      <c r="G1033" s="3">
        <v>-59799</v>
      </c>
      <c r="H1033" s="4">
        <v>1</v>
      </c>
    </row>
    <row r="1034" spans="1:8">
      <c r="A1034" s="58">
        <v>209</v>
      </c>
      <c r="B1034" s="20">
        <v>100000289709</v>
      </c>
      <c r="C1034" s="35">
        <v>0</v>
      </c>
      <c r="D1034" s="4" t="s">
        <v>18</v>
      </c>
      <c r="E1034" s="4" t="s">
        <v>1188</v>
      </c>
      <c r="F1034" s="3">
        <v>59800</v>
      </c>
      <c r="G1034" s="3">
        <v>-59799</v>
      </c>
      <c r="H1034" s="4">
        <v>1</v>
      </c>
    </row>
    <row r="1035" spans="1:8">
      <c r="A1035" s="58">
        <v>210</v>
      </c>
      <c r="B1035" s="20">
        <v>100000289710</v>
      </c>
      <c r="C1035" s="35">
        <v>0</v>
      </c>
      <c r="D1035" s="4" t="s">
        <v>18</v>
      </c>
      <c r="E1035" s="4" t="s">
        <v>1189</v>
      </c>
      <c r="F1035" s="3">
        <v>59800</v>
      </c>
      <c r="G1035" s="3">
        <v>-59799</v>
      </c>
      <c r="H1035" s="4">
        <v>1</v>
      </c>
    </row>
    <row r="1036" spans="1:8">
      <c r="A1036" s="58">
        <v>211</v>
      </c>
      <c r="B1036" s="20">
        <v>100000289711</v>
      </c>
      <c r="C1036" s="35">
        <v>0</v>
      </c>
      <c r="D1036" s="4" t="s">
        <v>18</v>
      </c>
      <c r="E1036" s="4" t="s">
        <v>1190</v>
      </c>
      <c r="F1036" s="3">
        <v>59800</v>
      </c>
      <c r="G1036" s="3">
        <v>-59799</v>
      </c>
      <c r="H1036" s="4">
        <v>1</v>
      </c>
    </row>
    <row r="1037" spans="1:8">
      <c r="A1037" s="58">
        <v>212</v>
      </c>
      <c r="B1037" s="20">
        <v>100000289712</v>
      </c>
      <c r="C1037" s="35">
        <v>0</v>
      </c>
      <c r="D1037" s="4" t="s">
        <v>18</v>
      </c>
      <c r="E1037" s="4" t="s">
        <v>1191</v>
      </c>
      <c r="F1037" s="3">
        <v>59800</v>
      </c>
      <c r="G1037" s="3">
        <v>-59799</v>
      </c>
      <c r="H1037" s="4">
        <v>1</v>
      </c>
    </row>
    <row r="1038" spans="1:8">
      <c r="A1038" s="58">
        <v>213</v>
      </c>
      <c r="B1038" s="20">
        <v>100000289713</v>
      </c>
      <c r="C1038" s="35">
        <v>0</v>
      </c>
      <c r="D1038" s="4" t="s">
        <v>18</v>
      </c>
      <c r="E1038" s="4" t="s">
        <v>1192</v>
      </c>
      <c r="F1038" s="3">
        <v>59800</v>
      </c>
      <c r="G1038" s="3">
        <v>-59799</v>
      </c>
      <c r="H1038" s="4">
        <v>1</v>
      </c>
    </row>
    <row r="1039" spans="1:8">
      <c r="A1039" s="58">
        <v>214</v>
      </c>
      <c r="B1039" s="20">
        <v>100000289714</v>
      </c>
      <c r="C1039" s="35">
        <v>0</v>
      </c>
      <c r="D1039" s="4" t="s">
        <v>18</v>
      </c>
      <c r="E1039" s="4" t="s">
        <v>1193</v>
      </c>
      <c r="F1039" s="3">
        <v>59800</v>
      </c>
      <c r="G1039" s="3">
        <v>-59799</v>
      </c>
      <c r="H1039" s="4">
        <v>1</v>
      </c>
    </row>
    <row r="1040" spans="1:8">
      <c r="A1040" s="58">
        <v>215</v>
      </c>
      <c r="B1040" s="20">
        <v>100000289715</v>
      </c>
      <c r="C1040" s="35">
        <v>0</v>
      </c>
      <c r="D1040" s="4" t="s">
        <v>18</v>
      </c>
      <c r="E1040" s="4" t="s">
        <v>1194</v>
      </c>
      <c r="F1040" s="3">
        <v>59800</v>
      </c>
      <c r="G1040" s="3">
        <v>-59799</v>
      </c>
      <c r="H1040" s="4">
        <v>1</v>
      </c>
    </row>
    <row r="1041" spans="1:8">
      <c r="A1041" s="58">
        <v>216</v>
      </c>
      <c r="B1041" s="20">
        <v>100000289716</v>
      </c>
      <c r="C1041" s="35">
        <v>0</v>
      </c>
      <c r="D1041" s="4" t="s">
        <v>18</v>
      </c>
      <c r="E1041" s="4" t="s">
        <v>1195</v>
      </c>
      <c r="F1041" s="3">
        <v>59800</v>
      </c>
      <c r="G1041" s="3">
        <v>-59799</v>
      </c>
      <c r="H1041" s="4">
        <v>1</v>
      </c>
    </row>
    <row r="1042" spans="1:8">
      <c r="A1042" s="58">
        <v>217</v>
      </c>
      <c r="B1042" s="20">
        <v>100000289717</v>
      </c>
      <c r="C1042" s="35">
        <v>0</v>
      </c>
      <c r="D1042" s="4" t="s">
        <v>18</v>
      </c>
      <c r="E1042" s="4" t="s">
        <v>1196</v>
      </c>
      <c r="F1042" s="3">
        <v>59800</v>
      </c>
      <c r="G1042" s="3">
        <v>-59799</v>
      </c>
      <c r="H1042" s="4">
        <v>1</v>
      </c>
    </row>
    <row r="1043" spans="1:8">
      <c r="A1043" s="58">
        <v>218</v>
      </c>
      <c r="B1043" s="20">
        <v>100000289718</v>
      </c>
      <c r="C1043" s="35">
        <v>0</v>
      </c>
      <c r="D1043" s="4" t="s">
        <v>18</v>
      </c>
      <c r="E1043" s="4" t="s">
        <v>1197</v>
      </c>
      <c r="F1043" s="3">
        <v>59800</v>
      </c>
      <c r="G1043" s="3">
        <v>-59799</v>
      </c>
      <c r="H1043" s="4">
        <v>1</v>
      </c>
    </row>
    <row r="1044" spans="1:8">
      <c r="A1044" s="58">
        <v>219</v>
      </c>
      <c r="B1044" s="20">
        <v>100000289719</v>
      </c>
      <c r="C1044" s="35">
        <v>0</v>
      </c>
      <c r="D1044" s="4" t="s">
        <v>18</v>
      </c>
      <c r="E1044" s="4" t="s">
        <v>1198</v>
      </c>
      <c r="F1044" s="3">
        <v>59800</v>
      </c>
      <c r="G1044" s="3">
        <v>-59799</v>
      </c>
      <c r="H1044" s="4">
        <v>1</v>
      </c>
    </row>
    <row r="1045" spans="1:8">
      <c r="A1045" s="58">
        <v>220</v>
      </c>
      <c r="B1045" s="20">
        <v>100000289720</v>
      </c>
      <c r="C1045" s="35">
        <v>0</v>
      </c>
      <c r="D1045" s="4" t="s">
        <v>18</v>
      </c>
      <c r="E1045" s="4" t="s">
        <v>1199</v>
      </c>
      <c r="F1045" s="3">
        <v>59800</v>
      </c>
      <c r="G1045" s="3">
        <v>-59799</v>
      </c>
      <c r="H1045" s="4">
        <v>1</v>
      </c>
    </row>
    <row r="1046" spans="1:8">
      <c r="A1046" s="58">
        <v>221</v>
      </c>
      <c r="B1046" s="20">
        <v>100000289721</v>
      </c>
      <c r="C1046" s="35">
        <v>0</v>
      </c>
      <c r="D1046" s="4" t="s">
        <v>18</v>
      </c>
      <c r="E1046" s="4" t="s">
        <v>1200</v>
      </c>
      <c r="F1046" s="3">
        <v>59800</v>
      </c>
      <c r="G1046" s="3">
        <v>-59799</v>
      </c>
      <c r="H1046" s="4">
        <v>1</v>
      </c>
    </row>
    <row r="1047" spans="1:8">
      <c r="A1047" s="58">
        <v>222</v>
      </c>
      <c r="B1047" s="20">
        <v>100000289722</v>
      </c>
      <c r="C1047" s="35">
        <v>0</v>
      </c>
      <c r="D1047" s="4" t="s">
        <v>18</v>
      </c>
      <c r="E1047" s="4" t="s">
        <v>1201</v>
      </c>
      <c r="F1047" s="3">
        <v>59800</v>
      </c>
      <c r="G1047" s="3">
        <v>-59799</v>
      </c>
      <c r="H1047" s="4">
        <v>1</v>
      </c>
    </row>
    <row r="1048" spans="1:8">
      <c r="A1048" s="58">
        <v>223</v>
      </c>
      <c r="B1048" s="20">
        <v>100000289723</v>
      </c>
      <c r="C1048" s="35">
        <v>0</v>
      </c>
      <c r="D1048" s="4" t="s">
        <v>18</v>
      </c>
      <c r="E1048" s="4" t="s">
        <v>1202</v>
      </c>
      <c r="F1048" s="3">
        <v>59800</v>
      </c>
      <c r="G1048" s="3">
        <v>-59799</v>
      </c>
      <c r="H1048" s="4">
        <v>1</v>
      </c>
    </row>
    <row r="1049" spans="1:8">
      <c r="A1049" s="58">
        <v>224</v>
      </c>
      <c r="B1049" s="20">
        <v>100000289724</v>
      </c>
      <c r="C1049" s="35">
        <v>0</v>
      </c>
      <c r="D1049" s="4" t="s">
        <v>18</v>
      </c>
      <c r="E1049" s="4" t="s">
        <v>1203</v>
      </c>
      <c r="F1049" s="3">
        <v>59800</v>
      </c>
      <c r="G1049" s="3">
        <v>-59799</v>
      </c>
      <c r="H1049" s="4">
        <v>1</v>
      </c>
    </row>
    <row r="1050" spans="1:8">
      <c r="A1050" s="58">
        <v>225</v>
      </c>
      <c r="B1050" s="20">
        <v>100000289725</v>
      </c>
      <c r="C1050" s="35">
        <v>0</v>
      </c>
      <c r="D1050" s="4" t="s">
        <v>18</v>
      </c>
      <c r="E1050" s="4" t="s">
        <v>1204</v>
      </c>
      <c r="F1050" s="3">
        <v>59800</v>
      </c>
      <c r="G1050" s="3">
        <v>-59799</v>
      </c>
      <c r="H1050" s="4">
        <v>1</v>
      </c>
    </row>
    <row r="1051" spans="1:8">
      <c r="A1051" s="58">
        <v>226</v>
      </c>
      <c r="B1051" s="20">
        <v>100000289726</v>
      </c>
      <c r="C1051" s="35">
        <v>0</v>
      </c>
      <c r="D1051" s="4" t="s">
        <v>18</v>
      </c>
      <c r="E1051" s="4" t="s">
        <v>1205</v>
      </c>
      <c r="F1051" s="3">
        <v>59800</v>
      </c>
      <c r="G1051" s="3">
        <v>-59799</v>
      </c>
      <c r="H1051" s="4">
        <v>1</v>
      </c>
    </row>
    <row r="1052" spans="1:8">
      <c r="A1052" s="58">
        <v>227</v>
      </c>
      <c r="B1052" s="20">
        <v>100000289727</v>
      </c>
      <c r="C1052" s="35">
        <v>0</v>
      </c>
      <c r="D1052" s="4" t="s">
        <v>18</v>
      </c>
      <c r="E1052" s="4" t="s">
        <v>1206</v>
      </c>
      <c r="F1052" s="3">
        <v>59800</v>
      </c>
      <c r="G1052" s="3">
        <v>-59799</v>
      </c>
      <c r="H1052" s="4">
        <v>1</v>
      </c>
    </row>
    <row r="1053" spans="1:8">
      <c r="A1053" s="58">
        <v>228</v>
      </c>
      <c r="B1053" s="20">
        <v>100000289728</v>
      </c>
      <c r="C1053" s="35">
        <v>0</v>
      </c>
      <c r="D1053" s="4" t="s">
        <v>18</v>
      </c>
      <c r="E1053" s="4" t="s">
        <v>1207</v>
      </c>
      <c r="F1053" s="3">
        <v>59800</v>
      </c>
      <c r="G1053" s="3">
        <v>-59799</v>
      </c>
      <c r="H1053" s="4">
        <v>1</v>
      </c>
    </row>
    <row r="1054" spans="1:8">
      <c r="A1054" s="58">
        <v>229</v>
      </c>
      <c r="B1054" s="20">
        <v>100000289729</v>
      </c>
      <c r="C1054" s="35">
        <v>0</v>
      </c>
      <c r="D1054" s="4" t="s">
        <v>18</v>
      </c>
      <c r="E1054" s="4" t="s">
        <v>1208</v>
      </c>
      <c r="F1054" s="3">
        <v>59800</v>
      </c>
      <c r="G1054" s="3">
        <v>-59799</v>
      </c>
      <c r="H1054" s="4">
        <v>1</v>
      </c>
    </row>
    <row r="1055" spans="1:8">
      <c r="A1055" s="58">
        <v>230</v>
      </c>
      <c r="B1055" s="20">
        <v>100000289730</v>
      </c>
      <c r="C1055" s="35">
        <v>0</v>
      </c>
      <c r="D1055" s="4" t="s">
        <v>18</v>
      </c>
      <c r="E1055" s="4" t="s">
        <v>1209</v>
      </c>
      <c r="F1055" s="3">
        <v>59800</v>
      </c>
      <c r="G1055" s="3">
        <v>-59799</v>
      </c>
      <c r="H1055" s="4">
        <v>1</v>
      </c>
    </row>
    <row r="1056" spans="1:8">
      <c r="A1056" s="58">
        <v>231</v>
      </c>
      <c r="B1056" s="20">
        <v>100000289731</v>
      </c>
      <c r="C1056" s="35">
        <v>0</v>
      </c>
      <c r="D1056" s="4" t="s">
        <v>18</v>
      </c>
      <c r="E1056" s="4" t="s">
        <v>1210</v>
      </c>
      <c r="F1056" s="3">
        <v>59800</v>
      </c>
      <c r="G1056" s="3">
        <v>-59799</v>
      </c>
      <c r="H1056" s="4">
        <v>1</v>
      </c>
    </row>
    <row r="1057" spans="1:8">
      <c r="A1057" s="58">
        <v>232</v>
      </c>
      <c r="B1057" s="20">
        <v>100000289732</v>
      </c>
      <c r="C1057" s="35">
        <v>0</v>
      </c>
      <c r="D1057" s="4" t="s">
        <v>18</v>
      </c>
      <c r="E1057" s="4" t="s">
        <v>1211</v>
      </c>
      <c r="F1057" s="3">
        <v>59800</v>
      </c>
      <c r="G1057" s="3">
        <v>-59799</v>
      </c>
      <c r="H1057" s="4">
        <v>1</v>
      </c>
    </row>
    <row r="1058" spans="1:8">
      <c r="A1058" s="58">
        <v>233</v>
      </c>
      <c r="B1058" s="20">
        <v>100000289733</v>
      </c>
      <c r="C1058" s="35">
        <v>0</v>
      </c>
      <c r="D1058" s="4" t="s">
        <v>18</v>
      </c>
      <c r="E1058" s="4" t="s">
        <v>1212</v>
      </c>
      <c r="F1058" s="3">
        <v>59800</v>
      </c>
      <c r="G1058" s="3">
        <v>-59799</v>
      </c>
      <c r="H1058" s="4">
        <v>1</v>
      </c>
    </row>
    <row r="1059" spans="1:8">
      <c r="A1059" s="58">
        <v>234</v>
      </c>
      <c r="B1059" s="20">
        <v>100000289734</v>
      </c>
      <c r="C1059" s="35">
        <v>0</v>
      </c>
      <c r="D1059" s="4" t="s">
        <v>18</v>
      </c>
      <c r="E1059" s="4" t="s">
        <v>1213</v>
      </c>
      <c r="F1059" s="3">
        <v>59800</v>
      </c>
      <c r="G1059" s="3">
        <v>-59799</v>
      </c>
      <c r="H1059" s="4">
        <v>1</v>
      </c>
    </row>
    <row r="1060" spans="1:8">
      <c r="A1060" s="58">
        <v>235</v>
      </c>
      <c r="B1060" s="20">
        <v>100000289735</v>
      </c>
      <c r="C1060" s="35">
        <v>0</v>
      </c>
      <c r="D1060" s="4" t="s">
        <v>18</v>
      </c>
      <c r="E1060" s="4" t="s">
        <v>1214</v>
      </c>
      <c r="F1060" s="3">
        <v>59800</v>
      </c>
      <c r="G1060" s="3">
        <v>-59799</v>
      </c>
      <c r="H1060" s="4">
        <v>1</v>
      </c>
    </row>
    <row r="1061" spans="1:8">
      <c r="A1061" s="58">
        <v>236</v>
      </c>
      <c r="B1061" s="20">
        <v>100000289736</v>
      </c>
      <c r="C1061" s="35">
        <v>0</v>
      </c>
      <c r="D1061" s="4" t="s">
        <v>18</v>
      </c>
      <c r="E1061" s="4" t="s">
        <v>1215</v>
      </c>
      <c r="F1061" s="3">
        <v>59800</v>
      </c>
      <c r="G1061" s="3">
        <v>-59799</v>
      </c>
      <c r="H1061" s="4">
        <v>1</v>
      </c>
    </row>
    <row r="1062" spans="1:8">
      <c r="A1062" s="58">
        <v>237</v>
      </c>
      <c r="B1062" s="20">
        <v>100000289737</v>
      </c>
      <c r="C1062" s="35">
        <v>0</v>
      </c>
      <c r="D1062" s="4" t="s">
        <v>18</v>
      </c>
      <c r="E1062" s="4" t="s">
        <v>1216</v>
      </c>
      <c r="F1062" s="3">
        <v>59800</v>
      </c>
      <c r="G1062" s="3">
        <v>-59799</v>
      </c>
      <c r="H1062" s="4">
        <v>1</v>
      </c>
    </row>
    <row r="1063" spans="1:8">
      <c r="A1063" s="58">
        <v>238</v>
      </c>
      <c r="B1063" s="20">
        <v>100000289738</v>
      </c>
      <c r="C1063" s="35">
        <v>0</v>
      </c>
      <c r="D1063" s="4" t="s">
        <v>18</v>
      </c>
      <c r="E1063" s="4" t="s">
        <v>1217</v>
      </c>
      <c r="F1063" s="3">
        <v>59800</v>
      </c>
      <c r="G1063" s="3">
        <v>-59799</v>
      </c>
      <c r="H1063" s="4">
        <v>1</v>
      </c>
    </row>
    <row r="1064" spans="1:8">
      <c r="A1064" s="58">
        <v>239</v>
      </c>
      <c r="B1064" s="20">
        <v>100000289739</v>
      </c>
      <c r="C1064" s="35">
        <v>0</v>
      </c>
      <c r="D1064" s="4" t="s">
        <v>18</v>
      </c>
      <c r="E1064" s="4" t="s">
        <v>1218</v>
      </c>
      <c r="F1064" s="3">
        <v>59800</v>
      </c>
      <c r="G1064" s="3">
        <v>-59799</v>
      </c>
      <c r="H1064" s="4">
        <v>1</v>
      </c>
    </row>
    <row r="1065" spans="1:8">
      <c r="A1065" s="58">
        <v>240</v>
      </c>
      <c r="B1065" s="20">
        <v>100000289740</v>
      </c>
      <c r="C1065" s="35">
        <v>0</v>
      </c>
      <c r="D1065" s="4" t="s">
        <v>18</v>
      </c>
      <c r="E1065" s="4" t="s">
        <v>1219</v>
      </c>
      <c r="F1065" s="3">
        <v>59800</v>
      </c>
      <c r="G1065" s="3">
        <v>-59799</v>
      </c>
      <c r="H1065" s="4">
        <v>1</v>
      </c>
    </row>
    <row r="1066" spans="1:8">
      <c r="A1066" s="58" t="s">
        <v>9</v>
      </c>
      <c r="B1066" s="124" t="s">
        <v>17</v>
      </c>
      <c r="C1066" s="124"/>
      <c r="D1066" s="124"/>
      <c r="E1066" s="124"/>
      <c r="F1066" s="21">
        <f>SUM(F826:F1065)</f>
        <v>23670654.800000004</v>
      </c>
      <c r="G1066" s="21">
        <f t="shared" ref="G1066:H1066" si="12">SUM(G826:G1065)</f>
        <v>-23670414.800000004</v>
      </c>
      <c r="H1066" s="21">
        <f t="shared" si="12"/>
        <v>240</v>
      </c>
    </row>
    <row r="1067" spans="1:8">
      <c r="A1067" s="58" t="s">
        <v>10</v>
      </c>
      <c r="B1067" s="129" t="s">
        <v>11</v>
      </c>
      <c r="C1067" s="129"/>
      <c r="D1067" s="129"/>
      <c r="E1067" s="129"/>
      <c r="F1067" s="21">
        <f>F822+F1066</f>
        <v>95489972.800000012</v>
      </c>
      <c r="G1067" s="21">
        <f t="shared" ref="G1067:H1067" si="13">G822+G1066</f>
        <v>-51325931.289999895</v>
      </c>
      <c r="H1067" s="21">
        <f t="shared" si="13"/>
        <v>44164041.510000125</v>
      </c>
    </row>
    <row r="1068" spans="1:8">
      <c r="A1068" s="6"/>
    </row>
    <row r="1069" spans="1:8">
      <c r="A1069" s="18" t="s">
        <v>20</v>
      </c>
      <c r="B1069" s="10"/>
      <c r="C1069" s="115"/>
      <c r="D1069" s="11"/>
    </row>
    <row r="1070" spans="1:8" s="11" customFormat="1">
      <c r="A1070" s="55" t="s">
        <v>1</v>
      </c>
      <c r="B1070" s="54" t="s">
        <v>2</v>
      </c>
      <c r="C1070" s="79" t="s">
        <v>3</v>
      </c>
      <c r="D1070" s="54" t="s">
        <v>4</v>
      </c>
      <c r="E1070" s="54" t="s">
        <v>5</v>
      </c>
      <c r="F1070" s="13" t="s">
        <v>6</v>
      </c>
      <c r="G1070" s="13" t="s">
        <v>7</v>
      </c>
      <c r="H1070" s="13" t="s">
        <v>8</v>
      </c>
    </row>
    <row r="1071" spans="1:8">
      <c r="A1071" s="58">
        <v>1</v>
      </c>
      <c r="B1071" s="20">
        <v>100000255831</v>
      </c>
      <c r="C1071" s="35">
        <v>0</v>
      </c>
      <c r="D1071" s="4" t="s">
        <v>429</v>
      </c>
      <c r="E1071" s="4" t="s">
        <v>430</v>
      </c>
      <c r="F1071" s="3">
        <v>117700</v>
      </c>
      <c r="G1071" s="3">
        <v>-71715.199999999997</v>
      </c>
      <c r="H1071" s="3">
        <v>45984.800000000003</v>
      </c>
    </row>
    <row r="1072" spans="1:8">
      <c r="A1072" s="58">
        <v>2</v>
      </c>
      <c r="B1072" s="20">
        <v>100000255832</v>
      </c>
      <c r="C1072" s="35">
        <v>0</v>
      </c>
      <c r="D1072" s="4" t="s">
        <v>429</v>
      </c>
      <c r="E1072" s="4" t="s">
        <v>430</v>
      </c>
      <c r="F1072" s="3">
        <v>117700</v>
      </c>
      <c r="G1072" s="3">
        <v>-71715.199999999997</v>
      </c>
      <c r="H1072" s="3">
        <v>45984.800000000003</v>
      </c>
    </row>
    <row r="1073" spans="1:8">
      <c r="A1073" s="58">
        <v>3</v>
      </c>
      <c r="B1073" s="20">
        <v>100000255833</v>
      </c>
      <c r="C1073" s="35">
        <v>0</v>
      </c>
      <c r="D1073" s="4" t="s">
        <v>429</v>
      </c>
      <c r="E1073" s="4" t="s">
        <v>430</v>
      </c>
      <c r="F1073" s="3">
        <v>117700</v>
      </c>
      <c r="G1073" s="3">
        <v>-71715.199999999997</v>
      </c>
      <c r="H1073" s="3">
        <v>45984.800000000003</v>
      </c>
    </row>
    <row r="1074" spans="1:8">
      <c r="A1074" s="58">
        <v>4</v>
      </c>
      <c r="B1074" s="20">
        <v>100000255834</v>
      </c>
      <c r="C1074" s="35">
        <v>0</v>
      </c>
      <c r="D1074" s="4" t="s">
        <v>429</v>
      </c>
      <c r="E1074" s="4" t="s">
        <v>430</v>
      </c>
      <c r="F1074" s="3">
        <v>117700</v>
      </c>
      <c r="G1074" s="3">
        <v>-71715.199999999997</v>
      </c>
      <c r="H1074" s="3">
        <v>45984.800000000003</v>
      </c>
    </row>
    <row r="1075" spans="1:8">
      <c r="A1075" s="58">
        <v>5</v>
      </c>
      <c r="B1075" s="20">
        <v>100000255835</v>
      </c>
      <c r="C1075" s="35">
        <v>0</v>
      </c>
      <c r="D1075" s="4" t="s">
        <v>429</v>
      </c>
      <c r="E1075" s="4" t="s">
        <v>430</v>
      </c>
      <c r="F1075" s="3">
        <v>117700</v>
      </c>
      <c r="G1075" s="3">
        <v>-71715.199999999997</v>
      </c>
      <c r="H1075" s="3">
        <v>45984.800000000003</v>
      </c>
    </row>
    <row r="1076" spans="1:8">
      <c r="A1076" s="58">
        <v>6</v>
      </c>
      <c r="B1076" s="20">
        <v>100000255836</v>
      </c>
      <c r="C1076" s="35">
        <v>0</v>
      </c>
      <c r="D1076" s="4" t="s">
        <v>429</v>
      </c>
      <c r="E1076" s="4" t="s">
        <v>430</v>
      </c>
      <c r="F1076" s="3">
        <v>117700</v>
      </c>
      <c r="G1076" s="3">
        <v>-71715.199999999997</v>
      </c>
      <c r="H1076" s="3">
        <v>45984.800000000003</v>
      </c>
    </row>
    <row r="1077" spans="1:8">
      <c r="A1077" s="58">
        <v>7</v>
      </c>
      <c r="B1077" s="20">
        <v>100000255837</v>
      </c>
      <c r="C1077" s="35">
        <v>0</v>
      </c>
      <c r="D1077" s="4" t="s">
        <v>429</v>
      </c>
      <c r="E1077" s="4" t="s">
        <v>430</v>
      </c>
      <c r="F1077" s="3">
        <v>117700</v>
      </c>
      <c r="G1077" s="3">
        <v>-71715.199999999997</v>
      </c>
      <c r="H1077" s="3">
        <v>45984.800000000003</v>
      </c>
    </row>
    <row r="1078" spans="1:8">
      <c r="A1078" s="58">
        <v>8</v>
      </c>
      <c r="B1078" s="20">
        <v>100000255838</v>
      </c>
      <c r="C1078" s="35">
        <v>0</v>
      </c>
      <c r="D1078" s="4" t="s">
        <v>429</v>
      </c>
      <c r="E1078" s="4" t="s">
        <v>430</v>
      </c>
      <c r="F1078" s="3">
        <v>117700</v>
      </c>
      <c r="G1078" s="3">
        <v>-71715.199999999997</v>
      </c>
      <c r="H1078" s="3">
        <v>45984.800000000003</v>
      </c>
    </row>
    <row r="1079" spans="1:8">
      <c r="A1079" s="58">
        <v>9</v>
      </c>
      <c r="B1079" s="20">
        <v>100000255839</v>
      </c>
      <c r="C1079" s="35">
        <v>0</v>
      </c>
      <c r="D1079" s="4" t="s">
        <v>429</v>
      </c>
      <c r="E1079" s="4" t="s">
        <v>430</v>
      </c>
      <c r="F1079" s="3">
        <v>117700</v>
      </c>
      <c r="G1079" s="3">
        <v>-71715.199999999997</v>
      </c>
      <c r="H1079" s="3">
        <v>45984.800000000003</v>
      </c>
    </row>
    <row r="1080" spans="1:8">
      <c r="A1080" s="58">
        <v>10</v>
      </c>
      <c r="B1080" s="20">
        <v>100000255840</v>
      </c>
      <c r="C1080" s="35">
        <v>0</v>
      </c>
      <c r="D1080" s="4" t="s">
        <v>429</v>
      </c>
      <c r="E1080" s="4" t="s">
        <v>430</v>
      </c>
      <c r="F1080" s="3">
        <v>117700</v>
      </c>
      <c r="G1080" s="3">
        <v>-71715.199999999997</v>
      </c>
      <c r="H1080" s="3">
        <v>45984.800000000003</v>
      </c>
    </row>
    <row r="1081" spans="1:8">
      <c r="A1081" s="58">
        <v>11</v>
      </c>
      <c r="B1081" s="20">
        <v>100000255841</v>
      </c>
      <c r="C1081" s="35">
        <v>0</v>
      </c>
      <c r="D1081" s="4" t="s">
        <v>429</v>
      </c>
      <c r="E1081" s="4" t="s">
        <v>430</v>
      </c>
      <c r="F1081" s="3">
        <v>117700</v>
      </c>
      <c r="G1081" s="3">
        <v>-71715.199999999997</v>
      </c>
      <c r="H1081" s="3">
        <v>45984.800000000003</v>
      </c>
    </row>
    <row r="1082" spans="1:8">
      <c r="A1082" s="58">
        <v>12</v>
      </c>
      <c r="B1082" s="20">
        <v>100000255842</v>
      </c>
      <c r="C1082" s="35">
        <v>0</v>
      </c>
      <c r="D1082" s="4" t="s">
        <v>429</v>
      </c>
      <c r="E1082" s="4" t="s">
        <v>430</v>
      </c>
      <c r="F1082" s="3">
        <v>117700</v>
      </c>
      <c r="G1082" s="3">
        <v>-71715.199999999997</v>
      </c>
      <c r="H1082" s="3">
        <v>45984.800000000003</v>
      </c>
    </row>
    <row r="1083" spans="1:8">
      <c r="A1083" s="58">
        <v>13</v>
      </c>
      <c r="B1083" s="20">
        <v>100000436135</v>
      </c>
      <c r="C1083" s="35">
        <v>0</v>
      </c>
      <c r="D1083" s="4" t="s">
        <v>419</v>
      </c>
      <c r="E1083" s="4" t="s">
        <v>1240</v>
      </c>
      <c r="F1083" s="3">
        <v>6393333.3300000001</v>
      </c>
      <c r="G1083" s="3">
        <v>-740227.22</v>
      </c>
      <c r="H1083" s="3">
        <v>5653106.1100000003</v>
      </c>
    </row>
    <row r="1084" spans="1:8">
      <c r="A1084" s="58">
        <v>14</v>
      </c>
      <c r="B1084" s="20">
        <v>100000436150</v>
      </c>
      <c r="C1084" s="35">
        <v>0</v>
      </c>
      <c r="D1084" s="4" t="s">
        <v>419</v>
      </c>
      <c r="E1084" s="4" t="s">
        <v>433</v>
      </c>
      <c r="F1084" s="3">
        <v>1598333.33</v>
      </c>
      <c r="G1084" s="3">
        <v>-183070.27</v>
      </c>
      <c r="H1084" s="3">
        <v>1415263.06</v>
      </c>
    </row>
    <row r="1085" spans="1:8">
      <c r="A1085" s="58">
        <v>15</v>
      </c>
      <c r="B1085" s="20">
        <v>100000436160</v>
      </c>
      <c r="C1085" s="35">
        <v>0</v>
      </c>
      <c r="D1085" s="4" t="s">
        <v>419</v>
      </c>
      <c r="E1085" s="4" t="s">
        <v>434</v>
      </c>
      <c r="F1085" s="3">
        <v>1598333.33</v>
      </c>
      <c r="G1085" s="3">
        <v>-140899.34</v>
      </c>
      <c r="H1085" s="3">
        <v>1457433.99</v>
      </c>
    </row>
    <row r="1086" spans="1:8" s="5" customFormat="1">
      <c r="A1086" s="58" t="s">
        <v>9</v>
      </c>
      <c r="B1086" s="127" t="s">
        <v>20</v>
      </c>
      <c r="C1086" s="127"/>
      <c r="D1086" s="127"/>
      <c r="E1086" s="127"/>
      <c r="F1086" s="17">
        <f>SUM(F1071:F1085)</f>
        <v>11002399.99</v>
      </c>
      <c r="G1086" s="17">
        <f t="shared" ref="G1086:H1086" si="14">SUM(G1071:G1085)</f>
        <v>-1924779.2299999997</v>
      </c>
      <c r="H1086" s="17">
        <f t="shared" si="14"/>
        <v>9077620.7599999998</v>
      </c>
    </row>
    <row r="1087" spans="1:8" s="5" customFormat="1">
      <c r="A1087" s="6"/>
      <c r="C1087" s="115"/>
      <c r="F1087" s="14"/>
      <c r="G1087" s="14"/>
      <c r="H1087" s="14"/>
    </row>
    <row r="1088" spans="1:8">
      <c r="A1088" s="18" t="s">
        <v>436</v>
      </c>
      <c r="B1088" s="10"/>
      <c r="C1088" s="115"/>
      <c r="D1088" s="11"/>
    </row>
    <row r="1089" spans="1:8" s="11" customFormat="1">
      <c r="A1089" s="55" t="s">
        <v>1</v>
      </c>
      <c r="B1089" s="54" t="s">
        <v>2</v>
      </c>
      <c r="C1089" s="79" t="s">
        <v>3</v>
      </c>
      <c r="D1089" s="54" t="s">
        <v>4</v>
      </c>
      <c r="E1089" s="54" t="s">
        <v>5</v>
      </c>
      <c r="F1089" s="13" t="s">
        <v>6</v>
      </c>
      <c r="G1089" s="13" t="s">
        <v>7</v>
      </c>
      <c r="H1089" s="13" t="s">
        <v>8</v>
      </c>
    </row>
    <row r="1090" spans="1:8">
      <c r="A1090" s="58">
        <v>1</v>
      </c>
      <c r="B1090" s="20">
        <v>100000042326</v>
      </c>
      <c r="C1090" s="35">
        <v>0</v>
      </c>
      <c r="D1090" s="4" t="s">
        <v>1041</v>
      </c>
      <c r="E1090" s="4" t="s">
        <v>1231</v>
      </c>
      <c r="F1090" s="3">
        <v>5500</v>
      </c>
      <c r="G1090" s="3">
        <v>-5499</v>
      </c>
      <c r="H1090" s="4">
        <v>1</v>
      </c>
    </row>
    <row r="1091" spans="1:8">
      <c r="A1091" s="58">
        <v>2</v>
      </c>
      <c r="B1091" s="20">
        <v>100000091186</v>
      </c>
      <c r="C1091" s="35">
        <v>0</v>
      </c>
      <c r="D1091" s="4" t="s">
        <v>1044</v>
      </c>
      <c r="E1091" s="4" t="s">
        <v>1232</v>
      </c>
      <c r="F1091" s="3">
        <v>20000</v>
      </c>
      <c r="G1091" s="3">
        <v>-19999</v>
      </c>
      <c r="H1091" s="4">
        <v>1</v>
      </c>
    </row>
    <row r="1092" spans="1:8">
      <c r="A1092" s="58">
        <v>3</v>
      </c>
      <c r="B1092" s="20">
        <v>100000091187</v>
      </c>
      <c r="C1092" s="35">
        <v>0</v>
      </c>
      <c r="D1092" s="4" t="s">
        <v>1044</v>
      </c>
      <c r="E1092" s="4" t="s">
        <v>1233</v>
      </c>
      <c r="F1092" s="3">
        <v>178000</v>
      </c>
      <c r="G1092" s="3">
        <v>-177999</v>
      </c>
      <c r="H1092" s="4">
        <v>1</v>
      </c>
    </row>
    <row r="1093" spans="1:8">
      <c r="A1093" s="58">
        <v>4</v>
      </c>
      <c r="B1093" s="20">
        <v>100000140941</v>
      </c>
      <c r="C1093" s="35">
        <v>0</v>
      </c>
      <c r="D1093" s="4" t="s">
        <v>1234</v>
      </c>
      <c r="E1093" s="4" t="s">
        <v>1235</v>
      </c>
      <c r="F1093" s="3">
        <v>4353000</v>
      </c>
      <c r="G1093" s="3">
        <v>-4352999</v>
      </c>
      <c r="H1093" s="4">
        <v>1</v>
      </c>
    </row>
    <row r="1094" spans="1:8">
      <c r="A1094" s="58">
        <v>5</v>
      </c>
      <c r="B1094" s="20">
        <v>100000156463</v>
      </c>
      <c r="C1094" s="35">
        <v>0</v>
      </c>
      <c r="D1094" s="4" t="s">
        <v>1236</v>
      </c>
      <c r="E1094" s="4" t="s">
        <v>1237</v>
      </c>
      <c r="F1094" s="3">
        <v>4299783.4000000004</v>
      </c>
      <c r="G1094" s="3">
        <v>-4299782.4000000004</v>
      </c>
      <c r="H1094" s="4">
        <v>1</v>
      </c>
    </row>
    <row r="1095" spans="1:8">
      <c r="A1095" s="58">
        <v>6</v>
      </c>
      <c r="B1095" s="20">
        <v>100000211792</v>
      </c>
      <c r="C1095" s="35">
        <v>0</v>
      </c>
      <c r="D1095" s="4" t="s">
        <v>1238</v>
      </c>
      <c r="E1095" s="4" t="s">
        <v>1239</v>
      </c>
      <c r="F1095" s="3">
        <v>299781.59999999998</v>
      </c>
      <c r="G1095" s="3">
        <v>-299780.59999999998</v>
      </c>
      <c r="H1095" s="4">
        <v>1</v>
      </c>
    </row>
    <row r="1096" spans="1:8">
      <c r="A1096" s="58"/>
      <c r="B1096" s="20">
        <v>100000211792</v>
      </c>
      <c r="C1096" s="35">
        <v>1</v>
      </c>
      <c r="D1096" s="4" t="s">
        <v>1238</v>
      </c>
      <c r="E1096" s="4" t="s">
        <v>1239</v>
      </c>
      <c r="F1096" s="3">
        <v>199854.4</v>
      </c>
      <c r="G1096" s="3">
        <v>-199853.4</v>
      </c>
      <c r="H1096" s="4">
        <v>1</v>
      </c>
    </row>
    <row r="1097" spans="1:8">
      <c r="A1097" s="58">
        <v>7</v>
      </c>
      <c r="B1097" s="20">
        <v>100000224742</v>
      </c>
      <c r="C1097" s="35">
        <v>0</v>
      </c>
      <c r="D1097" s="4" t="s">
        <v>427</v>
      </c>
      <c r="E1097" s="4" t="s">
        <v>428</v>
      </c>
      <c r="F1097" s="3">
        <v>4497.5</v>
      </c>
      <c r="G1097" s="3">
        <v>-4496.5</v>
      </c>
      <c r="H1097" s="4">
        <v>1</v>
      </c>
    </row>
    <row r="1098" spans="1:8">
      <c r="A1098" s="58"/>
      <c r="B1098" s="20">
        <v>100000224742</v>
      </c>
      <c r="C1098" s="35">
        <v>1</v>
      </c>
      <c r="D1098" s="4" t="s">
        <v>427</v>
      </c>
      <c r="E1098" s="4" t="s">
        <v>428</v>
      </c>
      <c r="F1098" s="3">
        <v>4497.5</v>
      </c>
      <c r="G1098" s="3">
        <v>-4496.5</v>
      </c>
      <c r="H1098" s="4">
        <v>1</v>
      </c>
    </row>
    <row r="1099" spans="1:8">
      <c r="A1099" s="58">
        <v>8</v>
      </c>
      <c r="B1099" s="20">
        <v>100000224743</v>
      </c>
      <c r="C1099" s="35">
        <v>0</v>
      </c>
      <c r="D1099" s="4" t="s">
        <v>427</v>
      </c>
      <c r="E1099" s="4" t="s">
        <v>428</v>
      </c>
      <c r="F1099" s="3">
        <v>4497.5</v>
      </c>
      <c r="G1099" s="3">
        <v>-4496.5</v>
      </c>
      <c r="H1099" s="4">
        <v>1</v>
      </c>
    </row>
    <row r="1100" spans="1:8">
      <c r="A1100" s="58"/>
      <c r="B1100" s="20">
        <v>100000224743</v>
      </c>
      <c r="C1100" s="35">
        <v>1</v>
      </c>
      <c r="D1100" s="4" t="s">
        <v>427</v>
      </c>
      <c r="E1100" s="4" t="s">
        <v>428</v>
      </c>
      <c r="F1100" s="3">
        <v>4497.5</v>
      </c>
      <c r="G1100" s="3">
        <v>-4496.5</v>
      </c>
      <c r="H1100" s="4">
        <v>1</v>
      </c>
    </row>
    <row r="1101" spans="1:8">
      <c r="A1101" s="58">
        <v>9</v>
      </c>
      <c r="B1101" s="20">
        <v>100000224744</v>
      </c>
      <c r="C1101" s="35">
        <v>0</v>
      </c>
      <c r="D1101" s="4" t="s">
        <v>427</v>
      </c>
      <c r="E1101" s="4" t="s">
        <v>428</v>
      </c>
      <c r="F1101" s="3">
        <v>4497.5</v>
      </c>
      <c r="G1101" s="3">
        <v>-4496.5</v>
      </c>
      <c r="H1101" s="4">
        <v>1</v>
      </c>
    </row>
    <row r="1102" spans="1:8">
      <c r="A1102" s="58"/>
      <c r="B1102" s="20">
        <v>100000224744</v>
      </c>
      <c r="C1102" s="35">
        <v>1</v>
      </c>
      <c r="D1102" s="4" t="s">
        <v>427</v>
      </c>
      <c r="E1102" s="4" t="s">
        <v>428</v>
      </c>
      <c r="F1102" s="3">
        <v>4497.5</v>
      </c>
      <c r="G1102" s="3">
        <v>-4496.5</v>
      </c>
      <c r="H1102" s="4">
        <v>1</v>
      </c>
    </row>
    <row r="1103" spans="1:8">
      <c r="A1103" s="58">
        <v>10</v>
      </c>
      <c r="B1103" s="20">
        <v>100000224745</v>
      </c>
      <c r="C1103" s="35">
        <v>0</v>
      </c>
      <c r="D1103" s="4" t="s">
        <v>427</v>
      </c>
      <c r="E1103" s="4" t="s">
        <v>428</v>
      </c>
      <c r="F1103" s="3">
        <v>4497.5</v>
      </c>
      <c r="G1103" s="3">
        <v>-4496.5</v>
      </c>
      <c r="H1103" s="4">
        <v>1</v>
      </c>
    </row>
    <row r="1104" spans="1:8">
      <c r="A1104" s="58"/>
      <c r="B1104" s="20">
        <v>100000224745</v>
      </c>
      <c r="C1104" s="35">
        <v>1</v>
      </c>
      <c r="D1104" s="4" t="s">
        <v>427</v>
      </c>
      <c r="E1104" s="4" t="s">
        <v>428</v>
      </c>
      <c r="F1104" s="3">
        <v>4497.5</v>
      </c>
      <c r="G1104" s="3">
        <v>-4496.5</v>
      </c>
      <c r="H1104" s="4">
        <v>1</v>
      </c>
    </row>
    <row r="1105" spans="1:8">
      <c r="A1105" s="58">
        <v>11</v>
      </c>
      <c r="B1105" s="20">
        <v>100000311439</v>
      </c>
      <c r="C1105" s="35">
        <v>0</v>
      </c>
      <c r="D1105" s="4" t="s">
        <v>19</v>
      </c>
      <c r="E1105" s="4" t="s">
        <v>431</v>
      </c>
      <c r="F1105" s="3">
        <v>743008</v>
      </c>
      <c r="G1105" s="3">
        <v>-743007</v>
      </c>
      <c r="H1105" s="4">
        <v>1</v>
      </c>
    </row>
    <row r="1106" spans="1:8">
      <c r="A1106" s="58">
        <v>12</v>
      </c>
      <c r="B1106" s="20">
        <v>100000311440</v>
      </c>
      <c r="C1106" s="35">
        <v>0</v>
      </c>
      <c r="D1106" s="4" t="s">
        <v>19</v>
      </c>
      <c r="E1106" s="4" t="s">
        <v>431</v>
      </c>
      <c r="F1106" s="3">
        <v>743008</v>
      </c>
      <c r="G1106" s="3">
        <v>-743007</v>
      </c>
      <c r="H1106" s="4">
        <v>1</v>
      </c>
    </row>
    <row r="1107" spans="1:8" s="5" customFormat="1">
      <c r="A1107" s="58" t="s">
        <v>9</v>
      </c>
      <c r="B1107" s="127" t="s">
        <v>20</v>
      </c>
      <c r="C1107" s="127"/>
      <c r="D1107" s="127"/>
      <c r="E1107" s="127"/>
      <c r="F1107" s="17">
        <f>SUM(F1090:F1106)</f>
        <v>10877915.4</v>
      </c>
      <c r="G1107" s="17">
        <f t="shared" ref="G1107:H1107" si="15">SUM(G1090:G1106)</f>
        <v>-10877898.4</v>
      </c>
      <c r="H1107" s="17">
        <f t="shared" si="15"/>
        <v>17</v>
      </c>
    </row>
    <row r="1108" spans="1:8" s="5" customFormat="1">
      <c r="A1108" s="58" t="s">
        <v>10</v>
      </c>
      <c r="B1108" s="129" t="s">
        <v>11</v>
      </c>
      <c r="C1108" s="129"/>
      <c r="D1108" s="129"/>
      <c r="E1108" s="129"/>
      <c r="F1108" s="17">
        <f>F1086+F1107</f>
        <v>21880315.390000001</v>
      </c>
      <c r="G1108" s="17">
        <f t="shared" ref="G1108:H1108" si="16">G1086+G1107</f>
        <v>-12802677.630000001</v>
      </c>
      <c r="H1108" s="17">
        <f t="shared" si="16"/>
        <v>9077637.7599999998</v>
      </c>
    </row>
    <row r="1109" spans="1:8">
      <c r="A1109" s="6"/>
    </row>
    <row r="1110" spans="1:8">
      <c r="A1110" s="18" t="s">
        <v>22</v>
      </c>
      <c r="B1110" s="10"/>
      <c r="C1110" s="115"/>
      <c r="D1110" s="11"/>
    </row>
    <row r="1111" spans="1:8" s="11" customFormat="1">
      <c r="A1111" s="55" t="s">
        <v>1</v>
      </c>
      <c r="B1111" s="54" t="s">
        <v>2</v>
      </c>
      <c r="C1111" s="79" t="s">
        <v>3</v>
      </c>
      <c r="D1111" s="54" t="s">
        <v>4</v>
      </c>
      <c r="E1111" s="54" t="s">
        <v>5</v>
      </c>
      <c r="F1111" s="13" t="s">
        <v>6</v>
      </c>
      <c r="G1111" s="13" t="s">
        <v>7</v>
      </c>
      <c r="H1111" s="13" t="s">
        <v>8</v>
      </c>
    </row>
    <row r="1112" spans="1:8">
      <c r="A1112" s="58">
        <v>1</v>
      </c>
      <c r="B1112" s="20">
        <v>100000254903</v>
      </c>
      <c r="C1112" s="35">
        <v>0</v>
      </c>
      <c r="D1112" s="4" t="s">
        <v>441</v>
      </c>
      <c r="E1112" s="4" t="s">
        <v>442</v>
      </c>
      <c r="F1112" s="3">
        <v>9000</v>
      </c>
      <c r="G1112" s="3">
        <v>-5414.78</v>
      </c>
      <c r="H1112" s="3">
        <v>3585.22</v>
      </c>
    </row>
    <row r="1113" spans="1:8">
      <c r="A1113" s="58">
        <v>2</v>
      </c>
      <c r="B1113" s="20">
        <v>100000320886</v>
      </c>
      <c r="C1113" s="35">
        <v>0</v>
      </c>
      <c r="D1113" s="4" t="s">
        <v>1261</v>
      </c>
      <c r="E1113" s="4" t="s">
        <v>1262</v>
      </c>
      <c r="F1113" s="3">
        <v>279163</v>
      </c>
      <c r="G1113" s="3">
        <v>-64092.77</v>
      </c>
      <c r="H1113" s="3">
        <v>215070.23</v>
      </c>
    </row>
    <row r="1114" spans="1:8">
      <c r="A1114" s="58">
        <v>3</v>
      </c>
      <c r="B1114" s="20">
        <v>100000421636</v>
      </c>
      <c r="C1114" s="35">
        <v>0</v>
      </c>
      <c r="D1114" s="4" t="s">
        <v>1263</v>
      </c>
      <c r="E1114" s="4" t="s">
        <v>1264</v>
      </c>
      <c r="F1114" s="3">
        <v>99400</v>
      </c>
      <c r="G1114" s="3">
        <v>-5637.2</v>
      </c>
      <c r="H1114" s="3">
        <v>93762.8</v>
      </c>
    </row>
    <row r="1115" spans="1:8">
      <c r="A1115" s="58">
        <v>4</v>
      </c>
      <c r="B1115" s="20">
        <v>100000421638</v>
      </c>
      <c r="C1115" s="35">
        <v>0</v>
      </c>
      <c r="D1115" s="4" t="s">
        <v>1035</v>
      </c>
      <c r="E1115" s="4" t="s">
        <v>1265</v>
      </c>
      <c r="F1115" s="3">
        <v>91000</v>
      </c>
      <c r="G1115" s="3">
        <v>-5709.32</v>
      </c>
      <c r="H1115" s="3">
        <v>85290.68</v>
      </c>
    </row>
    <row r="1116" spans="1:8">
      <c r="A1116" s="58">
        <v>5</v>
      </c>
      <c r="B1116" s="20">
        <v>100000451034</v>
      </c>
      <c r="C1116" s="35">
        <v>0</v>
      </c>
      <c r="D1116" s="4" t="s">
        <v>443</v>
      </c>
      <c r="E1116" s="4" t="s">
        <v>444</v>
      </c>
      <c r="F1116" s="3">
        <v>310400</v>
      </c>
      <c r="G1116" s="3">
        <v>-55741.82</v>
      </c>
      <c r="H1116" s="3">
        <v>254658.18</v>
      </c>
    </row>
    <row r="1117" spans="1:8">
      <c r="A1117" s="58">
        <v>6</v>
      </c>
      <c r="B1117" s="20">
        <v>100000451035</v>
      </c>
      <c r="C1117" s="35">
        <v>0</v>
      </c>
      <c r="D1117" s="4" t="s">
        <v>443</v>
      </c>
      <c r="E1117" s="4" t="s">
        <v>444</v>
      </c>
      <c r="F1117" s="3">
        <v>310400</v>
      </c>
      <c r="G1117" s="3">
        <v>-55741.82</v>
      </c>
      <c r="H1117" s="3">
        <v>254658.18</v>
      </c>
    </row>
    <row r="1118" spans="1:8">
      <c r="A1118" s="58">
        <v>7</v>
      </c>
      <c r="B1118" s="20">
        <v>100000451036</v>
      </c>
      <c r="C1118" s="35">
        <v>0</v>
      </c>
      <c r="D1118" s="4" t="s">
        <v>443</v>
      </c>
      <c r="E1118" s="4" t="s">
        <v>444</v>
      </c>
      <c r="F1118" s="3">
        <v>310400</v>
      </c>
      <c r="G1118" s="3">
        <v>-55741.82</v>
      </c>
      <c r="H1118" s="3">
        <v>254658.18</v>
      </c>
    </row>
    <row r="1119" spans="1:8">
      <c r="A1119" s="58">
        <v>8</v>
      </c>
      <c r="B1119" s="20">
        <v>100000451037</v>
      </c>
      <c r="C1119" s="35">
        <v>0</v>
      </c>
      <c r="D1119" s="4" t="s">
        <v>443</v>
      </c>
      <c r="E1119" s="4" t="s">
        <v>444</v>
      </c>
      <c r="F1119" s="3">
        <v>310400</v>
      </c>
      <c r="G1119" s="3">
        <v>-55741.82</v>
      </c>
      <c r="H1119" s="3">
        <v>254658.18</v>
      </c>
    </row>
    <row r="1120" spans="1:8">
      <c r="A1120" s="58">
        <v>9</v>
      </c>
      <c r="B1120" s="20">
        <v>100000451038</v>
      </c>
      <c r="C1120" s="35">
        <v>0</v>
      </c>
      <c r="D1120" s="4" t="s">
        <v>443</v>
      </c>
      <c r="E1120" s="4" t="s">
        <v>444</v>
      </c>
      <c r="F1120" s="3">
        <v>310400</v>
      </c>
      <c r="G1120" s="3">
        <v>-55741.83</v>
      </c>
      <c r="H1120" s="3">
        <v>254658.17</v>
      </c>
    </row>
    <row r="1121" spans="1:8">
      <c r="A1121" s="58">
        <v>10</v>
      </c>
      <c r="B1121" s="20">
        <v>100000451039</v>
      </c>
      <c r="C1121" s="35">
        <v>0</v>
      </c>
      <c r="D1121" s="4" t="s">
        <v>443</v>
      </c>
      <c r="E1121" s="4" t="s">
        <v>444</v>
      </c>
      <c r="F1121" s="3">
        <v>310400</v>
      </c>
      <c r="G1121" s="3">
        <v>-55741.83</v>
      </c>
      <c r="H1121" s="3">
        <v>254658.17</v>
      </c>
    </row>
    <row r="1122" spans="1:8">
      <c r="A1122" s="58">
        <v>11</v>
      </c>
      <c r="B1122" s="20">
        <v>100000451040</v>
      </c>
      <c r="C1122" s="35">
        <v>0</v>
      </c>
      <c r="D1122" s="4" t="s">
        <v>443</v>
      </c>
      <c r="E1122" s="4" t="s">
        <v>444</v>
      </c>
      <c r="F1122" s="3">
        <v>310400</v>
      </c>
      <c r="G1122" s="3">
        <v>-55741.82</v>
      </c>
      <c r="H1122" s="3">
        <v>254658.18</v>
      </c>
    </row>
    <row r="1123" spans="1:8">
      <c r="A1123" s="58">
        <v>12</v>
      </c>
      <c r="B1123" s="20">
        <v>100000451041</v>
      </c>
      <c r="C1123" s="35">
        <v>0</v>
      </c>
      <c r="D1123" s="4" t="s">
        <v>443</v>
      </c>
      <c r="E1123" s="4" t="s">
        <v>444</v>
      </c>
      <c r="F1123" s="3">
        <v>310400</v>
      </c>
      <c r="G1123" s="3">
        <v>-55741.82</v>
      </c>
      <c r="H1123" s="3">
        <v>254658.18</v>
      </c>
    </row>
    <row r="1124" spans="1:8">
      <c r="A1124" s="58">
        <v>13</v>
      </c>
      <c r="B1124" s="20">
        <v>100000451042</v>
      </c>
      <c r="C1124" s="35">
        <v>0</v>
      </c>
      <c r="D1124" s="4" t="s">
        <v>443</v>
      </c>
      <c r="E1124" s="4" t="s">
        <v>444</v>
      </c>
      <c r="F1124" s="3">
        <v>310400</v>
      </c>
      <c r="G1124" s="3">
        <v>-55741.83</v>
      </c>
      <c r="H1124" s="3">
        <v>254658.17</v>
      </c>
    </row>
    <row r="1125" spans="1:8">
      <c r="A1125" s="58">
        <v>14</v>
      </c>
      <c r="B1125" s="20">
        <v>100000451043</v>
      </c>
      <c r="C1125" s="35">
        <v>0</v>
      </c>
      <c r="D1125" s="4" t="s">
        <v>443</v>
      </c>
      <c r="E1125" s="4" t="s">
        <v>444</v>
      </c>
      <c r="F1125" s="3">
        <v>310400</v>
      </c>
      <c r="G1125" s="3">
        <v>-55741.83</v>
      </c>
      <c r="H1125" s="3">
        <v>254658.17</v>
      </c>
    </row>
    <row r="1126" spans="1:8">
      <c r="A1126" s="58">
        <v>15</v>
      </c>
      <c r="B1126" s="20">
        <v>100000451044</v>
      </c>
      <c r="C1126" s="35">
        <v>0</v>
      </c>
      <c r="D1126" s="4" t="s">
        <v>443</v>
      </c>
      <c r="E1126" s="4" t="s">
        <v>444</v>
      </c>
      <c r="F1126" s="3">
        <v>310400</v>
      </c>
      <c r="G1126" s="3">
        <v>-55741.82</v>
      </c>
      <c r="H1126" s="3">
        <v>254658.18</v>
      </c>
    </row>
    <row r="1127" spans="1:8">
      <c r="A1127" s="58">
        <v>16</v>
      </c>
      <c r="B1127" s="20">
        <v>100000451045</v>
      </c>
      <c r="C1127" s="35">
        <v>0</v>
      </c>
      <c r="D1127" s="4" t="s">
        <v>443</v>
      </c>
      <c r="E1127" s="4" t="s">
        <v>444</v>
      </c>
      <c r="F1127" s="3">
        <v>310400</v>
      </c>
      <c r="G1127" s="3">
        <v>-55741.82</v>
      </c>
      <c r="H1127" s="3">
        <v>254658.18</v>
      </c>
    </row>
    <row r="1128" spans="1:8">
      <c r="A1128" s="58">
        <v>17</v>
      </c>
      <c r="B1128" s="20">
        <v>100000451046</v>
      </c>
      <c r="C1128" s="35">
        <v>0</v>
      </c>
      <c r="D1128" s="4" t="s">
        <v>443</v>
      </c>
      <c r="E1128" s="4" t="s">
        <v>444</v>
      </c>
      <c r="F1128" s="3">
        <v>310400</v>
      </c>
      <c r="G1128" s="3">
        <v>-55741.83</v>
      </c>
      <c r="H1128" s="3">
        <v>254658.17</v>
      </c>
    </row>
    <row r="1129" spans="1:8">
      <c r="A1129" s="58">
        <v>18</v>
      </c>
      <c r="B1129" s="20">
        <v>100000451047</v>
      </c>
      <c r="C1129" s="35">
        <v>0</v>
      </c>
      <c r="D1129" s="4" t="s">
        <v>443</v>
      </c>
      <c r="E1129" s="4" t="s">
        <v>444</v>
      </c>
      <c r="F1129" s="3">
        <v>310400</v>
      </c>
      <c r="G1129" s="3">
        <v>-55741.83</v>
      </c>
      <c r="H1129" s="3">
        <v>254658.17</v>
      </c>
    </row>
    <row r="1130" spans="1:8">
      <c r="A1130" s="58">
        <v>19</v>
      </c>
      <c r="B1130" s="20">
        <v>100000451048</v>
      </c>
      <c r="C1130" s="35">
        <v>0</v>
      </c>
      <c r="D1130" s="4" t="s">
        <v>443</v>
      </c>
      <c r="E1130" s="4" t="s">
        <v>444</v>
      </c>
      <c r="F1130" s="3">
        <v>310400</v>
      </c>
      <c r="G1130" s="3">
        <v>-55741.82</v>
      </c>
      <c r="H1130" s="3">
        <v>254658.18</v>
      </c>
    </row>
    <row r="1131" spans="1:8">
      <c r="A1131" s="58">
        <v>20</v>
      </c>
      <c r="B1131" s="20">
        <v>100000451412</v>
      </c>
      <c r="C1131" s="35">
        <v>0</v>
      </c>
      <c r="D1131" s="4" t="s">
        <v>443</v>
      </c>
      <c r="E1131" s="4" t="s">
        <v>445</v>
      </c>
      <c r="F1131" s="3">
        <v>4813900</v>
      </c>
      <c r="G1131" s="3">
        <v>-435760.22</v>
      </c>
      <c r="H1131" s="3">
        <v>4378139.78</v>
      </c>
    </row>
    <row r="1132" spans="1:8">
      <c r="A1132" s="56" t="s">
        <v>9</v>
      </c>
      <c r="B1132" s="127" t="s">
        <v>22</v>
      </c>
      <c r="C1132" s="127"/>
      <c r="D1132" s="127"/>
      <c r="E1132" s="127"/>
      <c r="F1132" s="21">
        <f>SUM(F1112:F1131)</f>
        <v>9948463</v>
      </c>
      <c r="G1132" s="21">
        <f>SUM(G1112:G1131)</f>
        <v>-1352741.6499999997</v>
      </c>
      <c r="H1132" s="21">
        <f>SUM(H1112:H1131)</f>
        <v>8595721.3500000015</v>
      </c>
    </row>
    <row r="1133" spans="1:8">
      <c r="A1133" s="6"/>
      <c r="C1133" s="115"/>
    </row>
    <row r="1134" spans="1:8">
      <c r="A1134" s="18" t="s">
        <v>23</v>
      </c>
      <c r="B1134" s="10"/>
      <c r="C1134" s="115"/>
      <c r="D1134" s="11"/>
    </row>
    <row r="1135" spans="1:8" s="11" customFormat="1">
      <c r="A1135" s="55" t="s">
        <v>1</v>
      </c>
      <c r="B1135" s="54" t="s">
        <v>2</v>
      </c>
      <c r="C1135" s="79" t="s">
        <v>3</v>
      </c>
      <c r="D1135" s="54" t="s">
        <v>4</v>
      </c>
      <c r="E1135" s="54" t="s">
        <v>5</v>
      </c>
      <c r="F1135" s="13" t="s">
        <v>6</v>
      </c>
      <c r="G1135" s="13" t="s">
        <v>7</v>
      </c>
      <c r="H1135" s="13" t="s">
        <v>8</v>
      </c>
    </row>
    <row r="1136" spans="1:8">
      <c r="A1136" s="58">
        <v>1</v>
      </c>
      <c r="B1136" s="20">
        <v>100000042336</v>
      </c>
      <c r="C1136" s="35">
        <v>0</v>
      </c>
      <c r="D1136" s="4" t="s">
        <v>1041</v>
      </c>
      <c r="E1136" s="4" t="s">
        <v>1241</v>
      </c>
      <c r="F1136" s="3">
        <v>72653</v>
      </c>
      <c r="G1136" s="3">
        <v>-72652</v>
      </c>
      <c r="H1136" s="4">
        <v>1</v>
      </c>
    </row>
    <row r="1137" spans="1:8">
      <c r="A1137" s="58">
        <v>2</v>
      </c>
      <c r="B1137" s="20">
        <v>100000042337</v>
      </c>
      <c r="C1137" s="35">
        <v>0</v>
      </c>
      <c r="D1137" s="4" t="s">
        <v>1041</v>
      </c>
      <c r="E1137" s="4" t="s">
        <v>1242</v>
      </c>
      <c r="F1137" s="3">
        <v>16157</v>
      </c>
      <c r="G1137" s="3">
        <v>-16156</v>
      </c>
      <c r="H1137" s="4">
        <v>1</v>
      </c>
    </row>
    <row r="1138" spans="1:8">
      <c r="A1138" s="58">
        <v>3</v>
      </c>
      <c r="B1138" s="20">
        <v>100000042338</v>
      </c>
      <c r="C1138" s="35">
        <v>0</v>
      </c>
      <c r="D1138" s="4" t="s">
        <v>1041</v>
      </c>
      <c r="E1138" s="4" t="s">
        <v>1242</v>
      </c>
      <c r="F1138" s="3">
        <v>16157</v>
      </c>
      <c r="G1138" s="3">
        <v>-16156</v>
      </c>
      <c r="H1138" s="4">
        <v>1</v>
      </c>
    </row>
    <row r="1139" spans="1:8">
      <c r="A1139" s="58">
        <v>4</v>
      </c>
      <c r="B1139" s="20">
        <v>100000042339</v>
      </c>
      <c r="C1139" s="35">
        <v>0</v>
      </c>
      <c r="D1139" s="4" t="s">
        <v>1041</v>
      </c>
      <c r="E1139" s="4" t="s">
        <v>1243</v>
      </c>
      <c r="F1139" s="3">
        <v>12679.5</v>
      </c>
      <c r="G1139" s="3">
        <v>-12678.5</v>
      </c>
      <c r="H1139" s="4">
        <v>1</v>
      </c>
    </row>
    <row r="1140" spans="1:8">
      <c r="A1140" s="58">
        <v>5</v>
      </c>
      <c r="B1140" s="20">
        <v>100000042340</v>
      </c>
      <c r="C1140" s="35">
        <v>0</v>
      </c>
      <c r="D1140" s="4" t="s">
        <v>1041</v>
      </c>
      <c r="E1140" s="4" t="s">
        <v>1243</v>
      </c>
      <c r="F1140" s="3">
        <v>12679.5</v>
      </c>
      <c r="G1140" s="3">
        <v>-12678.5</v>
      </c>
      <c r="H1140" s="4">
        <v>1</v>
      </c>
    </row>
    <row r="1141" spans="1:8">
      <c r="A1141" s="58">
        <v>6</v>
      </c>
      <c r="B1141" s="20">
        <v>100000042341</v>
      </c>
      <c r="C1141" s="35">
        <v>0</v>
      </c>
      <c r="D1141" s="4" t="s">
        <v>1041</v>
      </c>
      <c r="E1141" s="4" t="s">
        <v>1243</v>
      </c>
      <c r="F1141" s="3">
        <v>12679.5</v>
      </c>
      <c r="G1141" s="3">
        <v>-12678.5</v>
      </c>
      <c r="H1141" s="4">
        <v>1</v>
      </c>
    </row>
    <row r="1142" spans="1:8">
      <c r="A1142" s="58">
        <v>7</v>
      </c>
      <c r="B1142" s="20">
        <v>100000042342</v>
      </c>
      <c r="C1142" s="35">
        <v>0</v>
      </c>
      <c r="D1142" s="4" t="s">
        <v>1041</v>
      </c>
      <c r="E1142" s="4" t="s">
        <v>1244</v>
      </c>
      <c r="F1142" s="3">
        <v>38000</v>
      </c>
      <c r="G1142" s="3">
        <v>-37999</v>
      </c>
      <c r="H1142" s="4">
        <v>1</v>
      </c>
    </row>
    <row r="1143" spans="1:8">
      <c r="A1143" s="58">
        <v>8</v>
      </c>
      <c r="B1143" s="20">
        <v>100000042343</v>
      </c>
      <c r="C1143" s="35">
        <v>0</v>
      </c>
      <c r="D1143" s="4" t="s">
        <v>1041</v>
      </c>
      <c r="E1143" s="4" t="s">
        <v>1244</v>
      </c>
      <c r="F1143" s="3">
        <v>38000</v>
      </c>
      <c r="G1143" s="3">
        <v>-37999</v>
      </c>
      <c r="H1143" s="4">
        <v>1</v>
      </c>
    </row>
    <row r="1144" spans="1:8">
      <c r="A1144" s="58">
        <v>9</v>
      </c>
      <c r="B1144" s="20">
        <v>100000042344</v>
      </c>
      <c r="C1144" s="35">
        <v>0</v>
      </c>
      <c r="D1144" s="4" t="s">
        <v>1041</v>
      </c>
      <c r="E1144" s="4" t="s">
        <v>1244</v>
      </c>
      <c r="F1144" s="3">
        <v>38000</v>
      </c>
      <c r="G1144" s="3">
        <v>-37999</v>
      </c>
      <c r="H1144" s="4">
        <v>1</v>
      </c>
    </row>
    <row r="1145" spans="1:8">
      <c r="A1145" s="58">
        <v>10</v>
      </c>
      <c r="B1145" s="20">
        <v>100000042345</v>
      </c>
      <c r="C1145" s="35">
        <v>0</v>
      </c>
      <c r="D1145" s="4" t="s">
        <v>1041</v>
      </c>
      <c r="E1145" s="4" t="s">
        <v>1244</v>
      </c>
      <c r="F1145" s="3">
        <v>38000</v>
      </c>
      <c r="G1145" s="3">
        <v>-37999</v>
      </c>
      <c r="H1145" s="4">
        <v>1</v>
      </c>
    </row>
    <row r="1146" spans="1:8">
      <c r="A1146" s="58">
        <v>11</v>
      </c>
      <c r="B1146" s="20">
        <v>100000042346</v>
      </c>
      <c r="C1146" s="35">
        <v>0</v>
      </c>
      <c r="D1146" s="4" t="s">
        <v>1041</v>
      </c>
      <c r="E1146" s="4" t="s">
        <v>1244</v>
      </c>
      <c r="F1146" s="3">
        <v>38000</v>
      </c>
      <c r="G1146" s="3">
        <v>-37999</v>
      </c>
      <c r="H1146" s="4">
        <v>1</v>
      </c>
    </row>
    <row r="1147" spans="1:8">
      <c r="A1147" s="58">
        <v>12</v>
      </c>
      <c r="B1147" s="20">
        <v>100000042347</v>
      </c>
      <c r="C1147" s="35">
        <v>0</v>
      </c>
      <c r="D1147" s="4" t="s">
        <v>1041</v>
      </c>
      <c r="E1147" s="4" t="s">
        <v>1244</v>
      </c>
      <c r="F1147" s="3">
        <v>38000</v>
      </c>
      <c r="G1147" s="3">
        <v>-37999</v>
      </c>
      <c r="H1147" s="4">
        <v>1</v>
      </c>
    </row>
    <row r="1148" spans="1:8">
      <c r="A1148" s="58">
        <v>13</v>
      </c>
      <c r="B1148" s="20">
        <v>100000042348</v>
      </c>
      <c r="C1148" s="35">
        <v>0</v>
      </c>
      <c r="D1148" s="4" t="s">
        <v>1041</v>
      </c>
      <c r="E1148" s="4" t="s">
        <v>1244</v>
      </c>
      <c r="F1148" s="3">
        <v>38000</v>
      </c>
      <c r="G1148" s="3">
        <v>-37999</v>
      </c>
      <c r="H1148" s="4">
        <v>1</v>
      </c>
    </row>
    <row r="1149" spans="1:8">
      <c r="A1149" s="58">
        <v>14</v>
      </c>
      <c r="B1149" s="20">
        <v>100000042349</v>
      </c>
      <c r="C1149" s="35">
        <v>0</v>
      </c>
      <c r="D1149" s="4" t="s">
        <v>1041</v>
      </c>
      <c r="E1149" s="4" t="s">
        <v>1244</v>
      </c>
      <c r="F1149" s="3">
        <v>38000</v>
      </c>
      <c r="G1149" s="3">
        <v>-37999</v>
      </c>
      <c r="H1149" s="4">
        <v>1</v>
      </c>
    </row>
    <row r="1150" spans="1:8">
      <c r="A1150" s="58">
        <v>15</v>
      </c>
      <c r="B1150" s="20">
        <v>100000042350</v>
      </c>
      <c r="C1150" s="35">
        <v>0</v>
      </c>
      <c r="D1150" s="4" t="s">
        <v>1041</v>
      </c>
      <c r="E1150" s="4" t="s">
        <v>1244</v>
      </c>
      <c r="F1150" s="3">
        <v>38000</v>
      </c>
      <c r="G1150" s="3">
        <v>-37999</v>
      </c>
      <c r="H1150" s="4">
        <v>1</v>
      </c>
    </row>
    <row r="1151" spans="1:8">
      <c r="A1151" s="58">
        <v>16</v>
      </c>
      <c r="B1151" s="20">
        <v>100000042351</v>
      </c>
      <c r="C1151" s="35">
        <v>0</v>
      </c>
      <c r="D1151" s="4" t="s">
        <v>1041</v>
      </c>
      <c r="E1151" s="4" t="s">
        <v>1244</v>
      </c>
      <c r="F1151" s="3">
        <v>38000</v>
      </c>
      <c r="G1151" s="3">
        <v>-37999</v>
      </c>
      <c r="H1151" s="4">
        <v>1</v>
      </c>
    </row>
    <row r="1152" spans="1:8">
      <c r="A1152" s="58">
        <v>17</v>
      </c>
      <c r="B1152" s="20">
        <v>100000042352</v>
      </c>
      <c r="C1152" s="35">
        <v>0</v>
      </c>
      <c r="D1152" s="4" t="s">
        <v>1041</v>
      </c>
      <c r="E1152" s="4" t="s">
        <v>1244</v>
      </c>
      <c r="F1152" s="3">
        <v>38000</v>
      </c>
      <c r="G1152" s="3">
        <v>-37999</v>
      </c>
      <c r="H1152" s="4">
        <v>1</v>
      </c>
    </row>
    <row r="1153" spans="1:8">
      <c r="A1153" s="58">
        <v>18</v>
      </c>
      <c r="B1153" s="20">
        <v>100000042353</v>
      </c>
      <c r="C1153" s="35">
        <v>0</v>
      </c>
      <c r="D1153" s="4" t="s">
        <v>1041</v>
      </c>
      <c r="E1153" s="4" t="s">
        <v>1244</v>
      </c>
      <c r="F1153" s="3">
        <v>38000</v>
      </c>
      <c r="G1153" s="3">
        <v>-37999</v>
      </c>
      <c r="H1153" s="4">
        <v>1</v>
      </c>
    </row>
    <row r="1154" spans="1:8">
      <c r="A1154" s="58">
        <v>19</v>
      </c>
      <c r="B1154" s="20">
        <v>100000042354</v>
      </c>
      <c r="C1154" s="35">
        <v>0</v>
      </c>
      <c r="D1154" s="4" t="s">
        <v>1041</v>
      </c>
      <c r="E1154" s="4" t="s">
        <v>1244</v>
      </c>
      <c r="F1154" s="3">
        <v>38000</v>
      </c>
      <c r="G1154" s="3">
        <v>-37999</v>
      </c>
      <c r="H1154" s="4">
        <v>1</v>
      </c>
    </row>
    <row r="1155" spans="1:8">
      <c r="A1155" s="58">
        <v>20</v>
      </c>
      <c r="B1155" s="20">
        <v>100000042355</v>
      </c>
      <c r="C1155" s="35">
        <v>0</v>
      </c>
      <c r="D1155" s="4" t="s">
        <v>1041</v>
      </c>
      <c r="E1155" s="4" t="s">
        <v>1244</v>
      </c>
      <c r="F1155" s="3">
        <v>38000</v>
      </c>
      <c r="G1155" s="3">
        <v>-37999</v>
      </c>
      <c r="H1155" s="4">
        <v>1</v>
      </c>
    </row>
    <row r="1156" spans="1:8">
      <c r="A1156" s="58">
        <v>21</v>
      </c>
      <c r="B1156" s="20">
        <v>100000042356</v>
      </c>
      <c r="C1156" s="35">
        <v>0</v>
      </c>
      <c r="D1156" s="4" t="s">
        <v>1041</v>
      </c>
      <c r="E1156" s="4" t="s">
        <v>1245</v>
      </c>
      <c r="F1156" s="3">
        <v>52000</v>
      </c>
      <c r="G1156" s="3">
        <v>-51999</v>
      </c>
      <c r="H1156" s="4">
        <v>1</v>
      </c>
    </row>
    <row r="1157" spans="1:8">
      <c r="A1157" s="58">
        <v>22</v>
      </c>
      <c r="B1157" s="20">
        <v>100000042357</v>
      </c>
      <c r="C1157" s="35">
        <v>0</v>
      </c>
      <c r="D1157" s="4" t="s">
        <v>1041</v>
      </c>
      <c r="E1157" s="4" t="s">
        <v>1246</v>
      </c>
      <c r="F1157" s="3">
        <v>66000</v>
      </c>
      <c r="G1157" s="3">
        <v>-65999</v>
      </c>
      <c r="H1157" s="4">
        <v>1</v>
      </c>
    </row>
    <row r="1158" spans="1:8">
      <c r="A1158" s="58">
        <v>23</v>
      </c>
      <c r="B1158" s="20">
        <v>100000042358</v>
      </c>
      <c r="C1158" s="35">
        <v>0</v>
      </c>
      <c r="D1158" s="4" t="s">
        <v>1041</v>
      </c>
      <c r="E1158" s="4" t="s">
        <v>1247</v>
      </c>
      <c r="F1158" s="3">
        <v>30000</v>
      </c>
      <c r="G1158" s="3">
        <v>-29999</v>
      </c>
      <c r="H1158" s="4">
        <v>1</v>
      </c>
    </row>
    <row r="1159" spans="1:8">
      <c r="A1159" s="58">
        <v>24</v>
      </c>
      <c r="B1159" s="20">
        <v>100000042359</v>
      </c>
      <c r="C1159" s="35">
        <v>0</v>
      </c>
      <c r="D1159" s="4" t="s">
        <v>1041</v>
      </c>
      <c r="E1159" s="4" t="s">
        <v>1247</v>
      </c>
      <c r="F1159" s="3">
        <v>30000</v>
      </c>
      <c r="G1159" s="3">
        <v>-29999</v>
      </c>
      <c r="H1159" s="4">
        <v>1</v>
      </c>
    </row>
    <row r="1160" spans="1:8">
      <c r="A1160" s="58">
        <v>25</v>
      </c>
      <c r="B1160" s="20">
        <v>100000042366</v>
      </c>
      <c r="C1160" s="35">
        <v>0</v>
      </c>
      <c r="D1160" s="4" t="s">
        <v>1041</v>
      </c>
      <c r="E1160" s="4" t="s">
        <v>1241</v>
      </c>
      <c r="F1160" s="3">
        <v>53000</v>
      </c>
      <c r="G1160" s="3">
        <v>-52999</v>
      </c>
      <c r="H1160" s="4">
        <v>1</v>
      </c>
    </row>
    <row r="1161" spans="1:8">
      <c r="A1161" s="58">
        <v>26</v>
      </c>
      <c r="B1161" s="20">
        <v>100000066078</v>
      </c>
      <c r="C1161" s="35">
        <v>0</v>
      </c>
      <c r="D1161" s="4" t="s">
        <v>1001</v>
      </c>
      <c r="E1161" s="4" t="s">
        <v>1248</v>
      </c>
      <c r="F1161" s="3">
        <v>18416.439999999999</v>
      </c>
      <c r="G1161" s="3">
        <v>-18415.439999999999</v>
      </c>
      <c r="H1161" s="4">
        <v>1</v>
      </c>
    </row>
    <row r="1162" spans="1:8">
      <c r="A1162" s="58">
        <v>27</v>
      </c>
      <c r="B1162" s="20">
        <v>100000066079</v>
      </c>
      <c r="C1162" s="35">
        <v>0</v>
      </c>
      <c r="D1162" s="4" t="s">
        <v>1001</v>
      </c>
      <c r="E1162" s="4" t="s">
        <v>1249</v>
      </c>
      <c r="F1162" s="3">
        <v>16574.79</v>
      </c>
      <c r="G1162" s="3">
        <v>-16573.79</v>
      </c>
      <c r="H1162" s="4">
        <v>1</v>
      </c>
    </row>
    <row r="1163" spans="1:8">
      <c r="A1163" s="58">
        <v>28</v>
      </c>
      <c r="B1163" s="20">
        <v>100000066080</v>
      </c>
      <c r="C1163" s="35">
        <v>0</v>
      </c>
      <c r="D1163" s="4" t="s">
        <v>1001</v>
      </c>
      <c r="E1163" s="4" t="s">
        <v>1250</v>
      </c>
      <c r="F1163" s="3">
        <v>7826.99</v>
      </c>
      <c r="G1163" s="3">
        <v>-7825.99</v>
      </c>
      <c r="H1163" s="4">
        <v>1</v>
      </c>
    </row>
    <row r="1164" spans="1:8">
      <c r="A1164" s="58">
        <v>29</v>
      </c>
      <c r="B1164" s="20">
        <v>100000066081</v>
      </c>
      <c r="C1164" s="35">
        <v>0</v>
      </c>
      <c r="D1164" s="4" t="s">
        <v>1001</v>
      </c>
      <c r="E1164" s="4" t="s">
        <v>1250</v>
      </c>
      <c r="F1164" s="3">
        <v>7826.99</v>
      </c>
      <c r="G1164" s="3">
        <v>-7825.99</v>
      </c>
      <c r="H1164" s="4">
        <v>1</v>
      </c>
    </row>
    <row r="1165" spans="1:8">
      <c r="A1165" s="58">
        <v>30</v>
      </c>
      <c r="B1165" s="20">
        <v>100000066082</v>
      </c>
      <c r="C1165" s="35">
        <v>0</v>
      </c>
      <c r="D1165" s="4" t="s">
        <v>1001</v>
      </c>
      <c r="E1165" s="4" t="s">
        <v>1251</v>
      </c>
      <c r="F1165" s="3">
        <v>7826.99</v>
      </c>
      <c r="G1165" s="3">
        <v>-7825.99</v>
      </c>
      <c r="H1165" s="4">
        <v>1</v>
      </c>
    </row>
    <row r="1166" spans="1:8">
      <c r="A1166" s="58">
        <v>31</v>
      </c>
      <c r="B1166" s="20">
        <v>100000066083</v>
      </c>
      <c r="C1166" s="35">
        <v>0</v>
      </c>
      <c r="D1166" s="4" t="s">
        <v>1001</v>
      </c>
      <c r="E1166" s="4" t="s">
        <v>1251</v>
      </c>
      <c r="F1166" s="3">
        <v>7826.99</v>
      </c>
      <c r="G1166" s="3">
        <v>-7825.99</v>
      </c>
      <c r="H1166" s="4">
        <v>1</v>
      </c>
    </row>
    <row r="1167" spans="1:8">
      <c r="A1167" s="58">
        <v>32</v>
      </c>
      <c r="B1167" s="20">
        <v>100000066312</v>
      </c>
      <c r="C1167" s="35">
        <v>0</v>
      </c>
      <c r="D1167" s="4" t="s">
        <v>1001</v>
      </c>
      <c r="E1167" s="4" t="s">
        <v>1252</v>
      </c>
      <c r="F1167" s="3">
        <v>26703.84</v>
      </c>
      <c r="G1167" s="3">
        <v>-26702.84</v>
      </c>
      <c r="H1167" s="4">
        <v>1</v>
      </c>
    </row>
    <row r="1168" spans="1:8">
      <c r="A1168" s="58">
        <v>33</v>
      </c>
      <c r="B1168" s="20">
        <v>100000066313</v>
      </c>
      <c r="C1168" s="35">
        <v>0</v>
      </c>
      <c r="D1168" s="4" t="s">
        <v>1001</v>
      </c>
      <c r="E1168" s="4" t="s">
        <v>1253</v>
      </c>
      <c r="F1168" s="3">
        <v>11049.86</v>
      </c>
      <c r="G1168" s="3">
        <v>-11048.86</v>
      </c>
      <c r="H1168" s="4">
        <v>1</v>
      </c>
    </row>
    <row r="1169" spans="1:8">
      <c r="A1169" s="58">
        <v>34</v>
      </c>
      <c r="B1169" s="20">
        <v>100000066314</v>
      </c>
      <c r="C1169" s="35">
        <v>0</v>
      </c>
      <c r="D1169" s="4" t="s">
        <v>1001</v>
      </c>
      <c r="E1169" s="4" t="s">
        <v>1253</v>
      </c>
      <c r="F1169" s="3">
        <v>11049.86</v>
      </c>
      <c r="G1169" s="3">
        <v>-11048.86</v>
      </c>
      <c r="H1169" s="4">
        <v>1</v>
      </c>
    </row>
    <row r="1170" spans="1:8">
      <c r="A1170" s="58">
        <v>35</v>
      </c>
      <c r="B1170" s="20">
        <v>100000066317</v>
      </c>
      <c r="C1170" s="35">
        <v>0</v>
      </c>
      <c r="D1170" s="4" t="s">
        <v>1001</v>
      </c>
      <c r="E1170" s="4" t="s">
        <v>1254</v>
      </c>
      <c r="F1170" s="3">
        <v>5064.5200000000004</v>
      </c>
      <c r="G1170" s="3">
        <v>-5063.5200000000004</v>
      </c>
      <c r="H1170" s="4">
        <v>1</v>
      </c>
    </row>
    <row r="1171" spans="1:8">
      <c r="A1171" s="58">
        <v>36</v>
      </c>
      <c r="B1171" s="20">
        <v>100000066318</v>
      </c>
      <c r="C1171" s="35">
        <v>0</v>
      </c>
      <c r="D1171" s="4" t="s">
        <v>1001</v>
      </c>
      <c r="E1171" s="4" t="s">
        <v>1255</v>
      </c>
      <c r="F1171" s="3">
        <v>11049.86</v>
      </c>
      <c r="G1171" s="3">
        <v>-11048.86</v>
      </c>
      <c r="H1171" s="4">
        <v>1</v>
      </c>
    </row>
    <row r="1172" spans="1:8">
      <c r="A1172" s="58">
        <v>37</v>
      </c>
      <c r="B1172" s="20">
        <v>100000066339</v>
      </c>
      <c r="C1172" s="35">
        <v>0</v>
      </c>
      <c r="D1172" s="4" t="s">
        <v>1001</v>
      </c>
      <c r="E1172" s="4" t="s">
        <v>1256</v>
      </c>
      <c r="F1172" s="3">
        <v>42268.49</v>
      </c>
      <c r="G1172" s="3">
        <v>-42267.49</v>
      </c>
      <c r="H1172" s="4">
        <v>1</v>
      </c>
    </row>
    <row r="1173" spans="1:8">
      <c r="A1173" s="58">
        <v>38</v>
      </c>
      <c r="B1173" s="20">
        <v>100000066340</v>
      </c>
      <c r="C1173" s="35">
        <v>0</v>
      </c>
      <c r="D1173" s="4" t="s">
        <v>1001</v>
      </c>
      <c r="E1173" s="4" t="s">
        <v>1256</v>
      </c>
      <c r="F1173" s="3">
        <v>42268.49</v>
      </c>
      <c r="G1173" s="3">
        <v>-42267.49</v>
      </c>
      <c r="H1173" s="4">
        <v>1</v>
      </c>
    </row>
    <row r="1174" spans="1:8">
      <c r="A1174" s="58">
        <v>39</v>
      </c>
      <c r="B1174" s="20">
        <v>100000066341</v>
      </c>
      <c r="C1174" s="35">
        <v>0</v>
      </c>
      <c r="D1174" s="4" t="s">
        <v>1001</v>
      </c>
      <c r="E1174" s="4" t="s">
        <v>1256</v>
      </c>
      <c r="F1174" s="3">
        <v>42268.49</v>
      </c>
      <c r="G1174" s="3">
        <v>-42267.49</v>
      </c>
      <c r="H1174" s="4">
        <v>1</v>
      </c>
    </row>
    <row r="1175" spans="1:8">
      <c r="A1175" s="58">
        <v>40</v>
      </c>
      <c r="B1175" s="20">
        <v>100000066342</v>
      </c>
      <c r="C1175" s="35">
        <v>0</v>
      </c>
      <c r="D1175" s="4" t="s">
        <v>1001</v>
      </c>
      <c r="E1175" s="4" t="s">
        <v>1256</v>
      </c>
      <c r="F1175" s="3">
        <v>42268.49</v>
      </c>
      <c r="G1175" s="3">
        <v>-42267.49</v>
      </c>
      <c r="H1175" s="4">
        <v>1</v>
      </c>
    </row>
    <row r="1176" spans="1:8">
      <c r="A1176" s="58">
        <v>41</v>
      </c>
      <c r="B1176" s="20">
        <v>100000066343</v>
      </c>
      <c r="C1176" s="35">
        <v>0</v>
      </c>
      <c r="D1176" s="4" t="s">
        <v>1001</v>
      </c>
      <c r="E1176" s="4" t="s">
        <v>1256</v>
      </c>
      <c r="F1176" s="3">
        <v>42268.49</v>
      </c>
      <c r="G1176" s="3">
        <v>-42267.49</v>
      </c>
      <c r="H1176" s="4">
        <v>1</v>
      </c>
    </row>
    <row r="1177" spans="1:8">
      <c r="A1177" s="58">
        <v>42</v>
      </c>
      <c r="B1177" s="20">
        <v>100000066344</v>
      </c>
      <c r="C1177" s="35">
        <v>0</v>
      </c>
      <c r="D1177" s="4" t="s">
        <v>1001</v>
      </c>
      <c r="E1177" s="4" t="s">
        <v>1256</v>
      </c>
      <c r="F1177" s="3">
        <v>42268.49</v>
      </c>
      <c r="G1177" s="3">
        <v>-42267.49</v>
      </c>
      <c r="H1177" s="4">
        <v>1</v>
      </c>
    </row>
    <row r="1178" spans="1:8">
      <c r="A1178" s="58">
        <v>43</v>
      </c>
      <c r="B1178" s="20">
        <v>100000066345</v>
      </c>
      <c r="C1178" s="35">
        <v>0</v>
      </c>
      <c r="D1178" s="4" t="s">
        <v>1001</v>
      </c>
      <c r="E1178" s="4" t="s">
        <v>1256</v>
      </c>
      <c r="F1178" s="3">
        <v>42268.49</v>
      </c>
      <c r="G1178" s="3">
        <v>-42267.49</v>
      </c>
      <c r="H1178" s="4">
        <v>1</v>
      </c>
    </row>
    <row r="1179" spans="1:8">
      <c r="A1179" s="58">
        <v>44</v>
      </c>
      <c r="B1179" s="20">
        <v>100000066346</v>
      </c>
      <c r="C1179" s="35">
        <v>0</v>
      </c>
      <c r="D1179" s="4" t="s">
        <v>1001</v>
      </c>
      <c r="E1179" s="4" t="s">
        <v>1256</v>
      </c>
      <c r="F1179" s="3">
        <v>42268.49</v>
      </c>
      <c r="G1179" s="3">
        <v>-42267.49</v>
      </c>
      <c r="H1179" s="4">
        <v>1</v>
      </c>
    </row>
    <row r="1180" spans="1:8">
      <c r="A1180" s="58">
        <v>45</v>
      </c>
      <c r="B1180" s="20">
        <v>100000066347</v>
      </c>
      <c r="C1180" s="35">
        <v>0</v>
      </c>
      <c r="D1180" s="4" t="s">
        <v>1001</v>
      </c>
      <c r="E1180" s="4" t="s">
        <v>1256</v>
      </c>
      <c r="F1180" s="3">
        <v>42268.49</v>
      </c>
      <c r="G1180" s="3">
        <v>-42267.49</v>
      </c>
      <c r="H1180" s="4">
        <v>1</v>
      </c>
    </row>
    <row r="1181" spans="1:8">
      <c r="A1181" s="58">
        <v>46</v>
      </c>
      <c r="B1181" s="20">
        <v>100000066348</v>
      </c>
      <c r="C1181" s="35">
        <v>0</v>
      </c>
      <c r="D1181" s="4" t="s">
        <v>1001</v>
      </c>
      <c r="E1181" s="4" t="s">
        <v>1256</v>
      </c>
      <c r="F1181" s="3">
        <v>42268.49</v>
      </c>
      <c r="G1181" s="3">
        <v>-42267.49</v>
      </c>
      <c r="H1181" s="4">
        <v>1</v>
      </c>
    </row>
    <row r="1182" spans="1:8">
      <c r="A1182" s="58">
        <v>47</v>
      </c>
      <c r="B1182" s="20">
        <v>100000066349</v>
      </c>
      <c r="C1182" s="35">
        <v>0</v>
      </c>
      <c r="D1182" s="4" t="s">
        <v>1001</v>
      </c>
      <c r="E1182" s="4" t="s">
        <v>1256</v>
      </c>
      <c r="F1182" s="3">
        <v>42268.49</v>
      </c>
      <c r="G1182" s="3">
        <v>-42267.49</v>
      </c>
      <c r="H1182" s="4">
        <v>1</v>
      </c>
    </row>
    <row r="1183" spans="1:8">
      <c r="A1183" s="58">
        <v>48</v>
      </c>
      <c r="B1183" s="20">
        <v>100000066350</v>
      </c>
      <c r="C1183" s="35">
        <v>0</v>
      </c>
      <c r="D1183" s="4" t="s">
        <v>1001</v>
      </c>
      <c r="E1183" s="4" t="s">
        <v>1256</v>
      </c>
      <c r="F1183" s="3">
        <v>42268.49</v>
      </c>
      <c r="G1183" s="3">
        <v>-42267.49</v>
      </c>
      <c r="H1183" s="4">
        <v>1</v>
      </c>
    </row>
    <row r="1184" spans="1:8">
      <c r="A1184" s="58">
        <v>49</v>
      </c>
      <c r="B1184" s="20">
        <v>100000066351</v>
      </c>
      <c r="C1184" s="35">
        <v>0</v>
      </c>
      <c r="D1184" s="4" t="s">
        <v>1001</v>
      </c>
      <c r="E1184" s="4" t="s">
        <v>1256</v>
      </c>
      <c r="F1184" s="3">
        <v>42268.49</v>
      </c>
      <c r="G1184" s="3">
        <v>-42267.49</v>
      </c>
      <c r="H1184" s="4">
        <v>1</v>
      </c>
    </row>
    <row r="1185" spans="1:8">
      <c r="A1185" s="58">
        <v>50</v>
      </c>
      <c r="B1185" s="20">
        <v>100000066352</v>
      </c>
      <c r="C1185" s="35">
        <v>0</v>
      </c>
      <c r="D1185" s="4" t="s">
        <v>1001</v>
      </c>
      <c r="E1185" s="4" t="s">
        <v>1256</v>
      </c>
      <c r="F1185" s="3">
        <v>42268.49</v>
      </c>
      <c r="G1185" s="3">
        <v>-42267.49</v>
      </c>
      <c r="H1185" s="4">
        <v>1</v>
      </c>
    </row>
    <row r="1186" spans="1:8">
      <c r="A1186" s="58">
        <v>51</v>
      </c>
      <c r="B1186" s="20">
        <v>100000066353</v>
      </c>
      <c r="C1186" s="35">
        <v>0</v>
      </c>
      <c r="D1186" s="4" t="s">
        <v>1001</v>
      </c>
      <c r="E1186" s="4" t="s">
        <v>1256</v>
      </c>
      <c r="F1186" s="3">
        <v>42268.49</v>
      </c>
      <c r="G1186" s="3">
        <v>-42267.49</v>
      </c>
      <c r="H1186" s="4">
        <v>1</v>
      </c>
    </row>
    <row r="1187" spans="1:8">
      <c r="A1187" s="58">
        <v>52</v>
      </c>
      <c r="B1187" s="20">
        <v>100000091184</v>
      </c>
      <c r="C1187" s="35">
        <v>0</v>
      </c>
      <c r="D1187" s="4" t="s">
        <v>1044</v>
      </c>
      <c r="E1187" s="4" t="s">
        <v>1257</v>
      </c>
      <c r="F1187" s="3">
        <v>304700</v>
      </c>
      <c r="G1187" s="3">
        <v>-304699</v>
      </c>
      <c r="H1187" s="4">
        <v>1</v>
      </c>
    </row>
    <row r="1188" spans="1:8">
      <c r="A1188" s="58">
        <v>53</v>
      </c>
      <c r="B1188" s="20">
        <v>100000091185</v>
      </c>
      <c r="C1188" s="35">
        <v>0</v>
      </c>
      <c r="D1188" s="4" t="s">
        <v>1044</v>
      </c>
      <c r="E1188" s="4" t="s">
        <v>1258</v>
      </c>
      <c r="F1188" s="3">
        <v>5000</v>
      </c>
      <c r="G1188" s="3">
        <v>-4999</v>
      </c>
      <c r="H1188" s="4">
        <v>1</v>
      </c>
    </row>
    <row r="1189" spans="1:8">
      <c r="A1189" s="58">
        <v>54</v>
      </c>
      <c r="B1189" s="20">
        <v>100000176166</v>
      </c>
      <c r="C1189" s="35">
        <v>0</v>
      </c>
      <c r="D1189" s="4" t="s">
        <v>1259</v>
      </c>
      <c r="E1189" s="4" t="s">
        <v>1260</v>
      </c>
      <c r="F1189" s="3">
        <v>54677</v>
      </c>
      <c r="G1189" s="3">
        <v>-54676</v>
      </c>
      <c r="H1189" s="4">
        <v>1</v>
      </c>
    </row>
    <row r="1190" spans="1:8">
      <c r="A1190" s="56" t="s">
        <v>9</v>
      </c>
      <c r="B1190" s="127" t="s">
        <v>22</v>
      </c>
      <c r="C1190" s="127"/>
      <c r="D1190" s="127"/>
      <c r="E1190" s="127"/>
      <c r="F1190" s="21">
        <f>SUM(F1136:F1189)</f>
        <v>2035626.9799999997</v>
      </c>
      <c r="G1190" s="21">
        <f t="shared" ref="G1190:H1190" si="17">SUM(G1136:G1189)</f>
        <v>-2035572.9799999997</v>
      </c>
      <c r="H1190" s="21">
        <f t="shared" si="17"/>
        <v>54</v>
      </c>
    </row>
    <row r="1191" spans="1:8" s="5" customFormat="1">
      <c r="A1191" s="58" t="s">
        <v>10</v>
      </c>
      <c r="B1191" s="129" t="s">
        <v>11</v>
      </c>
      <c r="C1191" s="129"/>
      <c r="D1191" s="129"/>
      <c r="E1191" s="129"/>
      <c r="F1191" s="17">
        <f>F1132+F1190</f>
        <v>11984089.98</v>
      </c>
      <c r="G1191" s="17">
        <f t="shared" ref="G1191:H1191" si="18">G1132+G1190</f>
        <v>-3388314.6299999994</v>
      </c>
      <c r="H1191" s="17">
        <f t="shared" si="18"/>
        <v>8595775.3500000015</v>
      </c>
    </row>
    <row r="1192" spans="1:8">
      <c r="A1192" s="6"/>
    </row>
    <row r="1193" spans="1:8">
      <c r="A1193" s="18" t="s">
        <v>449</v>
      </c>
      <c r="B1193" s="10"/>
      <c r="C1193" s="115"/>
      <c r="D1193" s="11"/>
    </row>
    <row r="1194" spans="1:8" s="11" customFormat="1">
      <c r="A1194" s="55" t="s">
        <v>1</v>
      </c>
      <c r="B1194" s="54" t="s">
        <v>2</v>
      </c>
      <c r="C1194" s="79" t="s">
        <v>3</v>
      </c>
      <c r="D1194" s="54" t="s">
        <v>4</v>
      </c>
      <c r="E1194" s="54" t="s">
        <v>5</v>
      </c>
      <c r="F1194" s="13" t="s">
        <v>6</v>
      </c>
      <c r="G1194" s="13" t="s">
        <v>7</v>
      </c>
      <c r="H1194" s="13" t="s">
        <v>8</v>
      </c>
    </row>
    <row r="1195" spans="1:8">
      <c r="A1195" s="58">
        <v>1</v>
      </c>
      <c r="B1195" s="20">
        <v>100000473362</v>
      </c>
      <c r="C1195" s="81">
        <v>0</v>
      </c>
      <c r="D1195" s="4" t="s">
        <v>1287</v>
      </c>
      <c r="E1195" s="4" t="s">
        <v>1288</v>
      </c>
      <c r="F1195" s="3">
        <v>50000</v>
      </c>
      <c r="G1195" s="4">
        <v>-27.4</v>
      </c>
      <c r="H1195" s="3">
        <v>49972.6</v>
      </c>
    </row>
    <row r="1196" spans="1:8" s="5" customFormat="1">
      <c r="A1196" s="56" t="s">
        <v>9</v>
      </c>
      <c r="B1196" s="127" t="s">
        <v>449</v>
      </c>
      <c r="C1196" s="127"/>
      <c r="D1196" s="127"/>
      <c r="E1196" s="127"/>
      <c r="F1196" s="17">
        <f>SUM(F1195)</f>
        <v>50000</v>
      </c>
      <c r="G1196" s="17">
        <f t="shared" ref="G1196:H1196" si="19">SUM(G1195)</f>
        <v>-27.4</v>
      </c>
      <c r="H1196" s="17">
        <f t="shared" si="19"/>
        <v>49972.6</v>
      </c>
    </row>
    <row r="1197" spans="1:8">
      <c r="A1197" s="6"/>
      <c r="C1197" s="115"/>
    </row>
    <row r="1198" spans="1:8">
      <c r="A1198" s="18" t="s">
        <v>25</v>
      </c>
      <c r="B1198" s="10"/>
      <c r="C1198" s="115"/>
      <c r="D1198" s="11"/>
    </row>
    <row r="1199" spans="1:8" s="11" customFormat="1">
      <c r="A1199" s="55" t="s">
        <v>1</v>
      </c>
      <c r="B1199" s="54" t="s">
        <v>2</v>
      </c>
      <c r="C1199" s="79" t="s">
        <v>3</v>
      </c>
      <c r="D1199" s="54" t="s">
        <v>4</v>
      </c>
      <c r="E1199" s="54" t="s">
        <v>5</v>
      </c>
      <c r="F1199" s="13" t="s">
        <v>6</v>
      </c>
      <c r="G1199" s="13" t="s">
        <v>7</v>
      </c>
      <c r="H1199" s="13" t="s">
        <v>8</v>
      </c>
    </row>
    <row r="1200" spans="1:8">
      <c r="A1200" s="58">
        <v>1</v>
      </c>
      <c r="B1200" s="20">
        <v>100000037145</v>
      </c>
      <c r="C1200" s="35">
        <v>0</v>
      </c>
      <c r="D1200" s="4" t="s">
        <v>447</v>
      </c>
      <c r="E1200" s="4" t="s">
        <v>448</v>
      </c>
      <c r="F1200" s="3">
        <v>43103</v>
      </c>
      <c r="G1200" s="3">
        <v>-43102</v>
      </c>
      <c r="H1200" s="4">
        <v>1</v>
      </c>
    </row>
    <row r="1201" spans="1:8">
      <c r="A1201" s="58">
        <v>2</v>
      </c>
      <c r="B1201" s="20">
        <v>100000037146</v>
      </c>
      <c r="C1201" s="35">
        <v>0</v>
      </c>
      <c r="D1201" s="4" t="s">
        <v>447</v>
      </c>
      <c r="E1201" s="4" t="s">
        <v>448</v>
      </c>
      <c r="F1201" s="3">
        <v>43104</v>
      </c>
      <c r="G1201" s="3">
        <v>-43103</v>
      </c>
      <c r="H1201" s="4">
        <v>1</v>
      </c>
    </row>
    <row r="1202" spans="1:8">
      <c r="A1202" s="58">
        <v>3</v>
      </c>
      <c r="B1202" s="20">
        <v>100000037147</v>
      </c>
      <c r="C1202" s="35">
        <v>0</v>
      </c>
      <c r="D1202" s="4" t="s">
        <v>447</v>
      </c>
      <c r="E1202" s="4" t="s">
        <v>448</v>
      </c>
      <c r="F1202" s="3">
        <v>43104</v>
      </c>
      <c r="G1202" s="3">
        <v>-43103</v>
      </c>
      <c r="H1202" s="4">
        <v>1</v>
      </c>
    </row>
    <row r="1203" spans="1:8">
      <c r="A1203" s="58">
        <v>4</v>
      </c>
      <c r="B1203" s="20">
        <v>100000037148</v>
      </c>
      <c r="C1203" s="35">
        <v>0</v>
      </c>
      <c r="D1203" s="4" t="s">
        <v>447</v>
      </c>
      <c r="E1203" s="4" t="s">
        <v>448</v>
      </c>
      <c r="F1203" s="3">
        <v>43104</v>
      </c>
      <c r="G1203" s="3">
        <v>-43103</v>
      </c>
      <c r="H1203" s="4">
        <v>1</v>
      </c>
    </row>
    <row r="1204" spans="1:8">
      <c r="A1204" s="58">
        <v>5</v>
      </c>
      <c r="B1204" s="20">
        <v>100000037149</v>
      </c>
      <c r="C1204" s="35">
        <v>0</v>
      </c>
      <c r="D1204" s="4" t="s">
        <v>447</v>
      </c>
      <c r="E1204" s="4" t="s">
        <v>448</v>
      </c>
      <c r="F1204" s="3">
        <v>43104</v>
      </c>
      <c r="G1204" s="3">
        <v>-43103</v>
      </c>
      <c r="H1204" s="4">
        <v>1</v>
      </c>
    </row>
    <row r="1205" spans="1:8">
      <c r="A1205" s="58">
        <v>6</v>
      </c>
      <c r="B1205" s="20">
        <v>100000037150</v>
      </c>
      <c r="C1205" s="35">
        <v>0</v>
      </c>
      <c r="D1205" s="4" t="s">
        <v>447</v>
      </c>
      <c r="E1205" s="4" t="s">
        <v>448</v>
      </c>
      <c r="F1205" s="3">
        <v>43104</v>
      </c>
      <c r="G1205" s="3">
        <v>-43103</v>
      </c>
      <c r="H1205" s="4">
        <v>1</v>
      </c>
    </row>
    <row r="1206" spans="1:8">
      <c r="A1206" s="58">
        <v>7</v>
      </c>
      <c r="B1206" s="20">
        <v>100000037151</v>
      </c>
      <c r="C1206" s="35">
        <v>0</v>
      </c>
      <c r="D1206" s="4" t="s">
        <v>447</v>
      </c>
      <c r="E1206" s="4" t="s">
        <v>448</v>
      </c>
      <c r="F1206" s="3">
        <v>43104</v>
      </c>
      <c r="G1206" s="3">
        <v>-43103</v>
      </c>
      <c r="H1206" s="4">
        <v>1</v>
      </c>
    </row>
    <row r="1207" spans="1:8">
      <c r="A1207" s="58">
        <v>8</v>
      </c>
      <c r="B1207" s="20">
        <v>100000037152</v>
      </c>
      <c r="C1207" s="35">
        <v>0</v>
      </c>
      <c r="D1207" s="4" t="s">
        <v>447</v>
      </c>
      <c r="E1207" s="4" t="s">
        <v>448</v>
      </c>
      <c r="F1207" s="3">
        <v>43104</v>
      </c>
      <c r="G1207" s="3">
        <v>-43103</v>
      </c>
      <c r="H1207" s="4">
        <v>1</v>
      </c>
    </row>
    <row r="1208" spans="1:8">
      <c r="A1208" s="58">
        <v>9</v>
      </c>
      <c r="B1208" s="20">
        <v>100000081234</v>
      </c>
      <c r="C1208" s="35">
        <v>0</v>
      </c>
      <c r="D1208" s="4" t="s">
        <v>1266</v>
      </c>
      <c r="E1208" s="4" t="s">
        <v>1267</v>
      </c>
      <c r="F1208" s="3">
        <v>51895</v>
      </c>
      <c r="G1208" s="3">
        <v>-51894</v>
      </c>
      <c r="H1208" s="4">
        <v>1</v>
      </c>
    </row>
    <row r="1209" spans="1:8">
      <c r="A1209" s="58">
        <v>10</v>
      </c>
      <c r="B1209" s="20">
        <v>100000081235</v>
      </c>
      <c r="C1209" s="35">
        <v>0</v>
      </c>
      <c r="D1209" s="4" t="s">
        <v>1266</v>
      </c>
      <c r="E1209" s="4" t="s">
        <v>1267</v>
      </c>
      <c r="F1209" s="3">
        <v>51895</v>
      </c>
      <c r="G1209" s="3">
        <v>-51894</v>
      </c>
      <c r="H1209" s="4">
        <v>1</v>
      </c>
    </row>
    <row r="1210" spans="1:8">
      <c r="A1210" s="58">
        <v>11</v>
      </c>
      <c r="B1210" s="20">
        <v>100000081372</v>
      </c>
      <c r="C1210" s="35">
        <v>0</v>
      </c>
      <c r="D1210" s="4" t="s">
        <v>1268</v>
      </c>
      <c r="E1210" s="4" t="s">
        <v>1269</v>
      </c>
      <c r="F1210" s="3">
        <v>12947</v>
      </c>
      <c r="G1210" s="3">
        <v>-12946</v>
      </c>
      <c r="H1210" s="4">
        <v>1</v>
      </c>
    </row>
    <row r="1211" spans="1:8">
      <c r="A1211" s="58">
        <v>12</v>
      </c>
      <c r="B1211" s="20">
        <v>100000081373</v>
      </c>
      <c r="C1211" s="35">
        <v>0</v>
      </c>
      <c r="D1211" s="4" t="s">
        <v>1268</v>
      </c>
      <c r="E1211" s="4" t="s">
        <v>1270</v>
      </c>
      <c r="F1211" s="3">
        <v>12947</v>
      </c>
      <c r="G1211" s="3">
        <v>-12946</v>
      </c>
      <c r="H1211" s="4">
        <v>1</v>
      </c>
    </row>
    <row r="1212" spans="1:8">
      <c r="A1212" s="58">
        <v>13</v>
      </c>
      <c r="B1212" s="20">
        <v>100000081374</v>
      </c>
      <c r="C1212" s="35">
        <v>0</v>
      </c>
      <c r="D1212" s="4" t="s">
        <v>1268</v>
      </c>
      <c r="E1212" s="4" t="s">
        <v>1271</v>
      </c>
      <c r="F1212" s="3">
        <v>12947</v>
      </c>
      <c r="G1212" s="3">
        <v>-12946</v>
      </c>
      <c r="H1212" s="4">
        <v>1</v>
      </c>
    </row>
    <row r="1213" spans="1:8">
      <c r="A1213" s="58">
        <v>14</v>
      </c>
      <c r="B1213" s="20">
        <v>100000081375</v>
      </c>
      <c r="C1213" s="35">
        <v>0</v>
      </c>
      <c r="D1213" s="4" t="s">
        <v>1268</v>
      </c>
      <c r="E1213" s="4" t="s">
        <v>1272</v>
      </c>
      <c r="F1213" s="3">
        <v>12947</v>
      </c>
      <c r="G1213" s="3">
        <v>-12946</v>
      </c>
      <c r="H1213" s="4">
        <v>1</v>
      </c>
    </row>
    <row r="1214" spans="1:8">
      <c r="A1214" s="58">
        <v>15</v>
      </c>
      <c r="B1214" s="20">
        <v>100000081376</v>
      </c>
      <c r="C1214" s="35">
        <v>0</v>
      </c>
      <c r="D1214" s="4" t="s">
        <v>1268</v>
      </c>
      <c r="E1214" s="4" t="s">
        <v>1273</v>
      </c>
      <c r="F1214" s="3">
        <v>12947</v>
      </c>
      <c r="G1214" s="3">
        <v>-12946</v>
      </c>
      <c r="H1214" s="4">
        <v>1</v>
      </c>
    </row>
    <row r="1215" spans="1:8">
      <c r="A1215" s="58">
        <v>16</v>
      </c>
      <c r="B1215" s="20">
        <v>100000081377</v>
      </c>
      <c r="C1215" s="35">
        <v>0</v>
      </c>
      <c r="D1215" s="4" t="s">
        <v>1268</v>
      </c>
      <c r="E1215" s="4" t="s">
        <v>1274</v>
      </c>
      <c r="F1215" s="3">
        <v>12947</v>
      </c>
      <c r="G1215" s="3">
        <v>-12946</v>
      </c>
      <c r="H1215" s="4">
        <v>1</v>
      </c>
    </row>
    <row r="1216" spans="1:8">
      <c r="A1216" s="58">
        <v>17</v>
      </c>
      <c r="B1216" s="20">
        <v>100000081378</v>
      </c>
      <c r="C1216" s="35">
        <v>0</v>
      </c>
      <c r="D1216" s="4" t="s">
        <v>1268</v>
      </c>
      <c r="E1216" s="4" t="s">
        <v>1275</v>
      </c>
      <c r="F1216" s="3">
        <v>12947</v>
      </c>
      <c r="G1216" s="3">
        <v>-12946</v>
      </c>
      <c r="H1216" s="4">
        <v>1</v>
      </c>
    </row>
    <row r="1217" spans="1:8">
      <c r="A1217" s="58">
        <v>18</v>
      </c>
      <c r="B1217" s="20">
        <v>100000081379</v>
      </c>
      <c r="C1217" s="35">
        <v>0</v>
      </c>
      <c r="D1217" s="4" t="s">
        <v>1268</v>
      </c>
      <c r="E1217" s="4" t="s">
        <v>1276</v>
      </c>
      <c r="F1217" s="3">
        <v>12947</v>
      </c>
      <c r="G1217" s="3">
        <v>-12946</v>
      </c>
      <c r="H1217" s="4">
        <v>1</v>
      </c>
    </row>
    <row r="1218" spans="1:8">
      <c r="A1218" s="58">
        <v>19</v>
      </c>
      <c r="B1218" s="20">
        <v>100000081380</v>
      </c>
      <c r="C1218" s="35">
        <v>0</v>
      </c>
      <c r="D1218" s="4" t="s">
        <v>1268</v>
      </c>
      <c r="E1218" s="4" t="s">
        <v>1277</v>
      </c>
      <c r="F1218" s="3">
        <v>12947</v>
      </c>
      <c r="G1218" s="3">
        <v>-12946</v>
      </c>
      <c r="H1218" s="4">
        <v>1</v>
      </c>
    </row>
    <row r="1219" spans="1:8">
      <c r="A1219" s="58">
        <v>20</v>
      </c>
      <c r="B1219" s="20">
        <v>100000081381</v>
      </c>
      <c r="C1219" s="35">
        <v>0</v>
      </c>
      <c r="D1219" s="4" t="s">
        <v>1268</v>
      </c>
      <c r="E1219" s="4" t="s">
        <v>1278</v>
      </c>
      <c r="F1219" s="3">
        <v>12947</v>
      </c>
      <c r="G1219" s="3">
        <v>-12946</v>
      </c>
      <c r="H1219" s="4">
        <v>1</v>
      </c>
    </row>
    <row r="1220" spans="1:8">
      <c r="A1220" s="58">
        <v>21</v>
      </c>
      <c r="B1220" s="20">
        <v>100000081382</v>
      </c>
      <c r="C1220" s="35">
        <v>0</v>
      </c>
      <c r="D1220" s="4" t="s">
        <v>1268</v>
      </c>
      <c r="E1220" s="4" t="s">
        <v>1279</v>
      </c>
      <c r="F1220" s="3">
        <v>12947</v>
      </c>
      <c r="G1220" s="3">
        <v>-12946</v>
      </c>
      <c r="H1220" s="4">
        <v>1</v>
      </c>
    </row>
    <row r="1221" spans="1:8">
      <c r="A1221" s="58">
        <v>22</v>
      </c>
      <c r="B1221" s="20">
        <v>100000081383</v>
      </c>
      <c r="C1221" s="35">
        <v>0</v>
      </c>
      <c r="D1221" s="4" t="s">
        <v>1268</v>
      </c>
      <c r="E1221" s="4" t="s">
        <v>1280</v>
      </c>
      <c r="F1221" s="3">
        <v>12947</v>
      </c>
      <c r="G1221" s="3">
        <v>-12946</v>
      </c>
      <c r="H1221" s="4">
        <v>1</v>
      </c>
    </row>
    <row r="1222" spans="1:8">
      <c r="A1222" s="58">
        <v>23</v>
      </c>
      <c r="B1222" s="20">
        <v>100000081384</v>
      </c>
      <c r="C1222" s="35">
        <v>0</v>
      </c>
      <c r="D1222" s="4" t="s">
        <v>1268</v>
      </c>
      <c r="E1222" s="4" t="s">
        <v>1281</v>
      </c>
      <c r="F1222" s="3">
        <v>12947</v>
      </c>
      <c r="G1222" s="3">
        <v>-12946</v>
      </c>
      <c r="H1222" s="4">
        <v>1</v>
      </c>
    </row>
    <row r="1223" spans="1:8">
      <c r="A1223" s="58">
        <v>24</v>
      </c>
      <c r="B1223" s="20">
        <v>100000081385</v>
      </c>
      <c r="C1223" s="35">
        <v>0</v>
      </c>
      <c r="D1223" s="4" t="s">
        <v>1268</v>
      </c>
      <c r="E1223" s="4" t="s">
        <v>1282</v>
      </c>
      <c r="F1223" s="3">
        <v>12947</v>
      </c>
      <c r="G1223" s="3">
        <v>-12946</v>
      </c>
      <c r="H1223" s="4">
        <v>1</v>
      </c>
    </row>
    <row r="1224" spans="1:8">
      <c r="A1224" s="58">
        <v>25</v>
      </c>
      <c r="B1224" s="20">
        <v>100000081386</v>
      </c>
      <c r="C1224" s="35">
        <v>0</v>
      </c>
      <c r="D1224" s="4" t="s">
        <v>1268</v>
      </c>
      <c r="E1224" s="4" t="s">
        <v>1283</v>
      </c>
      <c r="F1224" s="3">
        <v>12947</v>
      </c>
      <c r="G1224" s="3">
        <v>-12946</v>
      </c>
      <c r="H1224" s="4">
        <v>1</v>
      </c>
    </row>
    <row r="1225" spans="1:8">
      <c r="A1225" s="58">
        <v>26</v>
      </c>
      <c r="B1225" s="20">
        <v>100000081387</v>
      </c>
      <c r="C1225" s="35">
        <v>0</v>
      </c>
      <c r="D1225" s="4" t="s">
        <v>1268</v>
      </c>
      <c r="E1225" s="4" t="s">
        <v>1284</v>
      </c>
      <c r="F1225" s="3">
        <v>12947</v>
      </c>
      <c r="G1225" s="3">
        <v>-12946</v>
      </c>
      <c r="H1225" s="4">
        <v>1</v>
      </c>
    </row>
    <row r="1226" spans="1:8">
      <c r="A1226" s="58">
        <v>27</v>
      </c>
      <c r="B1226" s="20">
        <v>100000081388</v>
      </c>
      <c r="C1226" s="35">
        <v>0</v>
      </c>
      <c r="D1226" s="4" t="s">
        <v>1268</v>
      </c>
      <c r="E1226" s="4" t="s">
        <v>1285</v>
      </c>
      <c r="F1226" s="3">
        <v>12947</v>
      </c>
      <c r="G1226" s="3">
        <v>-12946</v>
      </c>
      <c r="H1226" s="4">
        <v>1</v>
      </c>
    </row>
    <row r="1227" spans="1:8">
      <c r="A1227" s="58">
        <v>28</v>
      </c>
      <c r="B1227" s="20">
        <v>100000081389</v>
      </c>
      <c r="C1227" s="35">
        <v>0</v>
      </c>
      <c r="D1227" s="4" t="s">
        <v>1268</v>
      </c>
      <c r="E1227" s="4" t="s">
        <v>1286</v>
      </c>
      <c r="F1227" s="3">
        <v>12947</v>
      </c>
      <c r="G1227" s="3">
        <v>-12946</v>
      </c>
      <c r="H1227" s="4">
        <v>1</v>
      </c>
    </row>
    <row r="1228" spans="1:8" s="5" customFormat="1">
      <c r="A1228" s="56" t="s">
        <v>9</v>
      </c>
      <c r="B1228" s="127" t="s">
        <v>449</v>
      </c>
      <c r="C1228" s="127"/>
      <c r="D1228" s="127"/>
      <c r="E1228" s="127"/>
      <c r="F1228" s="17">
        <f>SUM(F1200:F1227)</f>
        <v>681667</v>
      </c>
      <c r="G1228" s="17">
        <f t="shared" ref="G1228:H1228" si="20">SUM(G1200:G1227)</f>
        <v>-681639</v>
      </c>
      <c r="H1228" s="17">
        <f t="shared" si="20"/>
        <v>28</v>
      </c>
    </row>
    <row r="1229" spans="1:8" s="5" customFormat="1">
      <c r="A1229" s="56" t="s">
        <v>10</v>
      </c>
      <c r="B1229" s="129" t="s">
        <v>11</v>
      </c>
      <c r="C1229" s="129"/>
      <c r="D1229" s="129"/>
      <c r="E1229" s="129"/>
      <c r="F1229" s="17">
        <f>F1196+F1228</f>
        <v>731667</v>
      </c>
      <c r="G1229" s="17">
        <f t="shared" ref="G1229:H1229" si="21">G1196+G1228</f>
        <v>-681666.4</v>
      </c>
      <c r="H1229" s="17">
        <f t="shared" si="21"/>
        <v>50000.6</v>
      </c>
    </row>
    <row r="1230" spans="1:8">
      <c r="A1230" s="6"/>
      <c r="C1230" s="115"/>
    </row>
    <row r="1231" spans="1:8">
      <c r="A1231" s="18" t="s">
        <v>26</v>
      </c>
      <c r="B1231" s="10"/>
      <c r="C1231" s="115"/>
      <c r="D1231" s="11"/>
    </row>
    <row r="1232" spans="1:8" s="11" customFormat="1">
      <c r="A1232" s="55" t="s">
        <v>1</v>
      </c>
      <c r="B1232" s="54" t="s">
        <v>2</v>
      </c>
      <c r="C1232" s="79" t="s">
        <v>3</v>
      </c>
      <c r="D1232" s="54" t="s">
        <v>4</v>
      </c>
      <c r="E1232" s="54" t="s">
        <v>5</v>
      </c>
      <c r="F1232" s="13" t="s">
        <v>6</v>
      </c>
      <c r="G1232" s="13" t="s">
        <v>7</v>
      </c>
      <c r="H1232" s="13" t="s">
        <v>8</v>
      </c>
    </row>
    <row r="1233" spans="1:8">
      <c r="A1233" s="58">
        <v>1</v>
      </c>
      <c r="B1233" s="20">
        <v>100000322060</v>
      </c>
      <c r="C1233" s="35">
        <v>0</v>
      </c>
      <c r="D1233" s="4" t="s">
        <v>15</v>
      </c>
      <c r="E1233" s="4" t="s">
        <v>27</v>
      </c>
      <c r="F1233" s="3">
        <v>645000</v>
      </c>
      <c r="G1233" s="3">
        <v>-435890.41</v>
      </c>
      <c r="H1233" s="3">
        <v>209109.59</v>
      </c>
    </row>
    <row r="1234" spans="1:8">
      <c r="A1234" s="58">
        <v>2</v>
      </c>
      <c r="B1234" s="20">
        <v>100000420432</v>
      </c>
      <c r="C1234" s="35">
        <v>0</v>
      </c>
      <c r="D1234" s="4" t="s">
        <v>461</v>
      </c>
      <c r="E1234" s="4" t="s">
        <v>462</v>
      </c>
      <c r="F1234" s="3">
        <v>17227</v>
      </c>
      <c r="G1234" s="3">
        <v>-5053.49</v>
      </c>
      <c r="H1234" s="3">
        <v>12173.51</v>
      </c>
    </row>
    <row r="1235" spans="1:8">
      <c r="A1235" s="58">
        <v>3</v>
      </c>
      <c r="B1235" s="20">
        <v>100000420433</v>
      </c>
      <c r="C1235" s="35">
        <v>0</v>
      </c>
      <c r="D1235" s="4" t="s">
        <v>461</v>
      </c>
      <c r="E1235" s="4" t="s">
        <v>462</v>
      </c>
      <c r="F1235" s="3">
        <v>17227</v>
      </c>
      <c r="G1235" s="3">
        <v>-5053.4799999999996</v>
      </c>
      <c r="H1235" s="3">
        <v>12173.52</v>
      </c>
    </row>
    <row r="1236" spans="1:8" s="5" customFormat="1">
      <c r="A1236" s="58" t="s">
        <v>9</v>
      </c>
      <c r="B1236" s="124" t="s">
        <v>26</v>
      </c>
      <c r="C1236" s="124"/>
      <c r="D1236" s="124"/>
      <c r="E1236" s="124"/>
      <c r="F1236" s="16">
        <f>SUM(F1233:F1235)</f>
        <v>679454</v>
      </c>
      <c r="G1236" s="16">
        <f>SUM(G1233:G1235)</f>
        <v>-445997.37999999995</v>
      </c>
      <c r="H1236" s="16">
        <f>SUM(H1233:H1235)</f>
        <v>233456.62</v>
      </c>
    </row>
    <row r="1237" spans="1:8">
      <c r="A1237" s="6"/>
      <c r="B1237" s="49"/>
      <c r="F1237" s="62"/>
      <c r="G1237" s="62"/>
      <c r="H1237" s="62"/>
    </row>
    <row r="1238" spans="1:8">
      <c r="A1238" s="18" t="s">
        <v>28</v>
      </c>
      <c r="B1238" s="10"/>
      <c r="C1238" s="115"/>
      <c r="D1238" s="11"/>
    </row>
    <row r="1239" spans="1:8" s="11" customFormat="1">
      <c r="A1239" s="55" t="s">
        <v>1</v>
      </c>
      <c r="B1239" s="54" t="s">
        <v>2</v>
      </c>
      <c r="C1239" s="79" t="s">
        <v>3</v>
      </c>
      <c r="D1239" s="54" t="s">
        <v>4</v>
      </c>
      <c r="E1239" s="54" t="s">
        <v>5</v>
      </c>
      <c r="F1239" s="13" t="s">
        <v>6</v>
      </c>
      <c r="G1239" s="13" t="s">
        <v>7</v>
      </c>
      <c r="H1239" s="13" t="s">
        <v>8</v>
      </c>
    </row>
    <row r="1240" spans="1:8">
      <c r="A1240" s="58">
        <v>1</v>
      </c>
      <c r="B1240" s="20">
        <v>100000041198</v>
      </c>
      <c r="C1240" s="35">
        <v>0</v>
      </c>
      <c r="D1240" s="4" t="s">
        <v>447</v>
      </c>
      <c r="E1240" s="4" t="s">
        <v>29</v>
      </c>
      <c r="F1240" s="3">
        <v>23557.1</v>
      </c>
      <c r="G1240" s="3">
        <v>-23556.1</v>
      </c>
      <c r="H1240" s="4">
        <v>1</v>
      </c>
    </row>
    <row r="1241" spans="1:8">
      <c r="A1241" s="58">
        <v>2</v>
      </c>
      <c r="B1241" s="20">
        <v>100000041199</v>
      </c>
      <c r="C1241" s="35">
        <v>0</v>
      </c>
      <c r="D1241" s="4" t="s">
        <v>447</v>
      </c>
      <c r="E1241" s="4" t="s">
        <v>29</v>
      </c>
      <c r="F1241" s="3">
        <v>23557.1</v>
      </c>
      <c r="G1241" s="3">
        <v>-23556.1</v>
      </c>
      <c r="H1241" s="4">
        <v>1</v>
      </c>
    </row>
    <row r="1242" spans="1:8">
      <c r="A1242" s="58">
        <v>3</v>
      </c>
      <c r="B1242" s="20">
        <v>100000041200</v>
      </c>
      <c r="C1242" s="35">
        <v>0</v>
      </c>
      <c r="D1242" s="4" t="s">
        <v>447</v>
      </c>
      <c r="E1242" s="4" t="s">
        <v>29</v>
      </c>
      <c r="F1242" s="3">
        <v>23557.1</v>
      </c>
      <c r="G1242" s="3">
        <v>-23556.1</v>
      </c>
      <c r="H1242" s="4">
        <v>1</v>
      </c>
    </row>
    <row r="1243" spans="1:8">
      <c r="A1243" s="58">
        <v>4</v>
      </c>
      <c r="B1243" s="20">
        <v>100000041201</v>
      </c>
      <c r="C1243" s="35">
        <v>0</v>
      </c>
      <c r="D1243" s="4" t="s">
        <v>447</v>
      </c>
      <c r="E1243" s="4" t="s">
        <v>29</v>
      </c>
      <c r="F1243" s="3">
        <v>23557.1</v>
      </c>
      <c r="G1243" s="3">
        <v>-23556.1</v>
      </c>
      <c r="H1243" s="4">
        <v>1</v>
      </c>
    </row>
    <row r="1244" spans="1:8">
      <c r="A1244" s="58">
        <v>5</v>
      </c>
      <c r="B1244" s="20">
        <v>100000041202</v>
      </c>
      <c r="C1244" s="35">
        <v>0</v>
      </c>
      <c r="D1244" s="4" t="s">
        <v>447</v>
      </c>
      <c r="E1244" s="4" t="s">
        <v>29</v>
      </c>
      <c r="F1244" s="3">
        <v>23557.1</v>
      </c>
      <c r="G1244" s="3">
        <v>-23556.1</v>
      </c>
      <c r="H1244" s="4">
        <v>1</v>
      </c>
    </row>
    <row r="1245" spans="1:8">
      <c r="A1245" s="58">
        <v>6</v>
      </c>
      <c r="B1245" s="20">
        <v>100000041203</v>
      </c>
      <c r="C1245" s="35">
        <v>0</v>
      </c>
      <c r="D1245" s="4" t="s">
        <v>447</v>
      </c>
      <c r="E1245" s="4" t="s">
        <v>29</v>
      </c>
      <c r="F1245" s="3">
        <v>23557.1</v>
      </c>
      <c r="G1245" s="3">
        <v>-23556.1</v>
      </c>
      <c r="H1245" s="4">
        <v>1</v>
      </c>
    </row>
    <row r="1246" spans="1:8">
      <c r="A1246" s="58">
        <v>7</v>
      </c>
      <c r="B1246" s="20">
        <v>100000041204</v>
      </c>
      <c r="C1246" s="35">
        <v>0</v>
      </c>
      <c r="D1246" s="4" t="s">
        <v>447</v>
      </c>
      <c r="E1246" s="4" t="s">
        <v>29</v>
      </c>
      <c r="F1246" s="3">
        <v>23557.1</v>
      </c>
      <c r="G1246" s="3">
        <v>-23556.1</v>
      </c>
      <c r="H1246" s="4">
        <v>1</v>
      </c>
    </row>
    <row r="1247" spans="1:8">
      <c r="A1247" s="58">
        <v>8</v>
      </c>
      <c r="B1247" s="20">
        <v>100000041205</v>
      </c>
      <c r="C1247" s="35">
        <v>0</v>
      </c>
      <c r="D1247" s="4" t="s">
        <v>447</v>
      </c>
      <c r="E1247" s="4" t="s">
        <v>29</v>
      </c>
      <c r="F1247" s="3">
        <v>23557.1</v>
      </c>
      <c r="G1247" s="3">
        <v>-23556.1</v>
      </c>
      <c r="H1247" s="4">
        <v>1</v>
      </c>
    </row>
    <row r="1248" spans="1:8">
      <c r="A1248" s="58">
        <v>9</v>
      </c>
      <c r="B1248" s="20">
        <v>100000041206</v>
      </c>
      <c r="C1248" s="35">
        <v>0</v>
      </c>
      <c r="D1248" s="4" t="s">
        <v>447</v>
      </c>
      <c r="E1248" s="4" t="s">
        <v>29</v>
      </c>
      <c r="F1248" s="3">
        <v>23557.1</v>
      </c>
      <c r="G1248" s="3">
        <v>-23556.1</v>
      </c>
      <c r="H1248" s="4">
        <v>1</v>
      </c>
    </row>
    <row r="1249" spans="1:8">
      <c r="A1249" s="58">
        <v>10</v>
      </c>
      <c r="B1249" s="20">
        <v>100000041207</v>
      </c>
      <c r="C1249" s="35">
        <v>0</v>
      </c>
      <c r="D1249" s="4" t="s">
        <v>447</v>
      </c>
      <c r="E1249" s="4" t="s">
        <v>29</v>
      </c>
      <c r="F1249" s="3">
        <v>23557.1</v>
      </c>
      <c r="G1249" s="3">
        <v>-23556.1</v>
      </c>
      <c r="H1249" s="4">
        <v>1</v>
      </c>
    </row>
    <row r="1250" spans="1:8">
      <c r="A1250" s="58">
        <v>11</v>
      </c>
      <c r="B1250" s="20">
        <v>100000041256</v>
      </c>
      <c r="C1250" s="35">
        <v>0</v>
      </c>
      <c r="D1250" s="4" t="s">
        <v>447</v>
      </c>
      <c r="E1250" s="4" t="s">
        <v>30</v>
      </c>
      <c r="F1250" s="3">
        <v>9416</v>
      </c>
      <c r="G1250" s="3">
        <v>-9415</v>
      </c>
      <c r="H1250" s="4">
        <v>1</v>
      </c>
    </row>
    <row r="1251" spans="1:8">
      <c r="A1251" s="58">
        <v>12</v>
      </c>
      <c r="B1251" s="20">
        <v>100000041257</v>
      </c>
      <c r="C1251" s="35">
        <v>0</v>
      </c>
      <c r="D1251" s="4" t="s">
        <v>447</v>
      </c>
      <c r="E1251" s="4" t="s">
        <v>30</v>
      </c>
      <c r="F1251" s="3">
        <v>9416</v>
      </c>
      <c r="G1251" s="3">
        <v>-9415</v>
      </c>
      <c r="H1251" s="4">
        <v>1</v>
      </c>
    </row>
    <row r="1252" spans="1:8">
      <c r="A1252" s="58">
        <v>13</v>
      </c>
      <c r="B1252" s="20">
        <v>100000041258</v>
      </c>
      <c r="C1252" s="35">
        <v>0</v>
      </c>
      <c r="D1252" s="4" t="s">
        <v>447</v>
      </c>
      <c r="E1252" s="4" t="s">
        <v>30</v>
      </c>
      <c r="F1252" s="3">
        <v>9416</v>
      </c>
      <c r="G1252" s="3">
        <v>-9415</v>
      </c>
      <c r="H1252" s="4">
        <v>1</v>
      </c>
    </row>
    <row r="1253" spans="1:8">
      <c r="A1253" s="58">
        <v>14</v>
      </c>
      <c r="B1253" s="20">
        <v>100000041259</v>
      </c>
      <c r="C1253" s="35">
        <v>0</v>
      </c>
      <c r="D1253" s="4" t="s">
        <v>447</v>
      </c>
      <c r="E1253" s="4" t="s">
        <v>30</v>
      </c>
      <c r="F1253" s="3">
        <v>9416</v>
      </c>
      <c r="G1253" s="3">
        <v>-9415</v>
      </c>
      <c r="H1253" s="4">
        <v>1</v>
      </c>
    </row>
    <row r="1254" spans="1:8">
      <c r="A1254" s="58">
        <v>15</v>
      </c>
      <c r="B1254" s="20">
        <v>100000041260</v>
      </c>
      <c r="C1254" s="35">
        <v>0</v>
      </c>
      <c r="D1254" s="4" t="s">
        <v>447</v>
      </c>
      <c r="E1254" s="4" t="s">
        <v>30</v>
      </c>
      <c r="F1254" s="3">
        <v>9416</v>
      </c>
      <c r="G1254" s="3">
        <v>-9415</v>
      </c>
      <c r="H1254" s="4">
        <v>1</v>
      </c>
    </row>
    <row r="1255" spans="1:8">
      <c r="A1255" s="58">
        <v>16</v>
      </c>
      <c r="B1255" s="20">
        <v>100000041261</v>
      </c>
      <c r="C1255" s="35">
        <v>0</v>
      </c>
      <c r="D1255" s="4" t="s">
        <v>447</v>
      </c>
      <c r="E1255" s="4" t="s">
        <v>30</v>
      </c>
      <c r="F1255" s="3">
        <v>9416</v>
      </c>
      <c r="G1255" s="3">
        <v>-9415</v>
      </c>
      <c r="H1255" s="4">
        <v>1</v>
      </c>
    </row>
    <row r="1256" spans="1:8">
      <c r="A1256" s="58">
        <v>17</v>
      </c>
      <c r="B1256" s="20">
        <v>100000041262</v>
      </c>
      <c r="C1256" s="35">
        <v>0</v>
      </c>
      <c r="D1256" s="4" t="s">
        <v>447</v>
      </c>
      <c r="E1256" s="4" t="s">
        <v>30</v>
      </c>
      <c r="F1256" s="3">
        <v>9416</v>
      </c>
      <c r="G1256" s="3">
        <v>-9415</v>
      </c>
      <c r="H1256" s="4">
        <v>1</v>
      </c>
    </row>
    <row r="1257" spans="1:8">
      <c r="A1257" s="58">
        <v>18</v>
      </c>
      <c r="B1257" s="20">
        <v>100000041263</v>
      </c>
      <c r="C1257" s="35">
        <v>0</v>
      </c>
      <c r="D1257" s="4" t="s">
        <v>447</v>
      </c>
      <c r="E1257" s="4" t="s">
        <v>30</v>
      </c>
      <c r="F1257" s="3">
        <v>9416</v>
      </c>
      <c r="G1257" s="3">
        <v>-9415</v>
      </c>
      <c r="H1257" s="4">
        <v>1</v>
      </c>
    </row>
    <row r="1258" spans="1:8">
      <c r="A1258" s="58">
        <v>19</v>
      </c>
      <c r="B1258" s="20">
        <v>100000041264</v>
      </c>
      <c r="C1258" s="35">
        <v>0</v>
      </c>
      <c r="D1258" s="4" t="s">
        <v>447</v>
      </c>
      <c r="E1258" s="4" t="s">
        <v>30</v>
      </c>
      <c r="F1258" s="3">
        <v>9416</v>
      </c>
      <c r="G1258" s="3">
        <v>-9415</v>
      </c>
      <c r="H1258" s="4">
        <v>1</v>
      </c>
    </row>
    <row r="1259" spans="1:8">
      <c r="A1259" s="58">
        <v>20</v>
      </c>
      <c r="B1259" s="20">
        <v>100000041265</v>
      </c>
      <c r="C1259" s="35">
        <v>0</v>
      </c>
      <c r="D1259" s="4" t="s">
        <v>447</v>
      </c>
      <c r="E1259" s="4" t="s">
        <v>30</v>
      </c>
      <c r="F1259" s="3">
        <v>9416</v>
      </c>
      <c r="G1259" s="3">
        <v>-9415</v>
      </c>
      <c r="H1259" s="4">
        <v>1</v>
      </c>
    </row>
    <row r="1260" spans="1:8">
      <c r="A1260" s="58">
        <v>21</v>
      </c>
      <c r="B1260" s="20">
        <v>100000042327</v>
      </c>
      <c r="C1260" s="35">
        <v>0</v>
      </c>
      <c r="D1260" s="4" t="s">
        <v>447</v>
      </c>
      <c r="E1260" s="4" t="s">
        <v>1289</v>
      </c>
      <c r="F1260" s="3">
        <v>41730</v>
      </c>
      <c r="G1260" s="3">
        <v>-41729</v>
      </c>
      <c r="H1260" s="4">
        <v>1</v>
      </c>
    </row>
    <row r="1261" spans="1:8">
      <c r="A1261" s="58">
        <v>22</v>
      </c>
      <c r="B1261" s="20">
        <v>100000042328</v>
      </c>
      <c r="C1261" s="35">
        <v>0</v>
      </c>
      <c r="D1261" s="4" t="s">
        <v>447</v>
      </c>
      <c r="E1261" s="4" t="s">
        <v>1289</v>
      </c>
      <c r="F1261" s="3">
        <v>41730</v>
      </c>
      <c r="G1261" s="3">
        <v>-41729</v>
      </c>
      <c r="H1261" s="4">
        <v>1</v>
      </c>
    </row>
    <row r="1262" spans="1:8">
      <c r="A1262" s="58">
        <v>23</v>
      </c>
      <c r="B1262" s="20">
        <v>100000042329</v>
      </c>
      <c r="C1262" s="35">
        <v>0</v>
      </c>
      <c r="D1262" s="4" t="s">
        <v>447</v>
      </c>
      <c r="E1262" s="4" t="s">
        <v>1289</v>
      </c>
      <c r="F1262" s="3">
        <v>41730</v>
      </c>
      <c r="G1262" s="3">
        <v>-41729</v>
      </c>
      <c r="H1262" s="4">
        <v>1</v>
      </c>
    </row>
    <row r="1263" spans="1:8">
      <c r="A1263" s="58">
        <v>24</v>
      </c>
      <c r="B1263" s="20">
        <v>100000042330</v>
      </c>
      <c r="C1263" s="35">
        <v>0</v>
      </c>
      <c r="D1263" s="4" t="s">
        <v>447</v>
      </c>
      <c r="E1263" s="4" t="s">
        <v>1289</v>
      </c>
      <c r="F1263" s="3">
        <v>41730</v>
      </c>
      <c r="G1263" s="3">
        <v>-41729</v>
      </c>
      <c r="H1263" s="4">
        <v>1</v>
      </c>
    </row>
    <row r="1264" spans="1:8">
      <c r="A1264" s="58">
        <v>25</v>
      </c>
      <c r="B1264" s="20">
        <v>100000042331</v>
      </c>
      <c r="C1264" s="35">
        <v>0</v>
      </c>
      <c r="D1264" s="4" t="s">
        <v>447</v>
      </c>
      <c r="E1264" s="4" t="s">
        <v>1289</v>
      </c>
      <c r="F1264" s="3">
        <v>41730</v>
      </c>
      <c r="G1264" s="3">
        <v>-41729</v>
      </c>
      <c r="H1264" s="4">
        <v>1</v>
      </c>
    </row>
    <row r="1265" spans="1:8">
      <c r="A1265" s="58">
        <v>26</v>
      </c>
      <c r="B1265" s="20">
        <v>100000042332</v>
      </c>
      <c r="C1265" s="35">
        <v>0</v>
      </c>
      <c r="D1265" s="4" t="s">
        <v>447</v>
      </c>
      <c r="E1265" s="4" t="s">
        <v>1289</v>
      </c>
      <c r="F1265" s="3">
        <v>41730</v>
      </c>
      <c r="G1265" s="3">
        <v>-41729</v>
      </c>
      <c r="H1265" s="4">
        <v>1</v>
      </c>
    </row>
    <row r="1266" spans="1:8">
      <c r="A1266" s="58">
        <v>27</v>
      </c>
      <c r="B1266" s="20">
        <v>100000042333</v>
      </c>
      <c r="C1266" s="35">
        <v>0</v>
      </c>
      <c r="D1266" s="4" t="s">
        <v>447</v>
      </c>
      <c r="E1266" s="4" t="s">
        <v>29</v>
      </c>
      <c r="F1266" s="3">
        <v>19750</v>
      </c>
      <c r="G1266" s="3">
        <v>-19749</v>
      </c>
      <c r="H1266" s="4">
        <v>1</v>
      </c>
    </row>
    <row r="1267" spans="1:8">
      <c r="A1267" s="58">
        <v>28</v>
      </c>
      <c r="B1267" s="20">
        <v>100000042334</v>
      </c>
      <c r="C1267" s="35">
        <v>0</v>
      </c>
      <c r="D1267" s="4" t="s">
        <v>447</v>
      </c>
      <c r="E1267" s="4" t="s">
        <v>29</v>
      </c>
      <c r="F1267" s="3">
        <v>19750</v>
      </c>
      <c r="G1267" s="3">
        <v>-19749</v>
      </c>
      <c r="H1267" s="4">
        <v>1</v>
      </c>
    </row>
    <row r="1268" spans="1:8">
      <c r="A1268" s="58">
        <v>29</v>
      </c>
      <c r="B1268" s="20">
        <v>100000042335</v>
      </c>
      <c r="C1268" s="35">
        <v>0</v>
      </c>
      <c r="D1268" s="4" t="s">
        <v>447</v>
      </c>
      <c r="E1268" s="4" t="s">
        <v>29</v>
      </c>
      <c r="F1268" s="3">
        <v>19750</v>
      </c>
      <c r="G1268" s="3">
        <v>-19749</v>
      </c>
      <c r="H1268" s="4">
        <v>1</v>
      </c>
    </row>
    <row r="1269" spans="1:8">
      <c r="A1269" s="58">
        <v>30</v>
      </c>
      <c r="B1269" s="20">
        <v>100000042360</v>
      </c>
      <c r="C1269" s="35">
        <v>0</v>
      </c>
      <c r="D1269" s="4" t="s">
        <v>1041</v>
      </c>
      <c r="E1269" s="4" t="s">
        <v>29</v>
      </c>
      <c r="F1269" s="3">
        <v>31500</v>
      </c>
      <c r="G1269" s="3">
        <v>-31499</v>
      </c>
      <c r="H1269" s="4">
        <v>1</v>
      </c>
    </row>
    <row r="1270" spans="1:8">
      <c r="A1270" s="58">
        <v>31</v>
      </c>
      <c r="B1270" s="20">
        <v>100000042361</v>
      </c>
      <c r="C1270" s="35">
        <v>0</v>
      </c>
      <c r="D1270" s="4" t="s">
        <v>1041</v>
      </c>
      <c r="E1270" s="4" t="s">
        <v>29</v>
      </c>
      <c r="F1270" s="3">
        <v>31500</v>
      </c>
      <c r="G1270" s="3">
        <v>-31499</v>
      </c>
      <c r="H1270" s="4">
        <v>1</v>
      </c>
    </row>
    <row r="1271" spans="1:8">
      <c r="A1271" s="58">
        <v>32</v>
      </c>
      <c r="B1271" s="20">
        <v>100000042362</v>
      </c>
      <c r="C1271" s="35">
        <v>0</v>
      </c>
      <c r="D1271" s="4" t="s">
        <v>1041</v>
      </c>
      <c r="E1271" s="4" t="s">
        <v>29</v>
      </c>
      <c r="F1271" s="3">
        <v>31500</v>
      </c>
      <c r="G1271" s="3">
        <v>-31499</v>
      </c>
      <c r="H1271" s="4">
        <v>1</v>
      </c>
    </row>
    <row r="1272" spans="1:8">
      <c r="A1272" s="58">
        <v>33</v>
      </c>
      <c r="B1272" s="20">
        <v>100000042363</v>
      </c>
      <c r="C1272" s="35">
        <v>0</v>
      </c>
      <c r="D1272" s="4" t="s">
        <v>1041</v>
      </c>
      <c r="E1272" s="4" t="s">
        <v>1289</v>
      </c>
      <c r="F1272" s="3">
        <v>39400</v>
      </c>
      <c r="G1272" s="3">
        <v>-39399</v>
      </c>
      <c r="H1272" s="4">
        <v>1</v>
      </c>
    </row>
    <row r="1273" spans="1:8">
      <c r="A1273" s="58">
        <v>34</v>
      </c>
      <c r="B1273" s="20">
        <v>100000042364</v>
      </c>
      <c r="C1273" s="35">
        <v>0</v>
      </c>
      <c r="D1273" s="4" t="s">
        <v>1041</v>
      </c>
      <c r="E1273" s="4" t="s">
        <v>1289</v>
      </c>
      <c r="F1273" s="3">
        <v>39400</v>
      </c>
      <c r="G1273" s="3">
        <v>-39399</v>
      </c>
      <c r="H1273" s="4">
        <v>1</v>
      </c>
    </row>
    <row r="1274" spans="1:8">
      <c r="A1274" s="58">
        <v>35</v>
      </c>
      <c r="B1274" s="20">
        <v>100000042365</v>
      </c>
      <c r="C1274" s="35">
        <v>0</v>
      </c>
      <c r="D1274" s="4" t="s">
        <v>1041</v>
      </c>
      <c r="E1274" s="4" t="s">
        <v>30</v>
      </c>
      <c r="F1274" s="3">
        <v>28500</v>
      </c>
      <c r="G1274" s="3">
        <v>-28499</v>
      </c>
      <c r="H1274" s="4">
        <v>1</v>
      </c>
    </row>
    <row r="1275" spans="1:8">
      <c r="A1275" s="58">
        <v>36</v>
      </c>
      <c r="B1275" s="20">
        <v>100000049843</v>
      </c>
      <c r="C1275" s="35">
        <v>0</v>
      </c>
      <c r="D1275" s="4" t="s">
        <v>1290</v>
      </c>
      <c r="E1275" s="4" t="s">
        <v>1291</v>
      </c>
      <c r="F1275" s="3">
        <v>37292.379999999997</v>
      </c>
      <c r="G1275" s="3">
        <v>-37291.379999999997</v>
      </c>
      <c r="H1275" s="4">
        <v>1</v>
      </c>
    </row>
    <row r="1276" spans="1:8">
      <c r="A1276" s="58">
        <v>37</v>
      </c>
      <c r="B1276" s="20">
        <v>100000049844</v>
      </c>
      <c r="C1276" s="35">
        <v>0</v>
      </c>
      <c r="D1276" s="4" t="s">
        <v>1290</v>
      </c>
      <c r="E1276" s="4" t="s">
        <v>1291</v>
      </c>
      <c r="F1276" s="3">
        <v>37292.379999999997</v>
      </c>
      <c r="G1276" s="3">
        <v>-37291.379999999997</v>
      </c>
      <c r="H1276" s="4">
        <v>1</v>
      </c>
    </row>
    <row r="1277" spans="1:8">
      <c r="A1277" s="58">
        <v>38</v>
      </c>
      <c r="B1277" s="20">
        <v>100000051477</v>
      </c>
      <c r="C1277" s="35">
        <v>0</v>
      </c>
      <c r="D1277" s="4" t="s">
        <v>1041</v>
      </c>
      <c r="E1277" s="4" t="s">
        <v>1289</v>
      </c>
      <c r="F1277" s="3">
        <v>39486</v>
      </c>
      <c r="G1277" s="3">
        <v>-39485</v>
      </c>
      <c r="H1277" s="4">
        <v>1</v>
      </c>
    </row>
    <row r="1278" spans="1:8">
      <c r="A1278" s="58">
        <v>39</v>
      </c>
      <c r="B1278" s="20">
        <v>100000051478</v>
      </c>
      <c r="C1278" s="35">
        <v>0</v>
      </c>
      <c r="D1278" s="4" t="s">
        <v>1041</v>
      </c>
      <c r="E1278" s="4" t="s">
        <v>1292</v>
      </c>
      <c r="F1278" s="3">
        <v>24000</v>
      </c>
      <c r="G1278" s="3">
        <v>-23999</v>
      </c>
      <c r="H1278" s="4">
        <v>1</v>
      </c>
    </row>
    <row r="1279" spans="1:8">
      <c r="A1279" s="58">
        <v>40</v>
      </c>
      <c r="B1279" s="20">
        <v>100000052513</v>
      </c>
      <c r="C1279" s="35">
        <v>0</v>
      </c>
      <c r="D1279" s="4" t="s">
        <v>450</v>
      </c>
      <c r="E1279" s="4" t="s">
        <v>451</v>
      </c>
      <c r="F1279" s="3">
        <v>36776.97</v>
      </c>
      <c r="G1279" s="3">
        <v>-36775.97</v>
      </c>
      <c r="H1279" s="4">
        <v>1</v>
      </c>
    </row>
    <row r="1280" spans="1:8">
      <c r="A1280" s="58">
        <v>41</v>
      </c>
      <c r="B1280" s="20">
        <v>100000052514</v>
      </c>
      <c r="C1280" s="35">
        <v>0</v>
      </c>
      <c r="D1280" s="4" t="s">
        <v>450</v>
      </c>
      <c r="E1280" s="4" t="s">
        <v>451</v>
      </c>
      <c r="F1280" s="3">
        <v>36776.97</v>
      </c>
      <c r="G1280" s="3">
        <v>-36775.97</v>
      </c>
      <c r="H1280" s="4">
        <v>1</v>
      </c>
    </row>
    <row r="1281" spans="1:8">
      <c r="A1281" s="58">
        <v>42</v>
      </c>
      <c r="B1281" s="20">
        <v>100000052515</v>
      </c>
      <c r="C1281" s="35">
        <v>0</v>
      </c>
      <c r="D1281" s="4" t="s">
        <v>450</v>
      </c>
      <c r="E1281" s="4" t="s">
        <v>451</v>
      </c>
      <c r="F1281" s="3">
        <v>36776.97</v>
      </c>
      <c r="G1281" s="3">
        <v>-36775.97</v>
      </c>
      <c r="H1281" s="4">
        <v>1</v>
      </c>
    </row>
    <row r="1282" spans="1:8">
      <c r="A1282" s="58">
        <v>43</v>
      </c>
      <c r="B1282" s="20">
        <v>100000052516</v>
      </c>
      <c r="C1282" s="35">
        <v>0</v>
      </c>
      <c r="D1282" s="4" t="s">
        <v>450</v>
      </c>
      <c r="E1282" s="4" t="s">
        <v>451</v>
      </c>
      <c r="F1282" s="3">
        <v>36776.97</v>
      </c>
      <c r="G1282" s="3">
        <v>-36775.97</v>
      </c>
      <c r="H1282" s="4">
        <v>1</v>
      </c>
    </row>
    <row r="1283" spans="1:8">
      <c r="A1283" s="58">
        <v>44</v>
      </c>
      <c r="B1283" s="20">
        <v>100000052517</v>
      </c>
      <c r="C1283" s="35">
        <v>0</v>
      </c>
      <c r="D1283" s="4" t="s">
        <v>450</v>
      </c>
      <c r="E1283" s="4" t="s">
        <v>451</v>
      </c>
      <c r="F1283" s="3">
        <v>36776.97</v>
      </c>
      <c r="G1283" s="3">
        <v>-36775.97</v>
      </c>
      <c r="H1283" s="4">
        <v>1</v>
      </c>
    </row>
    <row r="1284" spans="1:8">
      <c r="A1284" s="58">
        <v>45</v>
      </c>
      <c r="B1284" s="20">
        <v>100000066321</v>
      </c>
      <c r="C1284" s="35">
        <v>0</v>
      </c>
      <c r="D1284" s="4" t="s">
        <v>1001</v>
      </c>
      <c r="E1284" s="4" t="s">
        <v>1293</v>
      </c>
      <c r="F1284" s="3">
        <v>41381.74</v>
      </c>
      <c r="G1284" s="3">
        <v>-41380.74</v>
      </c>
      <c r="H1284" s="4">
        <v>1</v>
      </c>
    </row>
    <row r="1285" spans="1:8">
      <c r="A1285" s="58">
        <v>46</v>
      </c>
      <c r="B1285" s="20">
        <v>100000066322</v>
      </c>
      <c r="C1285" s="35">
        <v>0</v>
      </c>
      <c r="D1285" s="4" t="s">
        <v>1001</v>
      </c>
      <c r="E1285" s="4" t="s">
        <v>1293</v>
      </c>
      <c r="F1285" s="3">
        <v>41381.74</v>
      </c>
      <c r="G1285" s="3">
        <v>-41380.74</v>
      </c>
      <c r="H1285" s="4">
        <v>1</v>
      </c>
    </row>
    <row r="1286" spans="1:8">
      <c r="A1286" s="58">
        <v>47</v>
      </c>
      <c r="B1286" s="20">
        <v>100000066323</v>
      </c>
      <c r="C1286" s="35">
        <v>0</v>
      </c>
      <c r="D1286" s="4" t="s">
        <v>1001</v>
      </c>
      <c r="E1286" s="4" t="s">
        <v>1293</v>
      </c>
      <c r="F1286" s="3">
        <v>41381.74</v>
      </c>
      <c r="G1286" s="3">
        <v>-41380.74</v>
      </c>
      <c r="H1286" s="4">
        <v>1</v>
      </c>
    </row>
    <row r="1287" spans="1:8">
      <c r="A1287" s="58">
        <v>48</v>
      </c>
      <c r="B1287" s="20">
        <v>100000066324</v>
      </c>
      <c r="C1287" s="35">
        <v>0</v>
      </c>
      <c r="D1287" s="4" t="s">
        <v>1001</v>
      </c>
      <c r="E1287" s="4" t="s">
        <v>1293</v>
      </c>
      <c r="F1287" s="3">
        <v>41381.74</v>
      </c>
      <c r="G1287" s="3">
        <v>-41380.74</v>
      </c>
      <c r="H1287" s="4">
        <v>1</v>
      </c>
    </row>
    <row r="1288" spans="1:8">
      <c r="A1288" s="58">
        <v>49</v>
      </c>
      <c r="B1288" s="20">
        <v>100000066325</v>
      </c>
      <c r="C1288" s="35">
        <v>0</v>
      </c>
      <c r="D1288" s="4" t="s">
        <v>1001</v>
      </c>
      <c r="E1288" s="4" t="s">
        <v>1293</v>
      </c>
      <c r="F1288" s="3">
        <v>41381.74</v>
      </c>
      <c r="G1288" s="3">
        <v>-41380.74</v>
      </c>
      <c r="H1288" s="4">
        <v>1</v>
      </c>
    </row>
    <row r="1289" spans="1:8">
      <c r="A1289" s="58">
        <v>50</v>
      </c>
      <c r="B1289" s="20">
        <v>100000066326</v>
      </c>
      <c r="C1289" s="35">
        <v>0</v>
      </c>
      <c r="D1289" s="4" t="s">
        <v>1001</v>
      </c>
      <c r="E1289" s="4" t="s">
        <v>1293</v>
      </c>
      <c r="F1289" s="3">
        <v>41381.74</v>
      </c>
      <c r="G1289" s="3">
        <v>-41380.74</v>
      </c>
      <c r="H1289" s="4">
        <v>1</v>
      </c>
    </row>
    <row r="1290" spans="1:8">
      <c r="A1290" s="58">
        <v>51</v>
      </c>
      <c r="B1290" s="20">
        <v>100000066327</v>
      </c>
      <c r="C1290" s="35">
        <v>0</v>
      </c>
      <c r="D1290" s="4" t="s">
        <v>1001</v>
      </c>
      <c r="E1290" s="4" t="s">
        <v>1293</v>
      </c>
      <c r="F1290" s="3">
        <v>41381.74</v>
      </c>
      <c r="G1290" s="3">
        <v>-41380.74</v>
      </c>
      <c r="H1290" s="4">
        <v>1</v>
      </c>
    </row>
    <row r="1291" spans="1:8">
      <c r="A1291" s="58">
        <v>52</v>
      </c>
      <c r="B1291" s="20">
        <v>100000066328</v>
      </c>
      <c r="C1291" s="35">
        <v>0</v>
      </c>
      <c r="D1291" s="4" t="s">
        <v>1001</v>
      </c>
      <c r="E1291" s="4" t="s">
        <v>1293</v>
      </c>
      <c r="F1291" s="3">
        <v>41381.74</v>
      </c>
      <c r="G1291" s="3">
        <v>-41380.74</v>
      </c>
      <c r="H1291" s="4">
        <v>1</v>
      </c>
    </row>
    <row r="1292" spans="1:8">
      <c r="A1292" s="58">
        <v>53</v>
      </c>
      <c r="B1292" s="20">
        <v>100000066329</v>
      </c>
      <c r="C1292" s="35">
        <v>0</v>
      </c>
      <c r="D1292" s="4" t="s">
        <v>1001</v>
      </c>
      <c r="E1292" s="4" t="s">
        <v>1293</v>
      </c>
      <c r="F1292" s="3">
        <v>41381.74</v>
      </c>
      <c r="G1292" s="3">
        <v>-41380.74</v>
      </c>
      <c r="H1292" s="4">
        <v>1</v>
      </c>
    </row>
    <row r="1293" spans="1:8">
      <c r="A1293" s="58">
        <v>54</v>
      </c>
      <c r="B1293" s="20">
        <v>100000066330</v>
      </c>
      <c r="C1293" s="35">
        <v>0</v>
      </c>
      <c r="D1293" s="4" t="s">
        <v>1001</v>
      </c>
      <c r="E1293" s="4" t="s">
        <v>1293</v>
      </c>
      <c r="F1293" s="3">
        <v>41381.74</v>
      </c>
      <c r="G1293" s="3">
        <v>-41380.74</v>
      </c>
      <c r="H1293" s="4">
        <v>1</v>
      </c>
    </row>
    <row r="1294" spans="1:8">
      <c r="A1294" s="58">
        <v>55</v>
      </c>
      <c r="B1294" s="20">
        <v>100000066331</v>
      </c>
      <c r="C1294" s="35">
        <v>0</v>
      </c>
      <c r="D1294" s="4" t="s">
        <v>1001</v>
      </c>
      <c r="E1294" s="4" t="s">
        <v>1293</v>
      </c>
      <c r="F1294" s="3">
        <v>41381.74</v>
      </c>
      <c r="G1294" s="3">
        <v>-41380.74</v>
      </c>
      <c r="H1294" s="4">
        <v>1</v>
      </c>
    </row>
    <row r="1295" spans="1:8">
      <c r="A1295" s="58">
        <v>56</v>
      </c>
      <c r="B1295" s="20">
        <v>100000066332</v>
      </c>
      <c r="C1295" s="35">
        <v>0</v>
      </c>
      <c r="D1295" s="4" t="s">
        <v>1001</v>
      </c>
      <c r="E1295" s="4" t="s">
        <v>1293</v>
      </c>
      <c r="F1295" s="3">
        <v>41381.74</v>
      </c>
      <c r="G1295" s="3">
        <v>-41380.74</v>
      </c>
      <c r="H1295" s="4">
        <v>1</v>
      </c>
    </row>
    <row r="1296" spans="1:8">
      <c r="A1296" s="58">
        <v>57</v>
      </c>
      <c r="B1296" s="20">
        <v>100000066333</v>
      </c>
      <c r="C1296" s="35">
        <v>0</v>
      </c>
      <c r="D1296" s="4" t="s">
        <v>1001</v>
      </c>
      <c r="E1296" s="4" t="s">
        <v>1293</v>
      </c>
      <c r="F1296" s="3">
        <v>41381.74</v>
      </c>
      <c r="G1296" s="3">
        <v>-41380.74</v>
      </c>
      <c r="H1296" s="4">
        <v>1</v>
      </c>
    </row>
    <row r="1297" spans="1:8">
      <c r="A1297" s="58">
        <v>58</v>
      </c>
      <c r="B1297" s="20">
        <v>100000066334</v>
      </c>
      <c r="C1297" s="35">
        <v>0</v>
      </c>
      <c r="D1297" s="4" t="s">
        <v>1001</v>
      </c>
      <c r="E1297" s="4" t="s">
        <v>1293</v>
      </c>
      <c r="F1297" s="3">
        <v>41381.74</v>
      </c>
      <c r="G1297" s="3">
        <v>-41380.74</v>
      </c>
      <c r="H1297" s="4">
        <v>1</v>
      </c>
    </row>
    <row r="1298" spans="1:8">
      <c r="A1298" s="58">
        <v>59</v>
      </c>
      <c r="B1298" s="20">
        <v>100000066335</v>
      </c>
      <c r="C1298" s="35">
        <v>0</v>
      </c>
      <c r="D1298" s="4" t="s">
        <v>1001</v>
      </c>
      <c r="E1298" s="4" t="s">
        <v>1293</v>
      </c>
      <c r="F1298" s="3">
        <v>41381.74</v>
      </c>
      <c r="G1298" s="3">
        <v>-41380.74</v>
      </c>
      <c r="H1298" s="4">
        <v>1</v>
      </c>
    </row>
    <row r="1299" spans="1:8">
      <c r="A1299" s="58">
        <v>60</v>
      </c>
      <c r="B1299" s="20">
        <v>100000066336</v>
      </c>
      <c r="C1299" s="35">
        <v>0</v>
      </c>
      <c r="D1299" s="4" t="s">
        <v>1001</v>
      </c>
      <c r="E1299" s="4" t="s">
        <v>1293</v>
      </c>
      <c r="F1299" s="3">
        <v>41381.74</v>
      </c>
      <c r="G1299" s="3">
        <v>-41380.74</v>
      </c>
      <c r="H1299" s="4">
        <v>1</v>
      </c>
    </row>
    <row r="1300" spans="1:8">
      <c r="A1300" s="58">
        <v>61</v>
      </c>
      <c r="B1300" s="20">
        <v>100000066337</v>
      </c>
      <c r="C1300" s="35">
        <v>0</v>
      </c>
      <c r="D1300" s="4" t="s">
        <v>1001</v>
      </c>
      <c r="E1300" s="4" t="s">
        <v>1293</v>
      </c>
      <c r="F1300" s="3">
        <v>41381.74</v>
      </c>
      <c r="G1300" s="3">
        <v>-41380.74</v>
      </c>
      <c r="H1300" s="4">
        <v>1</v>
      </c>
    </row>
    <row r="1301" spans="1:8">
      <c r="A1301" s="58">
        <v>62</v>
      </c>
      <c r="B1301" s="20">
        <v>100000066338</v>
      </c>
      <c r="C1301" s="35">
        <v>0</v>
      </c>
      <c r="D1301" s="4" t="s">
        <v>1001</v>
      </c>
      <c r="E1301" s="4" t="s">
        <v>1293</v>
      </c>
      <c r="F1301" s="3">
        <v>41381.74</v>
      </c>
      <c r="G1301" s="3">
        <v>-41380.74</v>
      </c>
      <c r="H1301" s="4">
        <v>1</v>
      </c>
    </row>
    <row r="1302" spans="1:8">
      <c r="A1302" s="58">
        <v>63</v>
      </c>
      <c r="B1302" s="20">
        <v>100000066354</v>
      </c>
      <c r="C1302" s="35">
        <v>0</v>
      </c>
      <c r="D1302" s="4" t="s">
        <v>1001</v>
      </c>
      <c r="E1302" s="4" t="s">
        <v>1294</v>
      </c>
      <c r="F1302" s="3">
        <v>60598.36</v>
      </c>
      <c r="G1302" s="3">
        <v>-60597.36</v>
      </c>
      <c r="H1302" s="4">
        <v>1</v>
      </c>
    </row>
    <row r="1303" spans="1:8">
      <c r="A1303" s="58">
        <v>64</v>
      </c>
      <c r="B1303" s="20">
        <v>100000066355</v>
      </c>
      <c r="C1303" s="35">
        <v>0</v>
      </c>
      <c r="D1303" s="4" t="s">
        <v>1001</v>
      </c>
      <c r="E1303" s="4" t="s">
        <v>1294</v>
      </c>
      <c r="F1303" s="3">
        <v>60598.36</v>
      </c>
      <c r="G1303" s="3">
        <v>-60597.36</v>
      </c>
      <c r="H1303" s="4">
        <v>1</v>
      </c>
    </row>
    <row r="1304" spans="1:8">
      <c r="A1304" s="58">
        <v>65</v>
      </c>
      <c r="B1304" s="20">
        <v>100000066356</v>
      </c>
      <c r="C1304" s="35">
        <v>0</v>
      </c>
      <c r="D1304" s="4" t="s">
        <v>1001</v>
      </c>
      <c r="E1304" s="4" t="s">
        <v>1294</v>
      </c>
      <c r="F1304" s="3">
        <v>60598.36</v>
      </c>
      <c r="G1304" s="3">
        <v>-60597.36</v>
      </c>
      <c r="H1304" s="4">
        <v>1</v>
      </c>
    </row>
    <row r="1305" spans="1:8">
      <c r="A1305" s="58">
        <v>66</v>
      </c>
      <c r="B1305" s="20">
        <v>100000066357</v>
      </c>
      <c r="C1305" s="35">
        <v>0</v>
      </c>
      <c r="D1305" s="4" t="s">
        <v>1001</v>
      </c>
      <c r="E1305" s="4" t="s">
        <v>1294</v>
      </c>
      <c r="F1305" s="3">
        <v>60598.36</v>
      </c>
      <c r="G1305" s="3">
        <v>-60597.36</v>
      </c>
      <c r="H1305" s="4">
        <v>1</v>
      </c>
    </row>
    <row r="1306" spans="1:8">
      <c r="A1306" s="58">
        <v>67</v>
      </c>
      <c r="B1306" s="20">
        <v>100000066358</v>
      </c>
      <c r="C1306" s="35">
        <v>0</v>
      </c>
      <c r="D1306" s="4" t="s">
        <v>1001</v>
      </c>
      <c r="E1306" s="4" t="s">
        <v>1294</v>
      </c>
      <c r="F1306" s="3">
        <v>60598.36</v>
      </c>
      <c r="G1306" s="3">
        <v>-60597.36</v>
      </c>
      <c r="H1306" s="4">
        <v>1</v>
      </c>
    </row>
    <row r="1307" spans="1:8">
      <c r="A1307" s="58">
        <v>68</v>
      </c>
      <c r="B1307" s="20">
        <v>100000066359</v>
      </c>
      <c r="C1307" s="35">
        <v>0</v>
      </c>
      <c r="D1307" s="4" t="s">
        <v>1001</v>
      </c>
      <c r="E1307" s="4" t="s">
        <v>1294</v>
      </c>
      <c r="F1307" s="3">
        <v>60598.36</v>
      </c>
      <c r="G1307" s="3">
        <v>-60597.36</v>
      </c>
      <c r="H1307" s="4">
        <v>1</v>
      </c>
    </row>
    <row r="1308" spans="1:8">
      <c r="A1308" s="58">
        <v>69</v>
      </c>
      <c r="B1308" s="20">
        <v>100000066360</v>
      </c>
      <c r="C1308" s="35">
        <v>0</v>
      </c>
      <c r="D1308" s="4" t="s">
        <v>1001</v>
      </c>
      <c r="E1308" s="4" t="s">
        <v>1294</v>
      </c>
      <c r="F1308" s="3">
        <v>60598.36</v>
      </c>
      <c r="G1308" s="3">
        <v>-60597.36</v>
      </c>
      <c r="H1308" s="4">
        <v>1</v>
      </c>
    </row>
    <row r="1309" spans="1:8">
      <c r="A1309" s="58">
        <v>70</v>
      </c>
      <c r="B1309" s="20">
        <v>100000066361</v>
      </c>
      <c r="C1309" s="35">
        <v>0</v>
      </c>
      <c r="D1309" s="4" t="s">
        <v>1001</v>
      </c>
      <c r="E1309" s="4" t="s">
        <v>1294</v>
      </c>
      <c r="F1309" s="3">
        <v>60598.36</v>
      </c>
      <c r="G1309" s="3">
        <v>-60597.36</v>
      </c>
      <c r="H1309" s="4">
        <v>1</v>
      </c>
    </row>
    <row r="1310" spans="1:8">
      <c r="A1310" s="58">
        <v>71</v>
      </c>
      <c r="B1310" s="20">
        <v>100000066362</v>
      </c>
      <c r="C1310" s="35">
        <v>0</v>
      </c>
      <c r="D1310" s="4" t="s">
        <v>1001</v>
      </c>
      <c r="E1310" s="4" t="s">
        <v>1294</v>
      </c>
      <c r="F1310" s="3">
        <v>60598.36</v>
      </c>
      <c r="G1310" s="3">
        <v>-60597.36</v>
      </c>
      <c r="H1310" s="4">
        <v>1</v>
      </c>
    </row>
    <row r="1311" spans="1:8">
      <c r="A1311" s="58">
        <v>72</v>
      </c>
      <c r="B1311" s="20">
        <v>100000066363</v>
      </c>
      <c r="C1311" s="35">
        <v>0</v>
      </c>
      <c r="D1311" s="4" t="s">
        <v>1001</v>
      </c>
      <c r="E1311" s="4" t="s">
        <v>1294</v>
      </c>
      <c r="F1311" s="3">
        <v>60598.36</v>
      </c>
      <c r="G1311" s="3">
        <v>-60597.36</v>
      </c>
      <c r="H1311" s="4">
        <v>1</v>
      </c>
    </row>
    <row r="1312" spans="1:8">
      <c r="A1312" s="58">
        <v>73</v>
      </c>
      <c r="B1312" s="20">
        <v>100000066364</v>
      </c>
      <c r="C1312" s="35">
        <v>0</v>
      </c>
      <c r="D1312" s="4" t="s">
        <v>1001</v>
      </c>
      <c r="E1312" s="4" t="s">
        <v>1294</v>
      </c>
      <c r="F1312" s="3">
        <v>60598.36</v>
      </c>
      <c r="G1312" s="3">
        <v>-60597.36</v>
      </c>
      <c r="H1312" s="4">
        <v>1</v>
      </c>
    </row>
    <row r="1313" spans="1:8">
      <c r="A1313" s="58">
        <v>74</v>
      </c>
      <c r="B1313" s="20">
        <v>100000066622</v>
      </c>
      <c r="C1313" s="35">
        <v>0</v>
      </c>
      <c r="D1313" s="4" t="s">
        <v>1001</v>
      </c>
      <c r="E1313" s="4" t="s">
        <v>1295</v>
      </c>
      <c r="F1313" s="3">
        <v>56762.14</v>
      </c>
      <c r="G1313" s="3">
        <v>-56761.14</v>
      </c>
      <c r="H1313" s="4">
        <v>1</v>
      </c>
    </row>
    <row r="1314" spans="1:8">
      <c r="A1314" s="58">
        <v>75</v>
      </c>
      <c r="B1314" s="20">
        <v>100000066623</v>
      </c>
      <c r="C1314" s="35">
        <v>0</v>
      </c>
      <c r="D1314" s="4" t="s">
        <v>1001</v>
      </c>
      <c r="E1314" s="4" t="s">
        <v>1292</v>
      </c>
      <c r="F1314" s="3">
        <v>19961.79</v>
      </c>
      <c r="G1314" s="3">
        <v>-19960.79</v>
      </c>
      <c r="H1314" s="4">
        <v>1</v>
      </c>
    </row>
    <row r="1315" spans="1:8">
      <c r="A1315" s="58">
        <v>76</v>
      </c>
      <c r="B1315" s="20">
        <v>100000066624</v>
      </c>
      <c r="C1315" s="35">
        <v>0</v>
      </c>
      <c r="D1315" s="4" t="s">
        <v>1001</v>
      </c>
      <c r="E1315" s="4" t="s">
        <v>1292</v>
      </c>
      <c r="F1315" s="3">
        <v>19961.79</v>
      </c>
      <c r="G1315" s="3">
        <v>-19960.79</v>
      </c>
      <c r="H1315" s="4">
        <v>1</v>
      </c>
    </row>
    <row r="1316" spans="1:8">
      <c r="A1316" s="58">
        <v>77</v>
      </c>
      <c r="B1316" s="20">
        <v>100000066625</v>
      </c>
      <c r="C1316" s="35">
        <v>0</v>
      </c>
      <c r="D1316" s="4" t="s">
        <v>1001</v>
      </c>
      <c r="E1316" s="4" t="s">
        <v>1292</v>
      </c>
      <c r="F1316" s="3">
        <v>19961.79</v>
      </c>
      <c r="G1316" s="3">
        <v>-19960.79</v>
      </c>
      <c r="H1316" s="4">
        <v>1</v>
      </c>
    </row>
    <row r="1317" spans="1:8">
      <c r="A1317" s="58">
        <v>78</v>
      </c>
      <c r="B1317" s="20">
        <v>100000066626</v>
      </c>
      <c r="C1317" s="35">
        <v>0</v>
      </c>
      <c r="D1317" s="4" t="s">
        <v>1001</v>
      </c>
      <c r="E1317" s="4" t="s">
        <v>1292</v>
      </c>
      <c r="F1317" s="3">
        <v>19961.79</v>
      </c>
      <c r="G1317" s="3">
        <v>-19960.79</v>
      </c>
      <c r="H1317" s="4">
        <v>1</v>
      </c>
    </row>
    <row r="1318" spans="1:8">
      <c r="A1318" s="58">
        <v>79</v>
      </c>
      <c r="B1318" s="20">
        <v>100000066627</v>
      </c>
      <c r="C1318" s="35">
        <v>0</v>
      </c>
      <c r="D1318" s="4" t="s">
        <v>1001</v>
      </c>
      <c r="E1318" s="4" t="s">
        <v>1292</v>
      </c>
      <c r="F1318" s="3">
        <v>19961.79</v>
      </c>
      <c r="G1318" s="3">
        <v>-19960.79</v>
      </c>
      <c r="H1318" s="4">
        <v>1</v>
      </c>
    </row>
    <row r="1319" spans="1:8">
      <c r="A1319" s="58">
        <v>80</v>
      </c>
      <c r="B1319" s="20">
        <v>100000066628</v>
      </c>
      <c r="C1319" s="35">
        <v>0</v>
      </c>
      <c r="D1319" s="4" t="s">
        <v>1001</v>
      </c>
      <c r="E1319" s="4" t="s">
        <v>1292</v>
      </c>
      <c r="F1319" s="3">
        <v>19961.79</v>
      </c>
      <c r="G1319" s="3">
        <v>-19960.79</v>
      </c>
      <c r="H1319" s="4">
        <v>1</v>
      </c>
    </row>
    <row r="1320" spans="1:8">
      <c r="A1320" s="58">
        <v>81</v>
      </c>
      <c r="B1320" s="20">
        <v>100000066629</v>
      </c>
      <c r="C1320" s="35">
        <v>0</v>
      </c>
      <c r="D1320" s="4" t="s">
        <v>1001</v>
      </c>
      <c r="E1320" s="4" t="s">
        <v>1292</v>
      </c>
      <c r="F1320" s="3">
        <v>19961.79</v>
      </c>
      <c r="G1320" s="3">
        <v>-19960.79</v>
      </c>
      <c r="H1320" s="4">
        <v>1</v>
      </c>
    </row>
    <row r="1321" spans="1:8">
      <c r="A1321" s="58">
        <v>82</v>
      </c>
      <c r="B1321" s="20">
        <v>100000066630</v>
      </c>
      <c r="C1321" s="35">
        <v>0</v>
      </c>
      <c r="D1321" s="4" t="s">
        <v>1001</v>
      </c>
      <c r="E1321" s="4" t="s">
        <v>1292</v>
      </c>
      <c r="F1321" s="3">
        <v>19961.79</v>
      </c>
      <c r="G1321" s="3">
        <v>-19960.79</v>
      </c>
      <c r="H1321" s="4">
        <v>1</v>
      </c>
    </row>
    <row r="1322" spans="1:8">
      <c r="A1322" s="58">
        <v>83</v>
      </c>
      <c r="B1322" s="20">
        <v>100000066631</v>
      </c>
      <c r="C1322" s="35">
        <v>0</v>
      </c>
      <c r="D1322" s="4" t="s">
        <v>1001</v>
      </c>
      <c r="E1322" s="4" t="s">
        <v>1292</v>
      </c>
      <c r="F1322" s="3">
        <v>19961.79</v>
      </c>
      <c r="G1322" s="3">
        <v>-19960.79</v>
      </c>
      <c r="H1322" s="4">
        <v>1</v>
      </c>
    </row>
    <row r="1323" spans="1:8">
      <c r="A1323" s="58">
        <v>84</v>
      </c>
      <c r="B1323" s="20">
        <v>100000066632</v>
      </c>
      <c r="C1323" s="35">
        <v>0</v>
      </c>
      <c r="D1323" s="4" t="s">
        <v>1001</v>
      </c>
      <c r="E1323" s="4" t="s">
        <v>1292</v>
      </c>
      <c r="F1323" s="3">
        <v>19961.79</v>
      </c>
      <c r="G1323" s="3">
        <v>-19960.79</v>
      </c>
      <c r="H1323" s="4">
        <v>1</v>
      </c>
    </row>
    <row r="1324" spans="1:8">
      <c r="A1324" s="58">
        <v>85</v>
      </c>
      <c r="B1324" s="20">
        <v>100000066633</v>
      </c>
      <c r="C1324" s="35">
        <v>0</v>
      </c>
      <c r="D1324" s="4" t="s">
        <v>1001</v>
      </c>
      <c r="E1324" s="4" t="s">
        <v>1292</v>
      </c>
      <c r="F1324" s="3">
        <v>19961.79</v>
      </c>
      <c r="G1324" s="3">
        <v>-19960.79</v>
      </c>
      <c r="H1324" s="4">
        <v>1</v>
      </c>
    </row>
    <row r="1325" spans="1:8">
      <c r="A1325" s="58">
        <v>86</v>
      </c>
      <c r="B1325" s="20">
        <v>100000066634</v>
      </c>
      <c r="C1325" s="35">
        <v>0</v>
      </c>
      <c r="D1325" s="4" t="s">
        <v>1001</v>
      </c>
      <c r="E1325" s="4" t="s">
        <v>1292</v>
      </c>
      <c r="F1325" s="3">
        <v>19961.79</v>
      </c>
      <c r="G1325" s="3">
        <v>-19960.79</v>
      </c>
      <c r="H1325" s="4">
        <v>1</v>
      </c>
    </row>
    <row r="1326" spans="1:8">
      <c r="A1326" s="58">
        <v>87</v>
      </c>
      <c r="B1326" s="20">
        <v>100000066635</v>
      </c>
      <c r="C1326" s="35">
        <v>0</v>
      </c>
      <c r="D1326" s="4" t="s">
        <v>1001</v>
      </c>
      <c r="E1326" s="4" t="s">
        <v>1292</v>
      </c>
      <c r="F1326" s="3">
        <v>19961.79</v>
      </c>
      <c r="G1326" s="3">
        <v>-19960.79</v>
      </c>
      <c r="H1326" s="4">
        <v>1</v>
      </c>
    </row>
    <row r="1327" spans="1:8">
      <c r="A1327" s="58">
        <v>88</v>
      </c>
      <c r="B1327" s="20">
        <v>100000066636</v>
      </c>
      <c r="C1327" s="35">
        <v>0</v>
      </c>
      <c r="D1327" s="4" t="s">
        <v>1001</v>
      </c>
      <c r="E1327" s="4" t="s">
        <v>1292</v>
      </c>
      <c r="F1327" s="3">
        <v>19961.79</v>
      </c>
      <c r="G1327" s="3">
        <v>-19960.79</v>
      </c>
      <c r="H1327" s="4">
        <v>1</v>
      </c>
    </row>
    <row r="1328" spans="1:8">
      <c r="A1328" s="58">
        <v>89</v>
      </c>
      <c r="B1328" s="20">
        <v>100000066637</v>
      </c>
      <c r="C1328" s="35">
        <v>0</v>
      </c>
      <c r="D1328" s="4" t="s">
        <v>1001</v>
      </c>
      <c r="E1328" s="4" t="s">
        <v>1292</v>
      </c>
      <c r="F1328" s="3">
        <v>19961.79</v>
      </c>
      <c r="G1328" s="3">
        <v>-19960.79</v>
      </c>
      <c r="H1328" s="4">
        <v>1</v>
      </c>
    </row>
    <row r="1329" spans="1:8">
      <c r="A1329" s="58">
        <v>90</v>
      </c>
      <c r="B1329" s="20">
        <v>100000066638</v>
      </c>
      <c r="C1329" s="35">
        <v>0</v>
      </c>
      <c r="D1329" s="4" t="s">
        <v>1001</v>
      </c>
      <c r="E1329" s="4" t="s">
        <v>1292</v>
      </c>
      <c r="F1329" s="3">
        <v>19961.79</v>
      </c>
      <c r="G1329" s="3">
        <v>-19960.79</v>
      </c>
      <c r="H1329" s="4">
        <v>1</v>
      </c>
    </row>
    <row r="1330" spans="1:8">
      <c r="A1330" s="58">
        <v>91</v>
      </c>
      <c r="B1330" s="20">
        <v>100000066639</v>
      </c>
      <c r="C1330" s="35">
        <v>0</v>
      </c>
      <c r="D1330" s="4" t="s">
        <v>1001</v>
      </c>
      <c r="E1330" s="4" t="s">
        <v>1292</v>
      </c>
      <c r="F1330" s="3">
        <v>19961.79</v>
      </c>
      <c r="G1330" s="3">
        <v>-19960.79</v>
      </c>
      <c r="H1330" s="4">
        <v>1</v>
      </c>
    </row>
    <row r="1331" spans="1:8">
      <c r="A1331" s="58">
        <v>92</v>
      </c>
      <c r="B1331" s="20">
        <v>100000066640</v>
      </c>
      <c r="C1331" s="35">
        <v>0</v>
      </c>
      <c r="D1331" s="4" t="s">
        <v>1001</v>
      </c>
      <c r="E1331" s="4" t="s">
        <v>1292</v>
      </c>
      <c r="F1331" s="3">
        <v>19961.79</v>
      </c>
      <c r="G1331" s="3">
        <v>-19960.79</v>
      </c>
      <c r="H1331" s="4">
        <v>1</v>
      </c>
    </row>
    <row r="1332" spans="1:8">
      <c r="A1332" s="58">
        <v>93</v>
      </c>
      <c r="B1332" s="20">
        <v>100000066641</v>
      </c>
      <c r="C1332" s="35">
        <v>0</v>
      </c>
      <c r="D1332" s="4" t="s">
        <v>1001</v>
      </c>
      <c r="E1332" s="4" t="s">
        <v>1292</v>
      </c>
      <c r="F1332" s="3">
        <v>19961.79</v>
      </c>
      <c r="G1332" s="3">
        <v>-19960.79</v>
      </c>
      <c r="H1332" s="4">
        <v>1</v>
      </c>
    </row>
    <row r="1333" spans="1:8">
      <c r="A1333" s="58">
        <v>94</v>
      </c>
      <c r="B1333" s="20">
        <v>100000066642</v>
      </c>
      <c r="C1333" s="35">
        <v>0</v>
      </c>
      <c r="D1333" s="4" t="s">
        <v>1001</v>
      </c>
      <c r="E1333" s="4" t="s">
        <v>1292</v>
      </c>
      <c r="F1333" s="3">
        <v>19961.79</v>
      </c>
      <c r="G1333" s="3">
        <v>-19960.79</v>
      </c>
      <c r="H1333" s="4">
        <v>1</v>
      </c>
    </row>
    <row r="1334" spans="1:8">
      <c r="A1334" s="58">
        <v>95</v>
      </c>
      <c r="B1334" s="20">
        <v>100000066643</v>
      </c>
      <c r="C1334" s="35">
        <v>0</v>
      </c>
      <c r="D1334" s="4" t="s">
        <v>1001</v>
      </c>
      <c r="E1334" s="4" t="s">
        <v>1292</v>
      </c>
      <c r="F1334" s="3">
        <v>19961.79</v>
      </c>
      <c r="G1334" s="3">
        <v>-19960.79</v>
      </c>
      <c r="H1334" s="4">
        <v>1</v>
      </c>
    </row>
    <row r="1335" spans="1:8">
      <c r="A1335" s="58">
        <v>96</v>
      </c>
      <c r="B1335" s="20">
        <v>100000066644</v>
      </c>
      <c r="C1335" s="35">
        <v>0</v>
      </c>
      <c r="D1335" s="4" t="s">
        <v>1001</v>
      </c>
      <c r="E1335" s="4" t="s">
        <v>1292</v>
      </c>
      <c r="F1335" s="3">
        <v>19961.79</v>
      </c>
      <c r="G1335" s="3">
        <v>-19960.79</v>
      </c>
      <c r="H1335" s="4">
        <v>1</v>
      </c>
    </row>
    <row r="1336" spans="1:8">
      <c r="A1336" s="58">
        <v>97</v>
      </c>
      <c r="B1336" s="20">
        <v>100000066645</v>
      </c>
      <c r="C1336" s="35">
        <v>0</v>
      </c>
      <c r="D1336" s="4" t="s">
        <v>1001</v>
      </c>
      <c r="E1336" s="4" t="s">
        <v>1292</v>
      </c>
      <c r="F1336" s="3">
        <v>19961.79</v>
      </c>
      <c r="G1336" s="3">
        <v>-19960.79</v>
      </c>
      <c r="H1336" s="4">
        <v>1</v>
      </c>
    </row>
    <row r="1337" spans="1:8">
      <c r="A1337" s="58">
        <v>98</v>
      </c>
      <c r="B1337" s="20">
        <v>100000066646</v>
      </c>
      <c r="C1337" s="35">
        <v>0</v>
      </c>
      <c r="D1337" s="4" t="s">
        <v>1001</v>
      </c>
      <c r="E1337" s="4" t="s">
        <v>1292</v>
      </c>
      <c r="F1337" s="3">
        <v>19961.79</v>
      </c>
      <c r="G1337" s="3">
        <v>-19960.79</v>
      </c>
      <c r="H1337" s="4">
        <v>1</v>
      </c>
    </row>
    <row r="1338" spans="1:8">
      <c r="A1338" s="58">
        <v>99</v>
      </c>
      <c r="B1338" s="20">
        <v>100000066647</v>
      </c>
      <c r="C1338" s="35">
        <v>0</v>
      </c>
      <c r="D1338" s="4" t="s">
        <v>1001</v>
      </c>
      <c r="E1338" s="4" t="s">
        <v>1292</v>
      </c>
      <c r="F1338" s="3">
        <v>19961.79</v>
      </c>
      <c r="G1338" s="3">
        <v>-19960.79</v>
      </c>
      <c r="H1338" s="4">
        <v>1</v>
      </c>
    </row>
    <row r="1339" spans="1:8">
      <c r="A1339" s="58">
        <v>100</v>
      </c>
      <c r="B1339" s="20">
        <v>100000066648</v>
      </c>
      <c r="C1339" s="35">
        <v>0</v>
      </c>
      <c r="D1339" s="4" t="s">
        <v>1001</v>
      </c>
      <c r="E1339" s="4" t="s">
        <v>1292</v>
      </c>
      <c r="F1339" s="3">
        <v>19961.79</v>
      </c>
      <c r="G1339" s="3">
        <v>-19960.79</v>
      </c>
      <c r="H1339" s="4">
        <v>1</v>
      </c>
    </row>
    <row r="1340" spans="1:8">
      <c r="A1340" s="58">
        <v>101</v>
      </c>
      <c r="B1340" s="20">
        <v>100000066649</v>
      </c>
      <c r="C1340" s="35">
        <v>0</v>
      </c>
      <c r="D1340" s="4" t="s">
        <v>1001</v>
      </c>
      <c r="E1340" s="4" t="s">
        <v>1292</v>
      </c>
      <c r="F1340" s="3">
        <v>19961.79</v>
      </c>
      <c r="G1340" s="3">
        <v>-19960.79</v>
      </c>
      <c r="H1340" s="4">
        <v>1</v>
      </c>
    </row>
    <row r="1341" spans="1:8">
      <c r="A1341" s="58">
        <v>102</v>
      </c>
      <c r="B1341" s="20">
        <v>100000066650</v>
      </c>
      <c r="C1341" s="35">
        <v>0</v>
      </c>
      <c r="D1341" s="4" t="s">
        <v>1001</v>
      </c>
      <c r="E1341" s="4" t="s">
        <v>1292</v>
      </c>
      <c r="F1341" s="3">
        <v>19961.79</v>
      </c>
      <c r="G1341" s="3">
        <v>-19960.79</v>
      </c>
      <c r="H1341" s="4">
        <v>1</v>
      </c>
    </row>
    <row r="1342" spans="1:8">
      <c r="A1342" s="58">
        <v>103</v>
      </c>
      <c r="B1342" s="20">
        <v>100000066651</v>
      </c>
      <c r="C1342" s="35">
        <v>0</v>
      </c>
      <c r="D1342" s="4" t="s">
        <v>1001</v>
      </c>
      <c r="E1342" s="4" t="s">
        <v>1292</v>
      </c>
      <c r="F1342" s="3">
        <v>19961.79</v>
      </c>
      <c r="G1342" s="3">
        <v>-19960.79</v>
      </c>
      <c r="H1342" s="4">
        <v>1</v>
      </c>
    </row>
    <row r="1343" spans="1:8">
      <c r="A1343" s="58">
        <v>104</v>
      </c>
      <c r="B1343" s="20">
        <v>100000066652</v>
      </c>
      <c r="C1343" s="35">
        <v>0</v>
      </c>
      <c r="D1343" s="4" t="s">
        <v>1001</v>
      </c>
      <c r="E1343" s="4" t="s">
        <v>1292</v>
      </c>
      <c r="F1343" s="3">
        <v>19961.79</v>
      </c>
      <c r="G1343" s="3">
        <v>-19960.79</v>
      </c>
      <c r="H1343" s="4">
        <v>1</v>
      </c>
    </row>
    <row r="1344" spans="1:8">
      <c r="A1344" s="58">
        <v>105</v>
      </c>
      <c r="B1344" s="20">
        <v>100000066653</v>
      </c>
      <c r="C1344" s="35">
        <v>0</v>
      </c>
      <c r="D1344" s="4" t="s">
        <v>1001</v>
      </c>
      <c r="E1344" s="4" t="s">
        <v>1292</v>
      </c>
      <c r="F1344" s="3">
        <v>19961.79</v>
      </c>
      <c r="G1344" s="3">
        <v>-19960.79</v>
      </c>
      <c r="H1344" s="4">
        <v>1</v>
      </c>
    </row>
    <row r="1345" spans="1:8">
      <c r="A1345" s="58">
        <v>106</v>
      </c>
      <c r="B1345" s="20">
        <v>100000066654</v>
      </c>
      <c r="C1345" s="35">
        <v>0</v>
      </c>
      <c r="D1345" s="4" t="s">
        <v>1001</v>
      </c>
      <c r="E1345" s="4" t="s">
        <v>1292</v>
      </c>
      <c r="F1345" s="3">
        <v>19961.79</v>
      </c>
      <c r="G1345" s="3">
        <v>-19960.79</v>
      </c>
      <c r="H1345" s="4">
        <v>1</v>
      </c>
    </row>
    <row r="1346" spans="1:8">
      <c r="A1346" s="58">
        <v>107</v>
      </c>
      <c r="B1346" s="20">
        <v>100000066655</v>
      </c>
      <c r="C1346" s="35">
        <v>0</v>
      </c>
      <c r="D1346" s="4" t="s">
        <v>1001</v>
      </c>
      <c r="E1346" s="4" t="s">
        <v>1292</v>
      </c>
      <c r="F1346" s="3">
        <v>19961.79</v>
      </c>
      <c r="G1346" s="3">
        <v>-19960.79</v>
      </c>
      <c r="H1346" s="4">
        <v>1</v>
      </c>
    </row>
    <row r="1347" spans="1:8">
      <c r="A1347" s="58">
        <v>108</v>
      </c>
      <c r="B1347" s="20">
        <v>100000066656</v>
      </c>
      <c r="C1347" s="35">
        <v>0</v>
      </c>
      <c r="D1347" s="4" t="s">
        <v>1001</v>
      </c>
      <c r="E1347" s="4" t="s">
        <v>1292</v>
      </c>
      <c r="F1347" s="3">
        <v>19961.79</v>
      </c>
      <c r="G1347" s="3">
        <v>-19960.79</v>
      </c>
      <c r="H1347" s="4">
        <v>1</v>
      </c>
    </row>
    <row r="1348" spans="1:8">
      <c r="A1348" s="58">
        <v>109</v>
      </c>
      <c r="B1348" s="20">
        <v>100000066657</v>
      </c>
      <c r="C1348" s="35">
        <v>0</v>
      </c>
      <c r="D1348" s="4" t="s">
        <v>1001</v>
      </c>
      <c r="E1348" s="4" t="s">
        <v>1292</v>
      </c>
      <c r="F1348" s="3">
        <v>19961.79</v>
      </c>
      <c r="G1348" s="3">
        <v>-19960.79</v>
      </c>
      <c r="H1348" s="4">
        <v>1</v>
      </c>
    </row>
    <row r="1349" spans="1:8">
      <c r="A1349" s="58">
        <v>110</v>
      </c>
      <c r="B1349" s="20">
        <v>100000066658</v>
      </c>
      <c r="C1349" s="35">
        <v>0</v>
      </c>
      <c r="D1349" s="4" t="s">
        <v>1001</v>
      </c>
      <c r="E1349" s="4" t="s">
        <v>1292</v>
      </c>
      <c r="F1349" s="3">
        <v>19961.79</v>
      </c>
      <c r="G1349" s="3">
        <v>-19960.79</v>
      </c>
      <c r="H1349" s="4">
        <v>1</v>
      </c>
    </row>
    <row r="1350" spans="1:8">
      <c r="A1350" s="58">
        <v>111</v>
      </c>
      <c r="B1350" s="20">
        <v>100000066659</v>
      </c>
      <c r="C1350" s="35">
        <v>0</v>
      </c>
      <c r="D1350" s="4" t="s">
        <v>1001</v>
      </c>
      <c r="E1350" s="4" t="s">
        <v>1292</v>
      </c>
      <c r="F1350" s="3">
        <v>19961.79</v>
      </c>
      <c r="G1350" s="3">
        <v>-19960.79</v>
      </c>
      <c r="H1350" s="4">
        <v>1</v>
      </c>
    </row>
    <row r="1351" spans="1:8">
      <c r="A1351" s="58">
        <v>112</v>
      </c>
      <c r="B1351" s="20">
        <v>100000066660</v>
      </c>
      <c r="C1351" s="35">
        <v>0</v>
      </c>
      <c r="D1351" s="4" t="s">
        <v>1001</v>
      </c>
      <c r="E1351" s="4" t="s">
        <v>1292</v>
      </c>
      <c r="F1351" s="3">
        <v>19961.79</v>
      </c>
      <c r="G1351" s="3">
        <v>-19960.79</v>
      </c>
      <c r="H1351" s="4">
        <v>1</v>
      </c>
    </row>
    <row r="1352" spans="1:8">
      <c r="A1352" s="58">
        <v>113</v>
      </c>
      <c r="B1352" s="20">
        <v>100000066661</v>
      </c>
      <c r="C1352" s="35">
        <v>0</v>
      </c>
      <c r="D1352" s="4" t="s">
        <v>1001</v>
      </c>
      <c r="E1352" s="4" t="s">
        <v>1292</v>
      </c>
      <c r="F1352" s="3">
        <v>19961.79</v>
      </c>
      <c r="G1352" s="3">
        <v>-19960.79</v>
      </c>
      <c r="H1352" s="4">
        <v>1</v>
      </c>
    </row>
    <row r="1353" spans="1:8">
      <c r="A1353" s="58">
        <v>114</v>
      </c>
      <c r="B1353" s="20">
        <v>100000066662</v>
      </c>
      <c r="C1353" s="35">
        <v>0</v>
      </c>
      <c r="D1353" s="4" t="s">
        <v>1001</v>
      </c>
      <c r="E1353" s="4" t="s">
        <v>1292</v>
      </c>
      <c r="F1353" s="3">
        <v>19961.79</v>
      </c>
      <c r="G1353" s="3">
        <v>-19960.79</v>
      </c>
      <c r="H1353" s="4">
        <v>1</v>
      </c>
    </row>
    <row r="1354" spans="1:8">
      <c r="A1354" s="58">
        <v>115</v>
      </c>
      <c r="B1354" s="20">
        <v>100000066663</v>
      </c>
      <c r="C1354" s="35">
        <v>0</v>
      </c>
      <c r="D1354" s="4" t="s">
        <v>1001</v>
      </c>
      <c r="E1354" s="4" t="s">
        <v>1292</v>
      </c>
      <c r="F1354" s="3">
        <v>19961.79</v>
      </c>
      <c r="G1354" s="3">
        <v>-19960.79</v>
      </c>
      <c r="H1354" s="4">
        <v>1</v>
      </c>
    </row>
    <row r="1355" spans="1:8">
      <c r="A1355" s="58">
        <v>116</v>
      </c>
      <c r="B1355" s="20">
        <v>100000066664</v>
      </c>
      <c r="C1355" s="35">
        <v>0</v>
      </c>
      <c r="D1355" s="4" t="s">
        <v>1001</v>
      </c>
      <c r="E1355" s="4" t="s">
        <v>1292</v>
      </c>
      <c r="F1355" s="3">
        <v>19961.79</v>
      </c>
      <c r="G1355" s="3">
        <v>-19960.79</v>
      </c>
      <c r="H1355" s="4">
        <v>1</v>
      </c>
    </row>
    <row r="1356" spans="1:8">
      <c r="A1356" s="58">
        <v>117</v>
      </c>
      <c r="B1356" s="20">
        <v>100000066665</v>
      </c>
      <c r="C1356" s="35">
        <v>0</v>
      </c>
      <c r="D1356" s="4" t="s">
        <v>1001</v>
      </c>
      <c r="E1356" s="4" t="s">
        <v>1292</v>
      </c>
      <c r="F1356" s="3">
        <v>19961.79</v>
      </c>
      <c r="G1356" s="3">
        <v>-19960.79</v>
      </c>
      <c r="H1356" s="4">
        <v>1</v>
      </c>
    </row>
    <row r="1357" spans="1:8">
      <c r="A1357" s="58">
        <v>118</v>
      </c>
      <c r="B1357" s="20">
        <v>100000066666</v>
      </c>
      <c r="C1357" s="35">
        <v>0</v>
      </c>
      <c r="D1357" s="4" t="s">
        <v>1001</v>
      </c>
      <c r="E1357" s="4" t="s">
        <v>1292</v>
      </c>
      <c r="F1357" s="3">
        <v>19961.79</v>
      </c>
      <c r="G1357" s="3">
        <v>-19960.79</v>
      </c>
      <c r="H1357" s="4">
        <v>1</v>
      </c>
    </row>
    <row r="1358" spans="1:8">
      <c r="A1358" s="58">
        <v>119</v>
      </c>
      <c r="B1358" s="20">
        <v>100000066667</v>
      </c>
      <c r="C1358" s="35">
        <v>0</v>
      </c>
      <c r="D1358" s="4" t="s">
        <v>1001</v>
      </c>
      <c r="E1358" s="4" t="s">
        <v>1292</v>
      </c>
      <c r="F1358" s="3">
        <v>19961.79</v>
      </c>
      <c r="G1358" s="3">
        <v>-19960.79</v>
      </c>
      <c r="H1358" s="4">
        <v>1</v>
      </c>
    </row>
    <row r="1359" spans="1:8">
      <c r="A1359" s="58">
        <v>120</v>
      </c>
      <c r="B1359" s="20">
        <v>100000066668</v>
      </c>
      <c r="C1359" s="35">
        <v>0</v>
      </c>
      <c r="D1359" s="4" t="s">
        <v>1001</v>
      </c>
      <c r="E1359" s="4" t="s">
        <v>1292</v>
      </c>
      <c r="F1359" s="3">
        <v>19961.79</v>
      </c>
      <c r="G1359" s="3">
        <v>-19960.79</v>
      </c>
      <c r="H1359" s="4">
        <v>1</v>
      </c>
    </row>
    <row r="1360" spans="1:8">
      <c r="A1360" s="58">
        <v>121</v>
      </c>
      <c r="B1360" s="20">
        <v>100000066669</v>
      </c>
      <c r="C1360" s="35">
        <v>0</v>
      </c>
      <c r="D1360" s="4" t="s">
        <v>1001</v>
      </c>
      <c r="E1360" s="4" t="s">
        <v>1292</v>
      </c>
      <c r="F1360" s="3">
        <v>19961.79</v>
      </c>
      <c r="G1360" s="3">
        <v>-19960.79</v>
      </c>
      <c r="H1360" s="4">
        <v>1</v>
      </c>
    </row>
    <row r="1361" spans="1:8">
      <c r="A1361" s="58">
        <v>122</v>
      </c>
      <c r="B1361" s="20">
        <v>100000066670</v>
      </c>
      <c r="C1361" s="35">
        <v>0</v>
      </c>
      <c r="D1361" s="4" t="s">
        <v>1001</v>
      </c>
      <c r="E1361" s="4" t="s">
        <v>1292</v>
      </c>
      <c r="F1361" s="3">
        <v>19961.79</v>
      </c>
      <c r="G1361" s="3">
        <v>-19960.79</v>
      </c>
      <c r="H1361" s="4">
        <v>1</v>
      </c>
    </row>
    <row r="1362" spans="1:8">
      <c r="A1362" s="58">
        <v>123</v>
      </c>
      <c r="B1362" s="20">
        <v>100000066671</v>
      </c>
      <c r="C1362" s="35">
        <v>0</v>
      </c>
      <c r="D1362" s="4" t="s">
        <v>1001</v>
      </c>
      <c r="E1362" s="4" t="s">
        <v>1292</v>
      </c>
      <c r="F1362" s="3">
        <v>19961.79</v>
      </c>
      <c r="G1362" s="3">
        <v>-19960.79</v>
      </c>
      <c r="H1362" s="4">
        <v>1</v>
      </c>
    </row>
    <row r="1363" spans="1:8">
      <c r="A1363" s="58">
        <v>124</v>
      </c>
      <c r="B1363" s="20">
        <v>100000066672</v>
      </c>
      <c r="C1363" s="35">
        <v>0</v>
      </c>
      <c r="D1363" s="4" t="s">
        <v>1001</v>
      </c>
      <c r="E1363" s="4" t="s">
        <v>1292</v>
      </c>
      <c r="F1363" s="3">
        <v>19961.79</v>
      </c>
      <c r="G1363" s="3">
        <v>-19960.79</v>
      </c>
      <c r="H1363" s="4">
        <v>1</v>
      </c>
    </row>
    <row r="1364" spans="1:8">
      <c r="A1364" s="58">
        <v>125</v>
      </c>
      <c r="B1364" s="20">
        <v>100000078588</v>
      </c>
      <c r="C1364" s="35">
        <v>0</v>
      </c>
      <c r="D1364" s="4" t="s">
        <v>1296</v>
      </c>
      <c r="E1364" s="4" t="s">
        <v>1297</v>
      </c>
      <c r="F1364" s="3">
        <v>14000</v>
      </c>
      <c r="G1364" s="3">
        <v>-13999</v>
      </c>
      <c r="H1364" s="4">
        <v>1</v>
      </c>
    </row>
    <row r="1365" spans="1:8">
      <c r="A1365" s="58">
        <v>126</v>
      </c>
      <c r="B1365" s="20">
        <v>100000078589</v>
      </c>
      <c r="C1365" s="35">
        <v>0</v>
      </c>
      <c r="D1365" s="4" t="s">
        <v>1296</v>
      </c>
      <c r="E1365" s="4" t="s">
        <v>1298</v>
      </c>
      <c r="F1365" s="3">
        <v>14000</v>
      </c>
      <c r="G1365" s="3">
        <v>-13999</v>
      </c>
      <c r="H1365" s="4">
        <v>1</v>
      </c>
    </row>
    <row r="1366" spans="1:8">
      <c r="A1366" s="58">
        <v>127</v>
      </c>
      <c r="B1366" s="20">
        <v>100000078590</v>
      </c>
      <c r="C1366" s="35">
        <v>0</v>
      </c>
      <c r="D1366" s="4" t="s">
        <v>1296</v>
      </c>
      <c r="E1366" s="4" t="s">
        <v>1299</v>
      </c>
      <c r="F1366" s="3">
        <v>14000</v>
      </c>
      <c r="G1366" s="3">
        <v>-13999</v>
      </c>
      <c r="H1366" s="4">
        <v>1</v>
      </c>
    </row>
    <row r="1367" spans="1:8">
      <c r="A1367" s="58">
        <v>128</v>
      </c>
      <c r="B1367" s="20">
        <v>100000204623</v>
      </c>
      <c r="C1367" s="35">
        <v>0</v>
      </c>
      <c r="D1367" s="4" t="s">
        <v>454</v>
      </c>
      <c r="E1367" s="4" t="s">
        <v>1300</v>
      </c>
      <c r="F1367" s="3">
        <v>13674.6</v>
      </c>
      <c r="G1367" s="3">
        <v>-13673.6</v>
      </c>
      <c r="H1367" s="4">
        <v>1</v>
      </c>
    </row>
    <row r="1368" spans="1:8">
      <c r="A1368" s="58">
        <v>129</v>
      </c>
      <c r="B1368" s="20">
        <v>100000212761</v>
      </c>
      <c r="C1368" s="35">
        <v>0</v>
      </c>
      <c r="D1368" s="4" t="s">
        <v>31</v>
      </c>
      <c r="E1368" s="4" t="s">
        <v>32</v>
      </c>
      <c r="F1368" s="3">
        <v>34882.199999999997</v>
      </c>
      <c r="G1368" s="3">
        <v>-34881.199999999997</v>
      </c>
      <c r="H1368" s="4">
        <v>1</v>
      </c>
    </row>
    <row r="1369" spans="1:8">
      <c r="A1369" s="58">
        <v>130</v>
      </c>
      <c r="B1369" s="20">
        <v>100000229850</v>
      </c>
      <c r="C1369" s="35">
        <v>0</v>
      </c>
      <c r="D1369" s="4" t="s">
        <v>1030</v>
      </c>
      <c r="E1369" s="4" t="s">
        <v>1301</v>
      </c>
      <c r="F1369" s="3">
        <v>23000</v>
      </c>
      <c r="G1369" s="3">
        <v>-22999</v>
      </c>
      <c r="H1369" s="4">
        <v>1</v>
      </c>
    </row>
    <row r="1370" spans="1:8">
      <c r="A1370" s="58">
        <v>131</v>
      </c>
      <c r="B1370" s="20">
        <v>100000254902</v>
      </c>
      <c r="C1370" s="35">
        <v>0</v>
      </c>
      <c r="D1370" s="4" t="s">
        <v>441</v>
      </c>
      <c r="E1370" s="4" t="s">
        <v>460</v>
      </c>
      <c r="F1370" s="3">
        <v>28000</v>
      </c>
      <c r="G1370" s="3">
        <v>-27999</v>
      </c>
      <c r="H1370" s="4">
        <v>1</v>
      </c>
    </row>
    <row r="1371" spans="1:8" s="5" customFormat="1">
      <c r="A1371" s="58" t="s">
        <v>9</v>
      </c>
      <c r="B1371" s="124" t="s">
        <v>26</v>
      </c>
      <c r="C1371" s="124"/>
      <c r="D1371" s="124"/>
      <c r="E1371" s="124"/>
      <c r="F1371" s="17">
        <f>SUM(F1240:F1370)</f>
        <v>3770978.3300000015</v>
      </c>
      <c r="G1371" s="17">
        <f t="shared" ref="G1371:H1371" si="22">SUM(G1240:G1370)</f>
        <v>-3770847.3300000015</v>
      </c>
      <c r="H1371" s="17">
        <f t="shared" si="22"/>
        <v>131</v>
      </c>
    </row>
    <row r="1372" spans="1:8" s="5" customFormat="1">
      <c r="A1372" s="58" t="s">
        <v>10</v>
      </c>
      <c r="B1372" s="129" t="s">
        <v>11</v>
      </c>
      <c r="C1372" s="129"/>
      <c r="D1372" s="129"/>
      <c r="E1372" s="129"/>
      <c r="F1372" s="17">
        <f>F1236+F1371</f>
        <v>4450432.3300000019</v>
      </c>
      <c r="G1372" s="17">
        <f t="shared" ref="G1372:H1372" si="23">G1236+G1371</f>
        <v>-4216844.7100000018</v>
      </c>
      <c r="H1372" s="17">
        <f t="shared" si="23"/>
        <v>233587.62</v>
      </c>
    </row>
    <row r="1373" spans="1:8">
      <c r="A1373" s="6"/>
      <c r="C1373" s="115"/>
    </row>
    <row r="1374" spans="1:8">
      <c r="A1374" s="18" t="s">
        <v>34</v>
      </c>
      <c r="B1374" s="10"/>
      <c r="C1374" s="115"/>
      <c r="D1374" s="11"/>
    </row>
    <row r="1375" spans="1:8" s="11" customFormat="1">
      <c r="A1375" s="55" t="s">
        <v>1</v>
      </c>
      <c r="B1375" s="54" t="s">
        <v>2</v>
      </c>
      <c r="C1375" s="79" t="s">
        <v>3</v>
      </c>
      <c r="D1375" s="54" t="s">
        <v>4</v>
      </c>
      <c r="E1375" s="54" t="s">
        <v>5</v>
      </c>
      <c r="F1375" s="13" t="s">
        <v>6</v>
      </c>
      <c r="G1375" s="13" t="s">
        <v>7</v>
      </c>
      <c r="H1375" s="13" t="s">
        <v>8</v>
      </c>
    </row>
    <row r="1376" spans="1:8">
      <c r="A1376" s="58">
        <v>1</v>
      </c>
      <c r="B1376" s="20">
        <v>100000223666</v>
      </c>
      <c r="C1376" s="35">
        <v>0</v>
      </c>
      <c r="D1376" s="4" t="s">
        <v>427</v>
      </c>
      <c r="E1376" s="4" t="s">
        <v>1302</v>
      </c>
      <c r="F1376" s="3">
        <v>13375</v>
      </c>
      <c r="G1376" s="3">
        <v>-10258.57</v>
      </c>
      <c r="H1376" s="3">
        <v>3116.43</v>
      </c>
    </row>
    <row r="1377" spans="1:8">
      <c r="A1377" s="58"/>
      <c r="B1377" s="20">
        <v>100000223666</v>
      </c>
      <c r="C1377" s="35">
        <v>1</v>
      </c>
      <c r="D1377" s="4" t="s">
        <v>427</v>
      </c>
      <c r="E1377" s="4" t="s">
        <v>1302</v>
      </c>
      <c r="F1377" s="3">
        <v>8025</v>
      </c>
      <c r="G1377" s="3">
        <v>-8024</v>
      </c>
      <c r="H1377" s="4">
        <v>1</v>
      </c>
    </row>
    <row r="1378" spans="1:8">
      <c r="A1378" s="58">
        <v>2</v>
      </c>
      <c r="B1378" s="20">
        <v>100000223667</v>
      </c>
      <c r="C1378" s="35">
        <v>0</v>
      </c>
      <c r="D1378" s="4" t="s">
        <v>427</v>
      </c>
      <c r="E1378" s="4" t="s">
        <v>1302</v>
      </c>
      <c r="F1378" s="3">
        <v>13375</v>
      </c>
      <c r="G1378" s="3">
        <v>-10258.57</v>
      </c>
      <c r="H1378" s="3">
        <v>3116.43</v>
      </c>
    </row>
    <row r="1379" spans="1:8">
      <c r="A1379" s="58"/>
      <c r="B1379" s="20">
        <v>100000223667</v>
      </c>
      <c r="C1379" s="35">
        <v>1</v>
      </c>
      <c r="D1379" s="4" t="s">
        <v>427</v>
      </c>
      <c r="E1379" s="4" t="s">
        <v>1302</v>
      </c>
      <c r="F1379" s="3">
        <v>8025</v>
      </c>
      <c r="G1379" s="3">
        <v>-8024</v>
      </c>
      <c r="H1379" s="4">
        <v>1</v>
      </c>
    </row>
    <row r="1380" spans="1:8">
      <c r="A1380" s="58">
        <v>3</v>
      </c>
      <c r="B1380" s="20">
        <v>100000223668</v>
      </c>
      <c r="C1380" s="35">
        <v>0</v>
      </c>
      <c r="D1380" s="4" t="s">
        <v>427</v>
      </c>
      <c r="E1380" s="4" t="s">
        <v>1302</v>
      </c>
      <c r="F1380" s="3">
        <v>13375</v>
      </c>
      <c r="G1380" s="3">
        <v>-10258.57</v>
      </c>
      <c r="H1380" s="3">
        <v>3116.43</v>
      </c>
    </row>
    <row r="1381" spans="1:8">
      <c r="A1381" s="58"/>
      <c r="B1381" s="20">
        <v>100000223668</v>
      </c>
      <c r="C1381" s="35">
        <v>1</v>
      </c>
      <c r="D1381" s="4" t="s">
        <v>427</v>
      </c>
      <c r="E1381" s="4" t="s">
        <v>1302</v>
      </c>
      <c r="F1381" s="3">
        <v>8025</v>
      </c>
      <c r="G1381" s="3">
        <v>-8024</v>
      </c>
      <c r="H1381" s="4">
        <v>1</v>
      </c>
    </row>
    <row r="1382" spans="1:8">
      <c r="A1382" s="58">
        <v>4</v>
      </c>
      <c r="B1382" s="20">
        <v>100000268175</v>
      </c>
      <c r="C1382" s="35">
        <v>0</v>
      </c>
      <c r="D1382" s="4" t="s">
        <v>21</v>
      </c>
      <c r="E1382" s="4" t="s">
        <v>467</v>
      </c>
      <c r="F1382" s="3">
        <v>20254.939999999999</v>
      </c>
      <c r="G1382" s="3">
        <v>-7380.57</v>
      </c>
      <c r="H1382" s="3">
        <v>12874.37</v>
      </c>
    </row>
    <row r="1383" spans="1:8">
      <c r="A1383" s="58">
        <v>5</v>
      </c>
      <c r="B1383" s="20">
        <v>100000268176</v>
      </c>
      <c r="C1383" s="35">
        <v>0</v>
      </c>
      <c r="D1383" s="4" t="s">
        <v>21</v>
      </c>
      <c r="E1383" s="4" t="s">
        <v>467</v>
      </c>
      <c r="F1383" s="3">
        <v>20254.939999999999</v>
      </c>
      <c r="G1383" s="3">
        <v>-7380.57</v>
      </c>
      <c r="H1383" s="3">
        <v>12874.37</v>
      </c>
    </row>
    <row r="1384" spans="1:8">
      <c r="A1384" s="58">
        <v>6</v>
      </c>
      <c r="B1384" s="20">
        <v>100000268177</v>
      </c>
      <c r="C1384" s="35">
        <v>0</v>
      </c>
      <c r="D1384" s="4" t="s">
        <v>21</v>
      </c>
      <c r="E1384" s="4" t="s">
        <v>467</v>
      </c>
      <c r="F1384" s="3">
        <v>20254.939999999999</v>
      </c>
      <c r="G1384" s="3">
        <v>-7380.57</v>
      </c>
      <c r="H1384" s="3">
        <v>12874.37</v>
      </c>
    </row>
    <row r="1385" spans="1:8">
      <c r="A1385" s="58">
        <v>7</v>
      </c>
      <c r="B1385" s="20">
        <v>100000268178</v>
      </c>
      <c r="C1385" s="35">
        <v>0</v>
      </c>
      <c r="D1385" s="4" t="s">
        <v>21</v>
      </c>
      <c r="E1385" s="4" t="s">
        <v>467</v>
      </c>
      <c r="F1385" s="3">
        <v>20254.939999999999</v>
      </c>
      <c r="G1385" s="3">
        <v>-7380.57</v>
      </c>
      <c r="H1385" s="3">
        <v>12874.37</v>
      </c>
    </row>
    <row r="1386" spans="1:8">
      <c r="A1386" s="58">
        <v>8</v>
      </c>
      <c r="B1386" s="20">
        <v>100000268179</v>
      </c>
      <c r="C1386" s="35">
        <v>0</v>
      </c>
      <c r="D1386" s="4" t="s">
        <v>21</v>
      </c>
      <c r="E1386" s="4" t="s">
        <v>467</v>
      </c>
      <c r="F1386" s="3">
        <v>20254.939999999999</v>
      </c>
      <c r="G1386" s="3">
        <v>-7380.57</v>
      </c>
      <c r="H1386" s="3">
        <v>12874.37</v>
      </c>
    </row>
    <row r="1387" spans="1:8">
      <c r="A1387" s="58">
        <v>9</v>
      </c>
      <c r="B1387" s="20">
        <v>100000268180</v>
      </c>
      <c r="C1387" s="35">
        <v>0</v>
      </c>
      <c r="D1387" s="4" t="s">
        <v>21</v>
      </c>
      <c r="E1387" s="4" t="s">
        <v>467</v>
      </c>
      <c r="F1387" s="3">
        <v>20254.939999999999</v>
      </c>
      <c r="G1387" s="3">
        <v>-7380.57</v>
      </c>
      <c r="H1387" s="3">
        <v>12874.37</v>
      </c>
    </row>
    <row r="1388" spans="1:8">
      <c r="A1388" s="58">
        <v>10</v>
      </c>
      <c r="B1388" s="20">
        <v>100000268181</v>
      </c>
      <c r="C1388" s="35">
        <v>0</v>
      </c>
      <c r="D1388" s="4" t="s">
        <v>21</v>
      </c>
      <c r="E1388" s="4" t="s">
        <v>467</v>
      </c>
      <c r="F1388" s="3">
        <v>20254.939999999999</v>
      </c>
      <c r="G1388" s="3">
        <v>-7380.57</v>
      </c>
      <c r="H1388" s="3">
        <v>12874.37</v>
      </c>
    </row>
    <row r="1389" spans="1:8">
      <c r="A1389" s="58">
        <v>11</v>
      </c>
      <c r="B1389" s="20">
        <v>100000268182</v>
      </c>
      <c r="C1389" s="35">
        <v>0</v>
      </c>
      <c r="D1389" s="4" t="s">
        <v>21</v>
      </c>
      <c r="E1389" s="4" t="s">
        <v>467</v>
      </c>
      <c r="F1389" s="3">
        <v>20254.939999999999</v>
      </c>
      <c r="G1389" s="3">
        <v>-7380.57</v>
      </c>
      <c r="H1389" s="3">
        <v>12874.37</v>
      </c>
    </row>
    <row r="1390" spans="1:8">
      <c r="A1390" s="58">
        <v>12</v>
      </c>
      <c r="B1390" s="20">
        <v>100000268183</v>
      </c>
      <c r="C1390" s="35">
        <v>0</v>
      </c>
      <c r="D1390" s="4" t="s">
        <v>21</v>
      </c>
      <c r="E1390" s="4" t="s">
        <v>467</v>
      </c>
      <c r="F1390" s="3">
        <v>20254.939999999999</v>
      </c>
      <c r="G1390" s="3">
        <v>-7380.57</v>
      </c>
      <c r="H1390" s="3">
        <v>12874.37</v>
      </c>
    </row>
    <row r="1391" spans="1:8">
      <c r="A1391" s="58">
        <v>13</v>
      </c>
      <c r="B1391" s="20">
        <v>100000268184</v>
      </c>
      <c r="C1391" s="35">
        <v>0</v>
      </c>
      <c r="D1391" s="4" t="s">
        <v>21</v>
      </c>
      <c r="E1391" s="4" t="s">
        <v>467</v>
      </c>
      <c r="F1391" s="3">
        <v>20254.939999999999</v>
      </c>
      <c r="G1391" s="3">
        <v>-7380.57</v>
      </c>
      <c r="H1391" s="3">
        <v>12874.37</v>
      </c>
    </row>
    <row r="1392" spans="1:8">
      <c r="A1392" s="58">
        <v>14</v>
      </c>
      <c r="B1392" s="20">
        <v>100000268185</v>
      </c>
      <c r="C1392" s="35">
        <v>0</v>
      </c>
      <c r="D1392" s="4" t="s">
        <v>21</v>
      </c>
      <c r="E1392" s="4" t="s">
        <v>467</v>
      </c>
      <c r="F1392" s="3">
        <v>20254.939999999999</v>
      </c>
      <c r="G1392" s="3">
        <v>-7380.57</v>
      </c>
      <c r="H1392" s="3">
        <v>12874.37</v>
      </c>
    </row>
    <row r="1393" spans="1:8">
      <c r="A1393" s="58">
        <v>15</v>
      </c>
      <c r="B1393" s="20">
        <v>100000403737</v>
      </c>
      <c r="C1393" s="35">
        <v>0</v>
      </c>
      <c r="D1393" s="4" t="s">
        <v>468</v>
      </c>
      <c r="E1393" s="4" t="s">
        <v>36</v>
      </c>
      <c r="F1393" s="3">
        <v>401785</v>
      </c>
      <c r="G1393" s="3">
        <v>-99133.1</v>
      </c>
      <c r="H1393" s="3">
        <v>302651.90000000002</v>
      </c>
    </row>
    <row r="1394" spans="1:8">
      <c r="A1394" s="58">
        <v>16</v>
      </c>
      <c r="B1394" s="20">
        <v>100000421441</v>
      </c>
      <c r="C1394" s="35">
        <v>0</v>
      </c>
      <c r="D1394" s="4" t="s">
        <v>415</v>
      </c>
      <c r="E1394" s="4" t="s">
        <v>1303</v>
      </c>
      <c r="F1394" s="3">
        <v>6524640</v>
      </c>
      <c r="G1394" s="3">
        <v>-1489141.92</v>
      </c>
      <c r="H1394" s="3">
        <v>5035498.08</v>
      </c>
    </row>
    <row r="1395" spans="1:8" s="5" customFormat="1">
      <c r="A1395" s="58" t="s">
        <v>9</v>
      </c>
      <c r="B1395" s="127" t="s">
        <v>34</v>
      </c>
      <c r="C1395" s="127"/>
      <c r="D1395" s="127"/>
      <c r="E1395" s="127"/>
      <c r="F1395" s="17">
        <f>SUM(F1376:F1394)</f>
        <v>7213429.3399999999</v>
      </c>
      <c r="G1395" s="17">
        <f t="shared" ref="G1395:H1395" si="24">SUM(G1376:G1394)</f>
        <v>-1724309</v>
      </c>
      <c r="H1395" s="17">
        <f t="shared" si="24"/>
        <v>5489120.3399999999</v>
      </c>
    </row>
    <row r="1396" spans="1:8" s="5" customFormat="1">
      <c r="A1396" s="6"/>
      <c r="C1396" s="115"/>
      <c r="F1396" s="14"/>
      <c r="G1396" s="14"/>
      <c r="H1396" s="14"/>
    </row>
    <row r="1397" spans="1:8">
      <c r="A1397" s="18" t="s">
        <v>37</v>
      </c>
      <c r="B1397" s="10"/>
      <c r="C1397" s="115"/>
      <c r="D1397" s="11"/>
    </row>
    <row r="1398" spans="1:8" s="11" customFormat="1">
      <c r="A1398" s="55" t="s">
        <v>1</v>
      </c>
      <c r="B1398" s="54" t="s">
        <v>2</v>
      </c>
      <c r="C1398" s="79" t="s">
        <v>3</v>
      </c>
      <c r="D1398" s="54" t="s">
        <v>4</v>
      </c>
      <c r="E1398" s="54" t="s">
        <v>5</v>
      </c>
      <c r="F1398" s="13" t="s">
        <v>6</v>
      </c>
      <c r="G1398" s="13" t="s">
        <v>7</v>
      </c>
      <c r="H1398" s="13" t="s">
        <v>8</v>
      </c>
    </row>
    <row r="1399" spans="1:8">
      <c r="A1399" s="58">
        <v>1</v>
      </c>
      <c r="B1399" s="20">
        <v>100000050899</v>
      </c>
      <c r="C1399" s="35">
        <v>0</v>
      </c>
      <c r="D1399" s="4" t="s">
        <v>447</v>
      </c>
      <c r="E1399" s="4" t="s">
        <v>35</v>
      </c>
      <c r="F1399" s="3">
        <v>16000</v>
      </c>
      <c r="G1399" s="3">
        <v>-15999</v>
      </c>
      <c r="H1399" s="4">
        <v>1</v>
      </c>
    </row>
    <row r="1400" spans="1:8">
      <c r="A1400" s="58">
        <v>2</v>
      </c>
      <c r="B1400" s="20">
        <v>100000050900</v>
      </c>
      <c r="C1400" s="35">
        <v>0</v>
      </c>
      <c r="D1400" s="4" t="s">
        <v>447</v>
      </c>
      <c r="E1400" s="4" t="s">
        <v>35</v>
      </c>
      <c r="F1400" s="3">
        <v>16000</v>
      </c>
      <c r="G1400" s="3">
        <v>-15999</v>
      </c>
      <c r="H1400" s="4">
        <v>1</v>
      </c>
    </row>
    <row r="1401" spans="1:8">
      <c r="A1401" s="58">
        <v>3</v>
      </c>
      <c r="B1401" s="20">
        <v>100000050901</v>
      </c>
      <c r="C1401" s="35">
        <v>0</v>
      </c>
      <c r="D1401" s="4" t="s">
        <v>447</v>
      </c>
      <c r="E1401" s="4" t="s">
        <v>35</v>
      </c>
      <c r="F1401" s="3">
        <v>16000</v>
      </c>
      <c r="G1401" s="3">
        <v>-15999</v>
      </c>
      <c r="H1401" s="4">
        <v>1</v>
      </c>
    </row>
    <row r="1402" spans="1:8">
      <c r="A1402" s="58">
        <v>4</v>
      </c>
      <c r="B1402" s="20">
        <v>100000050902</v>
      </c>
      <c r="C1402" s="35">
        <v>0</v>
      </c>
      <c r="D1402" s="4" t="s">
        <v>447</v>
      </c>
      <c r="E1402" s="4" t="s">
        <v>35</v>
      </c>
      <c r="F1402" s="3">
        <v>16000</v>
      </c>
      <c r="G1402" s="3">
        <v>-15999</v>
      </c>
      <c r="H1402" s="4">
        <v>1</v>
      </c>
    </row>
    <row r="1403" spans="1:8">
      <c r="A1403" s="58">
        <v>5</v>
      </c>
      <c r="B1403" s="20">
        <v>100000050903</v>
      </c>
      <c r="C1403" s="35">
        <v>0</v>
      </c>
      <c r="D1403" s="4" t="s">
        <v>447</v>
      </c>
      <c r="E1403" s="4" t="s">
        <v>35</v>
      </c>
      <c r="F1403" s="3">
        <v>16000</v>
      </c>
      <c r="G1403" s="3">
        <v>-15999</v>
      </c>
      <c r="H1403" s="4">
        <v>1</v>
      </c>
    </row>
    <row r="1404" spans="1:8">
      <c r="A1404" s="58">
        <v>6</v>
      </c>
      <c r="B1404" s="20">
        <v>100000051383</v>
      </c>
      <c r="C1404" s="35">
        <v>0</v>
      </c>
      <c r="D1404" s="4" t="s">
        <v>463</v>
      </c>
      <c r="E1404" s="4" t="s">
        <v>35</v>
      </c>
      <c r="F1404" s="3">
        <v>16000</v>
      </c>
      <c r="G1404" s="3">
        <v>-15999</v>
      </c>
      <c r="H1404" s="4">
        <v>1</v>
      </c>
    </row>
    <row r="1405" spans="1:8">
      <c r="A1405" s="58">
        <v>7</v>
      </c>
      <c r="B1405" s="20">
        <v>100000051384</v>
      </c>
      <c r="C1405" s="35">
        <v>0</v>
      </c>
      <c r="D1405" s="4" t="s">
        <v>463</v>
      </c>
      <c r="E1405" s="4" t="s">
        <v>35</v>
      </c>
      <c r="F1405" s="3">
        <v>16000</v>
      </c>
      <c r="G1405" s="3">
        <v>-15999</v>
      </c>
      <c r="H1405" s="4">
        <v>1</v>
      </c>
    </row>
    <row r="1406" spans="1:8">
      <c r="A1406" s="58">
        <v>8</v>
      </c>
      <c r="B1406" s="20">
        <v>100000051385</v>
      </c>
      <c r="C1406" s="35">
        <v>0</v>
      </c>
      <c r="D1406" s="4" t="s">
        <v>463</v>
      </c>
      <c r="E1406" s="4" t="s">
        <v>35</v>
      </c>
      <c r="F1406" s="3">
        <v>16000</v>
      </c>
      <c r="G1406" s="3">
        <v>-15999</v>
      </c>
      <c r="H1406" s="4">
        <v>1</v>
      </c>
    </row>
    <row r="1407" spans="1:8">
      <c r="A1407" s="58">
        <v>9</v>
      </c>
      <c r="B1407" s="20">
        <v>100000051386</v>
      </c>
      <c r="C1407" s="35">
        <v>0</v>
      </c>
      <c r="D1407" s="4" t="s">
        <v>463</v>
      </c>
      <c r="E1407" s="4" t="s">
        <v>35</v>
      </c>
      <c r="F1407" s="3">
        <v>16000</v>
      </c>
      <c r="G1407" s="3">
        <v>-15999</v>
      </c>
      <c r="H1407" s="4">
        <v>1</v>
      </c>
    </row>
    <row r="1408" spans="1:8" s="5" customFormat="1">
      <c r="A1408" s="58" t="s">
        <v>9</v>
      </c>
      <c r="B1408" s="127" t="s">
        <v>34</v>
      </c>
      <c r="C1408" s="127"/>
      <c r="D1408" s="127"/>
      <c r="E1408" s="127"/>
      <c r="F1408" s="17">
        <f>SUM(F1399:F1407)</f>
        <v>144000</v>
      </c>
      <c r="G1408" s="17">
        <f t="shared" ref="G1408:H1408" si="25">SUM(G1399:G1407)</f>
        <v>-143991</v>
      </c>
      <c r="H1408" s="17">
        <f t="shared" si="25"/>
        <v>9</v>
      </c>
    </row>
    <row r="1409" spans="1:8" s="5" customFormat="1">
      <c r="A1409" s="58" t="s">
        <v>10</v>
      </c>
      <c r="B1409" s="129" t="s">
        <v>11</v>
      </c>
      <c r="C1409" s="129"/>
      <c r="D1409" s="129"/>
      <c r="E1409" s="129"/>
      <c r="F1409" s="17">
        <f>F1395+F1408</f>
        <v>7357429.3399999999</v>
      </c>
      <c r="G1409" s="17">
        <f t="shared" ref="G1409:H1409" si="26">G1395+G1408</f>
        <v>-1868300</v>
      </c>
      <c r="H1409" s="17">
        <f t="shared" si="26"/>
        <v>5489129.3399999999</v>
      </c>
    </row>
    <row r="1410" spans="1:8">
      <c r="A1410" s="6"/>
      <c r="C1410" s="115"/>
    </row>
    <row r="1411" spans="1:8">
      <c r="A1411" s="18" t="s">
        <v>958</v>
      </c>
      <c r="B1411" s="10"/>
      <c r="C1411" s="115"/>
      <c r="D1411" s="11"/>
    </row>
    <row r="1412" spans="1:8">
      <c r="A1412" s="55" t="s">
        <v>1</v>
      </c>
      <c r="B1412" s="54" t="s">
        <v>2</v>
      </c>
      <c r="C1412" s="79" t="s">
        <v>3</v>
      </c>
      <c r="D1412" s="54" t="s">
        <v>4</v>
      </c>
      <c r="E1412" s="54" t="s">
        <v>5</v>
      </c>
      <c r="F1412" s="13" t="s">
        <v>6</v>
      </c>
      <c r="G1412" s="13" t="s">
        <v>7</v>
      </c>
      <c r="H1412" s="13" t="s">
        <v>8</v>
      </c>
    </row>
    <row r="1413" spans="1:8">
      <c r="A1413" s="58">
        <v>1</v>
      </c>
      <c r="B1413" s="20">
        <v>800000023259</v>
      </c>
      <c r="C1413" s="35">
        <v>0</v>
      </c>
      <c r="D1413" s="4" t="s">
        <v>1304</v>
      </c>
      <c r="E1413" s="4" t="s">
        <v>1305</v>
      </c>
      <c r="F1413" s="3">
        <v>2376000</v>
      </c>
      <c r="G1413" s="4">
        <v>0</v>
      </c>
      <c r="H1413" s="3">
        <v>2376000</v>
      </c>
    </row>
    <row r="1414" spans="1:8">
      <c r="A1414" s="58">
        <v>2</v>
      </c>
      <c r="B1414" s="20">
        <v>800000023994</v>
      </c>
      <c r="C1414" s="35">
        <v>0</v>
      </c>
      <c r="D1414" s="4" t="s">
        <v>1306</v>
      </c>
      <c r="E1414" s="4" t="s">
        <v>1307</v>
      </c>
      <c r="F1414" s="3">
        <v>864000</v>
      </c>
      <c r="G1414" s="4">
        <v>0</v>
      </c>
      <c r="H1414" s="3">
        <v>864000</v>
      </c>
    </row>
    <row r="1415" spans="1:8">
      <c r="A1415" s="58">
        <v>3</v>
      </c>
      <c r="B1415" s="20">
        <v>800000024368</v>
      </c>
      <c r="C1415" s="35">
        <v>0</v>
      </c>
      <c r="D1415" s="4" t="s">
        <v>1308</v>
      </c>
      <c r="E1415" s="4" t="s">
        <v>1309</v>
      </c>
      <c r="F1415" s="3">
        <v>1440000</v>
      </c>
      <c r="G1415" s="4">
        <v>0</v>
      </c>
      <c r="H1415" s="3">
        <v>1440000</v>
      </c>
    </row>
    <row r="1416" spans="1:8">
      <c r="A1416" s="58">
        <v>4</v>
      </c>
      <c r="B1416" s="20">
        <v>800000024369</v>
      </c>
      <c r="C1416" s="35">
        <v>0</v>
      </c>
      <c r="D1416" s="4" t="s">
        <v>1308</v>
      </c>
      <c r="E1416" s="4" t="s">
        <v>1310</v>
      </c>
      <c r="F1416" s="3">
        <v>1080000</v>
      </c>
      <c r="G1416" s="4">
        <v>0</v>
      </c>
      <c r="H1416" s="3">
        <v>1080000</v>
      </c>
    </row>
    <row r="1417" spans="1:8">
      <c r="A1417" s="58">
        <v>5</v>
      </c>
      <c r="B1417" s="20">
        <v>800000024372</v>
      </c>
      <c r="C1417" s="35">
        <v>0</v>
      </c>
      <c r="D1417" s="4" t="s">
        <v>1308</v>
      </c>
      <c r="E1417" s="4" t="s">
        <v>1311</v>
      </c>
      <c r="F1417" s="3">
        <v>1440000</v>
      </c>
      <c r="G1417" s="4">
        <v>0</v>
      </c>
      <c r="H1417" s="3">
        <v>1440000</v>
      </c>
    </row>
    <row r="1418" spans="1:8">
      <c r="A1418" s="58">
        <v>6</v>
      </c>
      <c r="B1418" s="20">
        <v>800000024674</v>
      </c>
      <c r="C1418" s="35">
        <v>0</v>
      </c>
      <c r="D1418" s="4" t="s">
        <v>1312</v>
      </c>
      <c r="E1418" s="4" t="s">
        <v>1313</v>
      </c>
      <c r="F1418" s="3">
        <v>421500</v>
      </c>
      <c r="G1418" s="4">
        <v>0</v>
      </c>
      <c r="H1418" s="3">
        <v>421500</v>
      </c>
    </row>
    <row r="1419" spans="1:8">
      <c r="A1419" s="58">
        <v>7</v>
      </c>
      <c r="B1419" s="20">
        <v>800000024675</v>
      </c>
      <c r="C1419" s="35">
        <v>0</v>
      </c>
      <c r="D1419" s="4" t="s">
        <v>1312</v>
      </c>
      <c r="E1419" s="4" t="s">
        <v>1314</v>
      </c>
      <c r="F1419" s="3">
        <v>421500</v>
      </c>
      <c r="G1419" s="4">
        <v>0</v>
      </c>
      <c r="H1419" s="3">
        <v>421500</v>
      </c>
    </row>
    <row r="1420" spans="1:8">
      <c r="A1420" s="58">
        <v>8</v>
      </c>
      <c r="B1420" s="20">
        <v>800000024676</v>
      </c>
      <c r="C1420" s="35">
        <v>0</v>
      </c>
      <c r="D1420" s="4" t="s">
        <v>1312</v>
      </c>
      <c r="E1420" s="4" t="s">
        <v>1314</v>
      </c>
      <c r="F1420" s="3">
        <v>421500</v>
      </c>
      <c r="G1420" s="4">
        <v>0</v>
      </c>
      <c r="H1420" s="3">
        <v>421500</v>
      </c>
    </row>
    <row r="1421" spans="1:8">
      <c r="A1421" s="58">
        <v>9</v>
      </c>
      <c r="B1421" s="20">
        <v>800000024678</v>
      </c>
      <c r="C1421" s="35">
        <v>0</v>
      </c>
      <c r="D1421" s="4" t="s">
        <v>203</v>
      </c>
      <c r="E1421" s="4" t="s">
        <v>1315</v>
      </c>
      <c r="F1421" s="3">
        <v>99050</v>
      </c>
      <c r="G1421" s="4">
        <v>0</v>
      </c>
      <c r="H1421" s="3">
        <v>99050</v>
      </c>
    </row>
    <row r="1422" spans="1:8">
      <c r="A1422" s="58">
        <v>10</v>
      </c>
      <c r="B1422" s="20">
        <v>800000024680</v>
      </c>
      <c r="C1422" s="35">
        <v>0</v>
      </c>
      <c r="D1422" s="4" t="s">
        <v>203</v>
      </c>
      <c r="E1422" s="4" t="s">
        <v>1316</v>
      </c>
      <c r="F1422" s="3">
        <v>583700</v>
      </c>
      <c r="G1422" s="4">
        <v>0</v>
      </c>
      <c r="H1422" s="3">
        <v>583700</v>
      </c>
    </row>
    <row r="1423" spans="1:8">
      <c r="A1423" s="58">
        <v>11</v>
      </c>
      <c r="B1423" s="20">
        <v>800000024681</v>
      </c>
      <c r="C1423" s="35">
        <v>0</v>
      </c>
      <c r="D1423" s="4" t="s">
        <v>1317</v>
      </c>
      <c r="E1423" s="4" t="s">
        <v>1318</v>
      </c>
      <c r="F1423" s="3">
        <v>776500</v>
      </c>
      <c r="G1423" s="4">
        <v>0</v>
      </c>
      <c r="H1423" s="3">
        <v>776500</v>
      </c>
    </row>
    <row r="1424" spans="1:8">
      <c r="A1424" s="58">
        <v>12</v>
      </c>
      <c r="B1424" s="20">
        <v>800000024682</v>
      </c>
      <c r="C1424" s="35">
        <v>0</v>
      </c>
      <c r="D1424" s="4" t="s">
        <v>1319</v>
      </c>
      <c r="E1424" s="4" t="s">
        <v>1320</v>
      </c>
      <c r="F1424" s="3">
        <v>421500</v>
      </c>
      <c r="G1424" s="4">
        <v>0</v>
      </c>
      <c r="H1424" s="3">
        <v>421500</v>
      </c>
    </row>
    <row r="1425" spans="1:8">
      <c r="A1425" s="58">
        <v>13</v>
      </c>
      <c r="B1425" s="20">
        <v>800000024939</v>
      </c>
      <c r="C1425" s="35">
        <v>0</v>
      </c>
      <c r="D1425" s="4" t="s">
        <v>1321</v>
      </c>
      <c r="E1425" s="4" t="s">
        <v>1322</v>
      </c>
      <c r="F1425" s="3">
        <v>1167400</v>
      </c>
      <c r="G1425" s="4">
        <v>0</v>
      </c>
      <c r="H1425" s="3">
        <v>1167400</v>
      </c>
    </row>
    <row r="1426" spans="1:8">
      <c r="A1426" s="58">
        <v>14</v>
      </c>
      <c r="B1426" s="20">
        <v>800000024943</v>
      </c>
      <c r="C1426" s="35">
        <v>0</v>
      </c>
      <c r="D1426" s="4" t="s">
        <v>1323</v>
      </c>
      <c r="E1426" s="4" t="s">
        <v>1324</v>
      </c>
      <c r="F1426" s="3">
        <v>421500</v>
      </c>
      <c r="G1426" s="4">
        <v>0</v>
      </c>
      <c r="H1426" s="3">
        <v>421500</v>
      </c>
    </row>
    <row r="1427" spans="1:8">
      <c r="A1427" s="58">
        <v>15</v>
      </c>
      <c r="B1427" s="20">
        <v>800000024944</v>
      </c>
      <c r="C1427" s="35">
        <v>0</v>
      </c>
      <c r="D1427" s="4" t="s">
        <v>1323</v>
      </c>
      <c r="E1427" s="4" t="s">
        <v>1325</v>
      </c>
      <c r="F1427" s="3">
        <v>421500</v>
      </c>
      <c r="G1427" s="4">
        <v>0</v>
      </c>
      <c r="H1427" s="3">
        <v>421500</v>
      </c>
    </row>
    <row r="1428" spans="1:8">
      <c r="A1428" s="58">
        <v>16</v>
      </c>
      <c r="B1428" s="20">
        <v>800000024945</v>
      </c>
      <c r="C1428" s="35">
        <v>0</v>
      </c>
      <c r="D1428" s="4" t="s">
        <v>1323</v>
      </c>
      <c r="E1428" s="4" t="s">
        <v>1326</v>
      </c>
      <c r="F1428" s="3">
        <v>421500</v>
      </c>
      <c r="G1428" s="4">
        <v>0</v>
      </c>
      <c r="H1428" s="3">
        <v>421500</v>
      </c>
    </row>
    <row r="1429" spans="1:8">
      <c r="A1429" s="58">
        <v>17</v>
      </c>
      <c r="B1429" s="20">
        <v>800000024946</v>
      </c>
      <c r="C1429" s="35">
        <v>0</v>
      </c>
      <c r="D1429" s="4" t="s">
        <v>1323</v>
      </c>
      <c r="E1429" s="4" t="s">
        <v>1327</v>
      </c>
      <c r="F1429" s="3">
        <v>421500</v>
      </c>
      <c r="G1429" s="4">
        <v>0</v>
      </c>
      <c r="H1429" s="3">
        <v>421500</v>
      </c>
    </row>
    <row r="1430" spans="1:8">
      <c r="A1430" s="58">
        <v>18</v>
      </c>
      <c r="B1430" s="20">
        <v>800000024949</v>
      </c>
      <c r="C1430" s="35">
        <v>0</v>
      </c>
      <c r="D1430" s="4" t="s">
        <v>1323</v>
      </c>
      <c r="E1430" s="4" t="s">
        <v>1328</v>
      </c>
      <c r="F1430" s="3">
        <v>1124000</v>
      </c>
      <c r="G1430" s="4">
        <v>0</v>
      </c>
      <c r="H1430" s="3">
        <v>1124000</v>
      </c>
    </row>
    <row r="1431" spans="1:8">
      <c r="A1431" s="58">
        <v>19</v>
      </c>
      <c r="B1431" s="20">
        <v>800000024950</v>
      </c>
      <c r="C1431" s="35">
        <v>0</v>
      </c>
      <c r="D1431" s="4" t="s">
        <v>1329</v>
      </c>
      <c r="E1431" s="4" t="s">
        <v>1330</v>
      </c>
      <c r="F1431" s="3">
        <v>1459250</v>
      </c>
      <c r="G1431" s="4">
        <v>0</v>
      </c>
      <c r="H1431" s="3">
        <v>1459250</v>
      </c>
    </row>
    <row r="1432" spans="1:8">
      <c r="A1432" s="58">
        <v>20</v>
      </c>
      <c r="B1432" s="20">
        <v>800000024952</v>
      </c>
      <c r="C1432" s="35">
        <v>0</v>
      </c>
      <c r="D1432" s="4" t="s">
        <v>1329</v>
      </c>
      <c r="E1432" s="4" t="s">
        <v>1330</v>
      </c>
      <c r="F1432" s="3">
        <v>1751100</v>
      </c>
      <c r="G1432" s="4">
        <v>0</v>
      </c>
      <c r="H1432" s="3">
        <v>1751100</v>
      </c>
    </row>
    <row r="1433" spans="1:8">
      <c r="A1433" s="58">
        <v>21</v>
      </c>
      <c r="B1433" s="20">
        <v>800000025297</v>
      </c>
      <c r="C1433" s="35">
        <v>0</v>
      </c>
      <c r="D1433" s="4" t="s">
        <v>206</v>
      </c>
      <c r="E1433" s="4" t="s">
        <v>1331</v>
      </c>
      <c r="F1433" s="3">
        <v>1124000</v>
      </c>
      <c r="G1433" s="4">
        <v>0</v>
      </c>
      <c r="H1433" s="3">
        <v>1124000</v>
      </c>
    </row>
    <row r="1434" spans="1:8">
      <c r="A1434" s="58">
        <v>22</v>
      </c>
      <c r="B1434" s="20">
        <v>800000025298</v>
      </c>
      <c r="C1434" s="35">
        <v>0</v>
      </c>
      <c r="D1434" s="4" t="s">
        <v>1332</v>
      </c>
      <c r="E1434" s="4" t="s">
        <v>1333</v>
      </c>
      <c r="F1434" s="3">
        <v>420000</v>
      </c>
      <c r="G1434" s="4">
        <v>0</v>
      </c>
      <c r="H1434" s="3">
        <v>420000</v>
      </c>
    </row>
    <row r="1435" spans="1:8">
      <c r="A1435" s="58">
        <v>23</v>
      </c>
      <c r="B1435" s="20">
        <v>800000025785</v>
      </c>
      <c r="C1435" s="35">
        <v>0</v>
      </c>
      <c r="D1435" s="4" t="s">
        <v>1220</v>
      </c>
      <c r="E1435" s="4" t="s">
        <v>1334</v>
      </c>
      <c r="F1435" s="3">
        <v>2769938</v>
      </c>
      <c r="G1435" s="4">
        <v>0</v>
      </c>
      <c r="H1435" s="3">
        <v>2769938</v>
      </c>
    </row>
    <row r="1436" spans="1:8">
      <c r="A1436" s="58">
        <v>24</v>
      </c>
      <c r="B1436" s="20">
        <v>800000025786</v>
      </c>
      <c r="C1436" s="35">
        <v>0</v>
      </c>
      <c r="D1436" s="4" t="s">
        <v>1220</v>
      </c>
      <c r="E1436" s="4" t="s">
        <v>1335</v>
      </c>
      <c r="F1436" s="3">
        <v>1124009.5</v>
      </c>
      <c r="G1436" s="4">
        <v>0</v>
      </c>
      <c r="H1436" s="3">
        <v>1124009.5</v>
      </c>
    </row>
    <row r="1437" spans="1:8">
      <c r="A1437" s="58">
        <v>25</v>
      </c>
      <c r="B1437" s="20">
        <v>800000025787</v>
      </c>
      <c r="C1437" s="35">
        <v>0</v>
      </c>
      <c r="D1437" s="4" t="s">
        <v>1220</v>
      </c>
      <c r="E1437" s="4" t="s">
        <v>1336</v>
      </c>
      <c r="F1437" s="3">
        <v>1255705</v>
      </c>
      <c r="G1437" s="4">
        <v>0</v>
      </c>
      <c r="H1437" s="3">
        <v>1255705</v>
      </c>
    </row>
    <row r="1438" spans="1:8">
      <c r="A1438" s="58">
        <v>26</v>
      </c>
      <c r="B1438" s="20">
        <v>800000025788</v>
      </c>
      <c r="C1438" s="35">
        <v>0</v>
      </c>
      <c r="D1438" s="4" t="s">
        <v>1220</v>
      </c>
      <c r="E1438" s="4" t="s">
        <v>1337</v>
      </c>
      <c r="F1438" s="3">
        <v>1255705</v>
      </c>
      <c r="G1438" s="4">
        <v>0</v>
      </c>
      <c r="H1438" s="3">
        <v>1255705</v>
      </c>
    </row>
    <row r="1439" spans="1:8">
      <c r="A1439" s="58">
        <v>27</v>
      </c>
      <c r="B1439" s="20">
        <v>800000025789</v>
      </c>
      <c r="C1439" s="35">
        <v>0</v>
      </c>
      <c r="D1439" s="4" t="s">
        <v>1220</v>
      </c>
      <c r="E1439" s="4" t="s">
        <v>1338</v>
      </c>
      <c r="F1439" s="3">
        <v>1255705</v>
      </c>
      <c r="G1439" s="4">
        <v>0</v>
      </c>
      <c r="H1439" s="3">
        <v>1255705</v>
      </c>
    </row>
    <row r="1440" spans="1:8">
      <c r="A1440" s="58">
        <v>28</v>
      </c>
      <c r="B1440" s="20">
        <v>800000025790</v>
      </c>
      <c r="C1440" s="35">
        <v>0</v>
      </c>
      <c r="D1440" s="4" t="s">
        <v>1220</v>
      </c>
      <c r="E1440" s="4" t="s">
        <v>1339</v>
      </c>
      <c r="F1440" s="3">
        <v>1255705</v>
      </c>
      <c r="G1440" s="4">
        <v>0</v>
      </c>
      <c r="H1440" s="3">
        <v>1255705</v>
      </c>
    </row>
    <row r="1441" spans="1:8">
      <c r="A1441" s="58">
        <v>29</v>
      </c>
      <c r="B1441" s="20">
        <v>800000025791</v>
      </c>
      <c r="C1441" s="35">
        <v>0</v>
      </c>
      <c r="D1441" s="4" t="s">
        <v>1220</v>
      </c>
      <c r="E1441" s="4" t="s">
        <v>1340</v>
      </c>
      <c r="F1441" s="3">
        <v>1255705</v>
      </c>
      <c r="G1441" s="4">
        <v>0</v>
      </c>
      <c r="H1441" s="3">
        <v>1255705</v>
      </c>
    </row>
    <row r="1442" spans="1:8">
      <c r="A1442" s="58">
        <v>30</v>
      </c>
      <c r="B1442" s="20">
        <v>800000025792</v>
      </c>
      <c r="C1442" s="35">
        <v>0</v>
      </c>
      <c r="D1442" s="4" t="s">
        <v>1220</v>
      </c>
      <c r="E1442" s="4" t="s">
        <v>1341</v>
      </c>
      <c r="F1442" s="3">
        <v>1255705</v>
      </c>
      <c r="G1442" s="4">
        <v>0</v>
      </c>
      <c r="H1442" s="3">
        <v>1255705</v>
      </c>
    </row>
    <row r="1443" spans="1:8">
      <c r="A1443" s="58">
        <v>31</v>
      </c>
      <c r="B1443" s="20">
        <v>800000025793</v>
      </c>
      <c r="C1443" s="35">
        <v>0</v>
      </c>
      <c r="D1443" s="4" t="s">
        <v>1220</v>
      </c>
      <c r="E1443" s="4" t="s">
        <v>1342</v>
      </c>
      <c r="F1443" s="3">
        <v>1412668</v>
      </c>
      <c r="G1443" s="4">
        <v>0</v>
      </c>
      <c r="H1443" s="3">
        <v>1412668</v>
      </c>
    </row>
    <row r="1444" spans="1:8">
      <c r="A1444" s="58">
        <v>32</v>
      </c>
      <c r="B1444" s="20">
        <v>800000025794</v>
      </c>
      <c r="C1444" s="35">
        <v>0</v>
      </c>
      <c r="D1444" s="4" t="s">
        <v>1220</v>
      </c>
      <c r="E1444" s="4" t="s">
        <v>1343</v>
      </c>
      <c r="F1444" s="3">
        <v>1412668</v>
      </c>
      <c r="G1444" s="4">
        <v>0</v>
      </c>
      <c r="H1444" s="3">
        <v>1412668</v>
      </c>
    </row>
    <row r="1445" spans="1:8">
      <c r="A1445" s="58">
        <v>33</v>
      </c>
      <c r="B1445" s="20">
        <v>800000025795</v>
      </c>
      <c r="C1445" s="35">
        <v>0</v>
      </c>
      <c r="D1445" s="4" t="s">
        <v>1220</v>
      </c>
      <c r="E1445" s="4" t="s">
        <v>1344</v>
      </c>
      <c r="F1445" s="3">
        <v>1569631</v>
      </c>
      <c r="G1445" s="4">
        <v>0</v>
      </c>
      <c r="H1445" s="3">
        <v>1569631</v>
      </c>
    </row>
    <row r="1446" spans="1:8">
      <c r="A1446" s="58">
        <v>34</v>
      </c>
      <c r="B1446" s="20">
        <v>800000025796</v>
      </c>
      <c r="C1446" s="35">
        <v>0</v>
      </c>
      <c r="D1446" s="4" t="s">
        <v>1220</v>
      </c>
      <c r="E1446" s="4" t="s">
        <v>1345</v>
      </c>
      <c r="F1446" s="3">
        <v>2769938</v>
      </c>
      <c r="G1446" s="4">
        <v>0</v>
      </c>
      <c r="H1446" s="3">
        <v>2769938</v>
      </c>
    </row>
    <row r="1447" spans="1:8">
      <c r="A1447" s="58">
        <v>35</v>
      </c>
      <c r="B1447" s="20">
        <v>800000025797</v>
      </c>
      <c r="C1447" s="35">
        <v>0</v>
      </c>
      <c r="D1447" s="4" t="s">
        <v>1220</v>
      </c>
      <c r="E1447" s="4" t="s">
        <v>1346</v>
      </c>
      <c r="F1447" s="3">
        <v>1569631</v>
      </c>
      <c r="G1447" s="4">
        <v>0</v>
      </c>
      <c r="H1447" s="3">
        <v>1569631</v>
      </c>
    </row>
    <row r="1448" spans="1:8">
      <c r="A1448" s="58">
        <v>36</v>
      </c>
      <c r="B1448" s="20">
        <v>800000025798</v>
      </c>
      <c r="C1448" s="35">
        <v>0</v>
      </c>
      <c r="D1448" s="4" t="s">
        <v>1220</v>
      </c>
      <c r="E1448" s="4" t="s">
        <v>1347</v>
      </c>
      <c r="F1448" s="3">
        <v>1255705</v>
      </c>
      <c r="G1448" s="4">
        <v>0</v>
      </c>
      <c r="H1448" s="3">
        <v>1255705</v>
      </c>
    </row>
    <row r="1449" spans="1:8">
      <c r="A1449" s="58">
        <v>37</v>
      </c>
      <c r="B1449" s="20">
        <v>800000025799</v>
      </c>
      <c r="C1449" s="35">
        <v>0</v>
      </c>
      <c r="D1449" s="4" t="s">
        <v>1220</v>
      </c>
      <c r="E1449" s="4" t="s">
        <v>1348</v>
      </c>
      <c r="F1449" s="3">
        <v>1255705</v>
      </c>
      <c r="G1449" s="4">
        <v>0</v>
      </c>
      <c r="H1449" s="3">
        <v>1255705</v>
      </c>
    </row>
    <row r="1450" spans="1:8">
      <c r="A1450" s="58">
        <v>38</v>
      </c>
      <c r="B1450" s="20">
        <v>800000025800</v>
      </c>
      <c r="C1450" s="35">
        <v>0</v>
      </c>
      <c r="D1450" s="4" t="s">
        <v>1220</v>
      </c>
      <c r="E1450" s="4" t="s">
        <v>1349</v>
      </c>
      <c r="F1450" s="3">
        <v>1255705</v>
      </c>
      <c r="G1450" s="4">
        <v>0</v>
      </c>
      <c r="H1450" s="3">
        <v>1255705</v>
      </c>
    </row>
    <row r="1451" spans="1:8">
      <c r="A1451" s="58">
        <v>39</v>
      </c>
      <c r="B1451" s="20">
        <v>800000025801</v>
      </c>
      <c r="C1451" s="35">
        <v>0</v>
      </c>
      <c r="D1451" s="4" t="s">
        <v>1220</v>
      </c>
      <c r="E1451" s="4" t="s">
        <v>1350</v>
      </c>
      <c r="F1451" s="3">
        <v>1255705</v>
      </c>
      <c r="G1451" s="4">
        <v>0</v>
      </c>
      <c r="H1451" s="3">
        <v>1255705</v>
      </c>
    </row>
    <row r="1452" spans="1:8">
      <c r="A1452" s="58">
        <v>40</v>
      </c>
      <c r="B1452" s="20">
        <v>800000025802</v>
      </c>
      <c r="C1452" s="35">
        <v>0</v>
      </c>
      <c r="D1452" s="4" t="s">
        <v>1220</v>
      </c>
      <c r="E1452" s="4" t="s">
        <v>1351</v>
      </c>
      <c r="F1452" s="3">
        <v>1255705</v>
      </c>
      <c r="G1452" s="4">
        <v>0</v>
      </c>
      <c r="H1452" s="3">
        <v>1255705</v>
      </c>
    </row>
    <row r="1453" spans="1:8">
      <c r="A1453" s="58">
        <v>41</v>
      </c>
      <c r="B1453" s="20">
        <v>800000025803</v>
      </c>
      <c r="C1453" s="35">
        <v>0</v>
      </c>
      <c r="D1453" s="4" t="s">
        <v>1220</v>
      </c>
      <c r="E1453" s="4" t="s">
        <v>1352</v>
      </c>
      <c r="F1453" s="3">
        <v>1255705</v>
      </c>
      <c r="G1453" s="4">
        <v>0</v>
      </c>
      <c r="H1453" s="3">
        <v>1255705</v>
      </c>
    </row>
    <row r="1454" spans="1:8">
      <c r="A1454" s="58">
        <v>42</v>
      </c>
      <c r="B1454" s="20">
        <v>800000025804</v>
      </c>
      <c r="C1454" s="35">
        <v>0</v>
      </c>
      <c r="D1454" s="4" t="s">
        <v>1220</v>
      </c>
      <c r="E1454" s="4" t="s">
        <v>1353</v>
      </c>
      <c r="F1454" s="3">
        <v>1412668</v>
      </c>
      <c r="G1454" s="4">
        <v>0</v>
      </c>
      <c r="H1454" s="3">
        <v>1412668</v>
      </c>
    </row>
    <row r="1455" spans="1:8">
      <c r="A1455" s="58">
        <v>43</v>
      </c>
      <c r="B1455" s="20">
        <v>800000025805</v>
      </c>
      <c r="C1455" s="35">
        <v>0</v>
      </c>
      <c r="D1455" s="4" t="s">
        <v>1220</v>
      </c>
      <c r="E1455" s="4" t="s">
        <v>1354</v>
      </c>
      <c r="F1455" s="3">
        <v>1412668</v>
      </c>
      <c r="G1455" s="4">
        <v>0</v>
      </c>
      <c r="H1455" s="3">
        <v>1412668</v>
      </c>
    </row>
    <row r="1456" spans="1:8">
      <c r="A1456" s="58">
        <v>44</v>
      </c>
      <c r="B1456" s="20">
        <v>800000025806</v>
      </c>
      <c r="C1456" s="35">
        <v>0</v>
      </c>
      <c r="D1456" s="4" t="s">
        <v>1220</v>
      </c>
      <c r="E1456" s="4" t="s">
        <v>1355</v>
      </c>
      <c r="F1456" s="3">
        <v>1569631</v>
      </c>
      <c r="G1456" s="4">
        <v>0</v>
      </c>
      <c r="H1456" s="3">
        <v>1569631</v>
      </c>
    </row>
    <row r="1457" spans="1:8">
      <c r="A1457" s="58">
        <v>45</v>
      </c>
      <c r="B1457" s="20">
        <v>800000025807</v>
      </c>
      <c r="C1457" s="35">
        <v>0</v>
      </c>
      <c r="D1457" s="4" t="s">
        <v>1220</v>
      </c>
      <c r="E1457" s="4" t="s">
        <v>1356</v>
      </c>
      <c r="F1457" s="3">
        <v>2769938</v>
      </c>
      <c r="G1457" s="4">
        <v>0</v>
      </c>
      <c r="H1457" s="3">
        <v>2769938</v>
      </c>
    </row>
    <row r="1458" spans="1:8">
      <c r="A1458" s="58">
        <v>46</v>
      </c>
      <c r="B1458" s="20">
        <v>800000025808</v>
      </c>
      <c r="C1458" s="35">
        <v>0</v>
      </c>
      <c r="D1458" s="4" t="s">
        <v>1220</v>
      </c>
      <c r="E1458" s="4" t="s">
        <v>1357</v>
      </c>
      <c r="F1458" s="3">
        <v>1124009.5</v>
      </c>
      <c r="G1458" s="4">
        <v>0</v>
      </c>
      <c r="H1458" s="3">
        <v>1124009.5</v>
      </c>
    </row>
    <row r="1459" spans="1:8">
      <c r="A1459" s="58">
        <v>47</v>
      </c>
      <c r="B1459" s="20">
        <v>800000025809</v>
      </c>
      <c r="C1459" s="35">
        <v>0</v>
      </c>
      <c r="D1459" s="4" t="s">
        <v>1220</v>
      </c>
      <c r="E1459" s="4" t="s">
        <v>1358</v>
      </c>
      <c r="F1459" s="3">
        <v>1255705</v>
      </c>
      <c r="G1459" s="4">
        <v>0</v>
      </c>
      <c r="H1459" s="3">
        <v>1255705</v>
      </c>
    </row>
    <row r="1460" spans="1:8">
      <c r="A1460" s="58">
        <v>48</v>
      </c>
      <c r="B1460" s="20">
        <v>800000025810</v>
      </c>
      <c r="C1460" s="35">
        <v>0</v>
      </c>
      <c r="D1460" s="4" t="s">
        <v>1220</v>
      </c>
      <c r="E1460" s="4" t="s">
        <v>1359</v>
      </c>
      <c r="F1460" s="3">
        <v>1255705</v>
      </c>
      <c r="G1460" s="4">
        <v>0</v>
      </c>
      <c r="H1460" s="3">
        <v>1255705</v>
      </c>
    </row>
    <row r="1461" spans="1:8">
      <c r="A1461" s="58">
        <v>49</v>
      </c>
      <c r="B1461" s="20">
        <v>800000025811</v>
      </c>
      <c r="C1461" s="35">
        <v>0</v>
      </c>
      <c r="D1461" s="4" t="s">
        <v>1220</v>
      </c>
      <c r="E1461" s="4" t="s">
        <v>1360</v>
      </c>
      <c r="F1461" s="3">
        <v>1255705</v>
      </c>
      <c r="G1461" s="4">
        <v>0</v>
      </c>
      <c r="H1461" s="3">
        <v>1255705</v>
      </c>
    </row>
    <row r="1462" spans="1:8">
      <c r="A1462" s="58">
        <v>50</v>
      </c>
      <c r="B1462" s="20">
        <v>800000025812</v>
      </c>
      <c r="C1462" s="35">
        <v>0</v>
      </c>
      <c r="D1462" s="4" t="s">
        <v>1220</v>
      </c>
      <c r="E1462" s="4" t="s">
        <v>1361</v>
      </c>
      <c r="F1462" s="3">
        <v>1255705</v>
      </c>
      <c r="G1462" s="4">
        <v>0</v>
      </c>
      <c r="H1462" s="3">
        <v>1255705</v>
      </c>
    </row>
    <row r="1463" spans="1:8">
      <c r="A1463" s="58">
        <v>51</v>
      </c>
      <c r="B1463" s="20">
        <v>800000025813</v>
      </c>
      <c r="C1463" s="35">
        <v>0</v>
      </c>
      <c r="D1463" s="4" t="s">
        <v>1220</v>
      </c>
      <c r="E1463" s="4" t="s">
        <v>1362</v>
      </c>
      <c r="F1463" s="3">
        <v>1255705</v>
      </c>
      <c r="G1463" s="4">
        <v>0</v>
      </c>
      <c r="H1463" s="3">
        <v>1255705</v>
      </c>
    </row>
    <row r="1464" spans="1:8">
      <c r="A1464" s="58">
        <v>52</v>
      </c>
      <c r="B1464" s="20">
        <v>800000025814</v>
      </c>
      <c r="C1464" s="35">
        <v>0</v>
      </c>
      <c r="D1464" s="4" t="s">
        <v>1220</v>
      </c>
      <c r="E1464" s="4" t="s">
        <v>1363</v>
      </c>
      <c r="F1464" s="3">
        <v>1255705</v>
      </c>
      <c r="G1464" s="4">
        <v>0</v>
      </c>
      <c r="H1464" s="3">
        <v>1255705</v>
      </c>
    </row>
    <row r="1465" spans="1:8">
      <c r="A1465" s="58">
        <v>53</v>
      </c>
      <c r="B1465" s="20">
        <v>800000025815</v>
      </c>
      <c r="C1465" s="35">
        <v>0</v>
      </c>
      <c r="D1465" s="4" t="s">
        <v>1220</v>
      </c>
      <c r="E1465" s="4" t="s">
        <v>1364</v>
      </c>
      <c r="F1465" s="3">
        <v>1412668</v>
      </c>
      <c r="G1465" s="4">
        <v>0</v>
      </c>
      <c r="H1465" s="3">
        <v>1412668</v>
      </c>
    </row>
    <row r="1466" spans="1:8">
      <c r="A1466" s="58">
        <v>54</v>
      </c>
      <c r="B1466" s="20">
        <v>800000025816</v>
      </c>
      <c r="C1466" s="35">
        <v>0</v>
      </c>
      <c r="D1466" s="4" t="s">
        <v>1220</v>
      </c>
      <c r="E1466" s="4" t="s">
        <v>1365</v>
      </c>
      <c r="F1466" s="3">
        <v>1412668</v>
      </c>
      <c r="G1466" s="4">
        <v>0</v>
      </c>
      <c r="H1466" s="3">
        <v>1412668</v>
      </c>
    </row>
    <row r="1467" spans="1:8">
      <c r="A1467" s="58">
        <v>55</v>
      </c>
      <c r="B1467" s="20">
        <v>800000026516</v>
      </c>
      <c r="C1467" s="35">
        <v>0</v>
      </c>
      <c r="D1467" s="4" t="s">
        <v>1366</v>
      </c>
      <c r="E1467" s="4" t="s">
        <v>1367</v>
      </c>
      <c r="F1467" s="3">
        <v>1377773</v>
      </c>
      <c r="G1467" s="4">
        <v>0</v>
      </c>
      <c r="H1467" s="3">
        <v>1377773</v>
      </c>
    </row>
    <row r="1468" spans="1:8">
      <c r="A1468" s="58">
        <v>56</v>
      </c>
      <c r="B1468" s="20">
        <v>800000026517</v>
      </c>
      <c r="C1468" s="35">
        <v>0</v>
      </c>
      <c r="D1468" s="4" t="s">
        <v>1366</v>
      </c>
      <c r="E1468" s="4" t="s">
        <v>1368</v>
      </c>
      <c r="F1468" s="3">
        <v>1496000</v>
      </c>
      <c r="G1468" s="4">
        <v>0</v>
      </c>
      <c r="H1468" s="3">
        <v>1496000</v>
      </c>
    </row>
    <row r="1469" spans="1:8">
      <c r="A1469" s="58">
        <v>57</v>
      </c>
      <c r="B1469" s="20">
        <v>800000026518</v>
      </c>
      <c r="C1469" s="35">
        <v>0</v>
      </c>
      <c r="D1469" s="4" t="s">
        <v>1366</v>
      </c>
      <c r="E1469" s="4" t="s">
        <v>1369</v>
      </c>
      <c r="F1469" s="3">
        <v>1496000</v>
      </c>
      <c r="G1469" s="4">
        <v>0</v>
      </c>
      <c r="H1469" s="3">
        <v>1496000</v>
      </c>
    </row>
    <row r="1470" spans="1:8">
      <c r="A1470" s="58">
        <v>58</v>
      </c>
      <c r="B1470" s="20">
        <v>800000026567</v>
      </c>
      <c r="C1470" s="35">
        <v>0</v>
      </c>
      <c r="D1470" s="4" t="s">
        <v>1370</v>
      </c>
      <c r="E1470" s="4" t="s">
        <v>1371</v>
      </c>
      <c r="F1470" s="3">
        <v>420000</v>
      </c>
      <c r="G1470" s="4">
        <v>0</v>
      </c>
      <c r="H1470" s="3">
        <v>420000</v>
      </c>
    </row>
    <row r="1471" spans="1:8">
      <c r="A1471" s="58">
        <v>59</v>
      </c>
      <c r="B1471" s="20">
        <v>800000026672</v>
      </c>
      <c r="C1471" s="35">
        <v>0</v>
      </c>
      <c r="D1471" s="4" t="s">
        <v>1372</v>
      </c>
      <c r="E1471" s="4" t="s">
        <v>1373</v>
      </c>
      <c r="F1471" s="3">
        <v>1496000</v>
      </c>
      <c r="G1471" s="4">
        <v>0</v>
      </c>
      <c r="H1471" s="3">
        <v>1496000</v>
      </c>
    </row>
    <row r="1472" spans="1:8">
      <c r="A1472" s="58">
        <v>60</v>
      </c>
      <c r="B1472" s="20">
        <v>800000026980</v>
      </c>
      <c r="C1472" s="35">
        <v>0</v>
      </c>
      <c r="D1472" s="4" t="s">
        <v>1374</v>
      </c>
      <c r="E1472" s="4" t="s">
        <v>1375</v>
      </c>
      <c r="F1472" s="3">
        <v>1496000</v>
      </c>
      <c r="G1472" s="4">
        <v>0</v>
      </c>
      <c r="H1472" s="3">
        <v>1496000</v>
      </c>
    </row>
    <row r="1473" spans="1:8">
      <c r="A1473" s="58">
        <v>61</v>
      </c>
      <c r="B1473" s="20">
        <v>800000027091</v>
      </c>
      <c r="C1473" s="35">
        <v>0</v>
      </c>
      <c r="D1473" s="4" t="s">
        <v>1376</v>
      </c>
      <c r="E1473" s="4" t="s">
        <v>1377</v>
      </c>
      <c r="F1473" s="3">
        <v>1496000</v>
      </c>
      <c r="G1473" s="4">
        <v>0</v>
      </c>
      <c r="H1473" s="3">
        <v>1496000</v>
      </c>
    </row>
    <row r="1474" spans="1:8">
      <c r="A1474" s="58">
        <v>62</v>
      </c>
      <c r="B1474" s="20">
        <v>800000027674</v>
      </c>
      <c r="C1474" s="35">
        <v>0</v>
      </c>
      <c r="D1474" s="4" t="s">
        <v>1378</v>
      </c>
      <c r="E1474" s="4" t="s">
        <v>1379</v>
      </c>
      <c r="F1474" s="3">
        <v>1960000</v>
      </c>
      <c r="G1474" s="4">
        <v>0</v>
      </c>
      <c r="H1474" s="3">
        <v>1960000</v>
      </c>
    </row>
    <row r="1475" spans="1:8">
      <c r="A1475" s="58">
        <v>63</v>
      </c>
      <c r="B1475" s="20">
        <v>800000027679</v>
      </c>
      <c r="C1475" s="35">
        <v>0</v>
      </c>
      <c r="D1475" s="4" t="s">
        <v>1380</v>
      </c>
      <c r="E1475" s="4" t="s">
        <v>1381</v>
      </c>
      <c r="F1475" s="3">
        <v>1496000</v>
      </c>
      <c r="G1475" s="4">
        <v>0</v>
      </c>
      <c r="H1475" s="3">
        <v>1496000</v>
      </c>
    </row>
    <row r="1476" spans="1:8">
      <c r="A1476" s="58">
        <v>64</v>
      </c>
      <c r="B1476" s="20">
        <v>800000027793</v>
      </c>
      <c r="C1476" s="35">
        <v>0</v>
      </c>
      <c r="D1476" s="4" t="s">
        <v>1382</v>
      </c>
      <c r="E1476" s="4" t="s">
        <v>1383</v>
      </c>
      <c r="F1476" s="3">
        <v>1049310</v>
      </c>
      <c r="G1476" s="4">
        <v>0</v>
      </c>
      <c r="H1476" s="3">
        <v>1049310</v>
      </c>
    </row>
    <row r="1477" spans="1:8">
      <c r="A1477" s="58">
        <v>65</v>
      </c>
      <c r="B1477" s="20">
        <v>800000027801</v>
      </c>
      <c r="C1477" s="35">
        <v>0</v>
      </c>
      <c r="D1477" s="4" t="s">
        <v>1384</v>
      </c>
      <c r="E1477" s="4" t="s">
        <v>1385</v>
      </c>
      <c r="F1477" s="3">
        <v>3740000</v>
      </c>
      <c r="G1477" s="4">
        <v>0</v>
      </c>
      <c r="H1477" s="3">
        <v>3740000</v>
      </c>
    </row>
    <row r="1478" spans="1:8">
      <c r="A1478" s="58">
        <v>66</v>
      </c>
      <c r="B1478" s="20">
        <v>800000027885</v>
      </c>
      <c r="C1478" s="35">
        <v>0</v>
      </c>
      <c r="D1478" s="4" t="s">
        <v>1386</v>
      </c>
      <c r="E1478" s="4" t="s">
        <v>1387</v>
      </c>
      <c r="F1478" s="3">
        <v>4606227</v>
      </c>
      <c r="G1478" s="4">
        <v>0</v>
      </c>
      <c r="H1478" s="3">
        <v>4606227</v>
      </c>
    </row>
    <row r="1479" spans="1:8">
      <c r="A1479" s="58">
        <v>67</v>
      </c>
      <c r="B1479" s="20">
        <v>800000028499</v>
      </c>
      <c r="C1479" s="35">
        <v>0</v>
      </c>
      <c r="D1479" s="4" t="s">
        <v>1388</v>
      </c>
      <c r="E1479" s="4" t="s">
        <v>1389</v>
      </c>
      <c r="F1479" s="3">
        <v>2667690</v>
      </c>
      <c r="G1479" s="4">
        <v>0</v>
      </c>
      <c r="H1479" s="3">
        <v>2667690</v>
      </c>
    </row>
    <row r="1480" spans="1:8" s="23" customFormat="1">
      <c r="A1480" s="56" t="s">
        <v>9</v>
      </c>
      <c r="B1480" s="124" t="s">
        <v>958</v>
      </c>
      <c r="C1480" s="124"/>
      <c r="D1480" s="124"/>
      <c r="E1480" s="124"/>
      <c r="F1480" s="21">
        <f>SUM(F1413:F1479)</f>
        <v>90219424</v>
      </c>
      <c r="G1480" s="21">
        <f t="shared" ref="G1480:H1480" si="27">SUM(G1413:G1479)</f>
        <v>0</v>
      </c>
      <c r="H1480" s="21">
        <f t="shared" si="27"/>
        <v>90219424</v>
      </c>
    </row>
    <row r="1481" spans="1:8" s="23" customFormat="1">
      <c r="A1481" s="56" t="s">
        <v>10</v>
      </c>
      <c r="B1481" s="124" t="s">
        <v>11</v>
      </c>
      <c r="C1481" s="124"/>
      <c r="D1481" s="124"/>
      <c r="E1481" s="124"/>
      <c r="F1481" s="21">
        <f>F1480</f>
        <v>90219424</v>
      </c>
      <c r="G1481" s="21">
        <f t="shared" ref="G1481:H1481" si="28">G1480</f>
        <v>0</v>
      </c>
      <c r="H1481" s="21">
        <f t="shared" si="28"/>
        <v>90219424</v>
      </c>
    </row>
    <row r="1482" spans="1:8">
      <c r="A1482" s="6"/>
    </row>
    <row r="1483" spans="1:8">
      <c r="A1483" s="6"/>
    </row>
    <row r="1484" spans="1:8">
      <c r="A1484" s="6"/>
      <c r="B1484" s="148" t="s">
        <v>470</v>
      </c>
      <c r="C1484" s="148"/>
      <c r="D1484" s="148"/>
      <c r="E1484" s="148"/>
      <c r="F1484" s="43">
        <f>F20+F37+F43+F50+F369+F1067+F1108+F1191+F1229+F1372+F1409+F1481</f>
        <v>538126142.30999994</v>
      </c>
      <c r="G1484" s="43">
        <f t="shared" ref="G1484:H1484" si="29">G20+G37+G43+G50+G369+G1067+G1108+G1191+G1229+G1372+G1409+G1481</f>
        <v>-121725681.24999991</v>
      </c>
      <c r="H1484" s="43">
        <f t="shared" si="29"/>
        <v>416400461.06000012</v>
      </c>
    </row>
    <row r="1485" spans="1:8">
      <c r="A1485" s="6"/>
    </row>
    <row r="1486" spans="1:8">
      <c r="A1486" s="52" t="s">
        <v>40</v>
      </c>
      <c r="B1486" s="38"/>
      <c r="C1486" s="41"/>
      <c r="D1486" s="38"/>
      <c r="E1486" s="38"/>
      <c r="F1486" s="39">
        <v>538126142.30999994</v>
      </c>
      <c r="G1486" s="39">
        <v>-121725681.25</v>
      </c>
      <c r="H1486" s="39">
        <v>416400461.06</v>
      </c>
    </row>
    <row r="1487" spans="1:8">
      <c r="A1487" s="52" t="s">
        <v>1390</v>
      </c>
      <c r="B1487" s="38"/>
      <c r="C1487" s="41"/>
      <c r="D1487" s="38"/>
      <c r="E1487" s="38"/>
      <c r="F1487" s="39">
        <v>538126142.30999994</v>
      </c>
      <c r="G1487" s="39">
        <v>-121725681.25</v>
      </c>
      <c r="H1487" s="39">
        <v>416400461.06</v>
      </c>
    </row>
    <row r="1488" spans="1:8">
      <c r="A1488" s="52" t="s">
        <v>41</v>
      </c>
      <c r="B1488" s="38"/>
      <c r="C1488" s="41"/>
      <c r="D1488" s="38"/>
      <c r="E1488" s="38"/>
      <c r="F1488" s="39">
        <v>538126142.30999994</v>
      </c>
      <c r="G1488" s="39">
        <v>-121725681.25</v>
      </c>
      <c r="H1488" s="39">
        <v>416400461.06</v>
      </c>
    </row>
  </sheetData>
  <autoFilter ref="B1:B1488"/>
  <mergeCells count="33">
    <mergeCell ref="B369:E369"/>
    <mergeCell ref="A1:H1"/>
    <mergeCell ref="B19:E19"/>
    <mergeCell ref="B20:E20"/>
    <mergeCell ref="B36:E36"/>
    <mergeCell ref="B37:E37"/>
    <mergeCell ref="B42:E42"/>
    <mergeCell ref="B43:E43"/>
    <mergeCell ref="B49:E49"/>
    <mergeCell ref="B50:E50"/>
    <mergeCell ref="B327:E327"/>
    <mergeCell ref="B368:E368"/>
    <mergeCell ref="B1229:E1229"/>
    <mergeCell ref="B822:E822"/>
    <mergeCell ref="B1066:E1066"/>
    <mergeCell ref="B1067:E1067"/>
    <mergeCell ref="B1086:E1086"/>
    <mergeCell ref="B1107:E1107"/>
    <mergeCell ref="B1108:E1108"/>
    <mergeCell ref="B1132:E1132"/>
    <mergeCell ref="B1190:E1190"/>
    <mergeCell ref="B1191:E1191"/>
    <mergeCell ref="B1196:E1196"/>
    <mergeCell ref="B1228:E1228"/>
    <mergeCell ref="B1480:E1480"/>
    <mergeCell ref="B1481:E1481"/>
    <mergeCell ref="B1484:E1484"/>
    <mergeCell ref="B1236:E1236"/>
    <mergeCell ref="B1371:E1371"/>
    <mergeCell ref="B1372:E1372"/>
    <mergeCell ref="B1395:E1395"/>
    <mergeCell ref="B1408:E1408"/>
    <mergeCell ref="B1409:E14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474</vt:lpstr>
      <vt:lpstr>622</vt:lpstr>
      <vt:lpstr>630</vt:lpstr>
      <vt:lpstr>645</vt:lpstr>
      <vt:lpstr>647</vt:lpstr>
      <vt:lpstr>649</vt:lpstr>
      <vt:lpstr>651</vt:lpstr>
      <vt:lpstr>653</vt:lpstr>
      <vt:lpstr>655</vt:lpstr>
      <vt:lpstr>657</vt:lpstr>
      <vt:lpstr>659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2020-02-07T03:06:14Z</dcterms:modified>
</cp:coreProperties>
</file>